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81C4B558-4B8B-4E52-8DD9-D26A1F694B02}" xr6:coauthVersionLast="47" xr6:coauthVersionMax="47" xr10:uidLastSave="{00000000-0000-0000-0000-000000000000}"/>
  <workbookProtection workbookAlgorithmName="SHA-512" workbookHashValue="5rnD/+Azw43U8VsXD+MJ21bXNH6+DotJ+MWOYekfyZ4rVHK1J+LzXbz0UPQumPJaiZgdNH9V/8SQsE2xNDNTjw==" workbookSaltValue="HD+67sO20SBNEt6jDENSqg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Z37" i="2" s="1"/>
  <c r="W37" i="2"/>
  <c r="W44" i="2" s="1"/>
  <c r="V37" i="2"/>
  <c r="V44" i="2" s="1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D37" i="2"/>
  <c r="D44" i="2" s="1"/>
  <c r="C37" i="2"/>
  <c r="C44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R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F45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X45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R26" i="4" s="1"/>
  <c r="Q13" i="4"/>
  <c r="Q26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J26" i="4" s="1"/>
  <c r="J45" i="4" s="1"/>
  <c r="I13" i="4"/>
  <c r="I26" i="4" s="1"/>
  <c r="I45" i="4" s="1"/>
  <c r="H13" i="4"/>
  <c r="H26" i="4" s="1"/>
  <c r="H45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P45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Q26" i="5"/>
  <c r="Q45" i="5" s="1"/>
  <c r="I26" i="5"/>
  <c r="I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Z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S45" i="5" s="1"/>
  <c r="R13" i="5"/>
  <c r="R26" i="5" s="1"/>
  <c r="Q13" i="5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K45" i="5" s="1"/>
  <c r="J13" i="5"/>
  <c r="I13" i="5"/>
  <c r="H13" i="5"/>
  <c r="H26" i="5" s="1"/>
  <c r="G13" i="5"/>
  <c r="G26" i="5" s="1"/>
  <c r="F13" i="5"/>
  <c r="F26" i="5" s="1"/>
  <c r="F45" i="5" s="1"/>
  <c r="E13" i="5"/>
  <c r="E26" i="5" s="1"/>
  <c r="E45" i="5" s="1"/>
  <c r="D13" i="5"/>
  <c r="D26" i="5" s="1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X44" i="6" s="1"/>
  <c r="W37" i="6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W45" i="6" s="1"/>
  <c r="V13" i="6"/>
  <c r="V26" i="6" s="1"/>
  <c r="U13" i="6"/>
  <c r="U26" i="6" s="1"/>
  <c r="U45" i="6" s="1"/>
  <c r="T13" i="6"/>
  <c r="T26" i="6" s="1"/>
  <c r="S13" i="6"/>
  <c r="S26" i="6" s="1"/>
  <c r="S45" i="6" s="1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L26" i="6" s="1"/>
  <c r="K13" i="6"/>
  <c r="K26" i="6" s="1"/>
  <c r="K45" i="6" s="1"/>
  <c r="J13" i="6"/>
  <c r="I13" i="6"/>
  <c r="I26" i="6" s="1"/>
  <c r="H13" i="6"/>
  <c r="H26" i="6" s="1"/>
  <c r="H45" i="6" s="1"/>
  <c r="G13" i="6"/>
  <c r="G26" i="6" s="1"/>
  <c r="F13" i="6"/>
  <c r="F26" i="6" s="1"/>
  <c r="F45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V44" i="7" s="1"/>
  <c r="U37" i="7"/>
  <c r="U44" i="7" s="1"/>
  <c r="T37" i="7"/>
  <c r="S37" i="7"/>
  <c r="S44" i="7" s="1"/>
  <c r="R37" i="7"/>
  <c r="Q37" i="7"/>
  <c r="Q44" i="7" s="1"/>
  <c r="P37" i="7"/>
  <c r="O37" i="7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H45" i="7" s="1"/>
  <c r="G37" i="7"/>
  <c r="G44" i="7" s="1"/>
  <c r="F37" i="7"/>
  <c r="E37" i="7"/>
  <c r="E44" i="7" s="1"/>
  <c r="D37" i="7"/>
  <c r="C37" i="7"/>
  <c r="C44" i="7" s="1"/>
  <c r="M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V26" i="7" s="1"/>
  <c r="U13" i="7"/>
  <c r="U26" i="7" s="1"/>
  <c r="T13" i="7"/>
  <c r="T26" i="7" s="1"/>
  <c r="S13" i="7"/>
  <c r="S26" i="7" s="1"/>
  <c r="S45" i="7" s="1"/>
  <c r="R13" i="7"/>
  <c r="R26" i="7" s="1"/>
  <c r="Q13" i="7"/>
  <c r="Q26" i="7" s="1"/>
  <c r="P13" i="7"/>
  <c r="P26" i="7" s="1"/>
  <c r="O13" i="7"/>
  <c r="O26" i="7" s="1"/>
  <c r="N13" i="7"/>
  <c r="N26" i="7" s="1"/>
  <c r="M13" i="7"/>
  <c r="L13" i="7"/>
  <c r="L26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Z44" i="8" s="1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N45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U13" i="8"/>
  <c r="U26" i="8" s="1"/>
  <c r="T13" i="8"/>
  <c r="T26" i="8" s="1"/>
  <c r="T45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K45" i="8" s="1"/>
  <c r="J13" i="8"/>
  <c r="I13" i="8"/>
  <c r="I26" i="8" s="1"/>
  <c r="I45" i="8" s="1"/>
  <c r="H13" i="8"/>
  <c r="H26" i="8" s="1"/>
  <c r="H45" i="8" s="1"/>
  <c r="G13" i="8"/>
  <c r="G26" i="8" s="1"/>
  <c r="G45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L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X44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Q37" i="9"/>
  <c r="P37" i="9"/>
  <c r="P44" i="9" s="1"/>
  <c r="O37" i="9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W45" i="9" s="1"/>
  <c r="V13" i="9"/>
  <c r="V26" i="9" s="1"/>
  <c r="U13" i="9"/>
  <c r="U26" i="9" s="1"/>
  <c r="T13" i="9"/>
  <c r="T26" i="9" s="1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E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E37" i="10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Y45" i="10" s="1"/>
  <c r="X13" i="10"/>
  <c r="W13" i="10"/>
  <c r="V13" i="10"/>
  <c r="V26" i="10" s="1"/>
  <c r="U13" i="10"/>
  <c r="T13" i="10"/>
  <c r="S13" i="10"/>
  <c r="S26" i="10" s="1"/>
  <c r="S45" i="10" s="1"/>
  <c r="R13" i="10"/>
  <c r="R26" i="10" s="1"/>
  <c r="Q13" i="10"/>
  <c r="P13" i="10"/>
  <c r="P26" i="10" s="1"/>
  <c r="O13" i="10"/>
  <c r="N13" i="10"/>
  <c r="N26" i="10" s="1"/>
  <c r="M13" i="10"/>
  <c r="L13" i="10"/>
  <c r="L26" i="10" s="1"/>
  <c r="K13" i="10"/>
  <c r="J13" i="10"/>
  <c r="J26" i="10" s="1"/>
  <c r="I13" i="10"/>
  <c r="I26" i="10" s="1"/>
  <c r="H13" i="10"/>
  <c r="H26" i="10" s="1"/>
  <c r="H45" i="10" s="1"/>
  <c r="G13" i="10"/>
  <c r="F13" i="10"/>
  <c r="F26" i="10" s="1"/>
  <c r="E13" i="10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U37" i="11"/>
  <c r="U44" i="11" s="1"/>
  <c r="T37" i="11"/>
  <c r="S37" i="11"/>
  <c r="S44" i="11" s="1"/>
  <c r="R37" i="11"/>
  <c r="Q37" i="11"/>
  <c r="P37" i="11"/>
  <c r="O37" i="11"/>
  <c r="O44" i="11" s="1"/>
  <c r="N37" i="11"/>
  <c r="M37" i="11"/>
  <c r="M44" i="11" s="1"/>
  <c r="L37" i="11"/>
  <c r="K37" i="11"/>
  <c r="K44" i="11" s="1"/>
  <c r="J37" i="11"/>
  <c r="I37" i="11"/>
  <c r="H37" i="11"/>
  <c r="G37" i="11"/>
  <c r="G44" i="11" s="1"/>
  <c r="F37" i="11"/>
  <c r="E37" i="11"/>
  <c r="E44" i="11" s="1"/>
  <c r="D37" i="1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W26" i="11" s="1"/>
  <c r="V13" i="11"/>
  <c r="U13" i="11"/>
  <c r="U26" i="11" s="1"/>
  <c r="T13" i="11"/>
  <c r="S13" i="11"/>
  <c r="R13" i="11"/>
  <c r="R26" i="11" s="1"/>
  <c r="Q13" i="11"/>
  <c r="Q26" i="11" s="1"/>
  <c r="P13" i="11"/>
  <c r="O13" i="11"/>
  <c r="O26" i="11" s="1"/>
  <c r="N13" i="11"/>
  <c r="M13" i="11"/>
  <c r="M26" i="11" s="1"/>
  <c r="L13" i="11"/>
  <c r="L26" i="11" s="1"/>
  <c r="K13" i="11"/>
  <c r="J13" i="11"/>
  <c r="I13" i="11"/>
  <c r="I26" i="11" s="1"/>
  <c r="H13" i="11"/>
  <c r="G13" i="11"/>
  <c r="G26" i="11" s="1"/>
  <c r="F13" i="11"/>
  <c r="E13" i="11"/>
  <c r="E26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Q26" i="12"/>
  <c r="Q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W13" i="12"/>
  <c r="V13" i="12"/>
  <c r="V26" i="12" s="1"/>
  <c r="U13" i="12"/>
  <c r="U26" i="12" s="1"/>
  <c r="T13" i="12"/>
  <c r="T26" i="12" s="1"/>
  <c r="S13" i="12"/>
  <c r="R13" i="12"/>
  <c r="R26" i="12" s="1"/>
  <c r="Q13" i="12"/>
  <c r="P13" i="12"/>
  <c r="P26" i="12" s="1"/>
  <c r="O13" i="12"/>
  <c r="N13" i="12"/>
  <c r="N26" i="12" s="1"/>
  <c r="M13" i="12"/>
  <c r="L13" i="12"/>
  <c r="L26" i="12" s="1"/>
  <c r="K13" i="12"/>
  <c r="J13" i="12"/>
  <c r="J26" i="12" s="1"/>
  <c r="I13" i="12"/>
  <c r="H13" i="12"/>
  <c r="H26" i="12" s="1"/>
  <c r="H45" i="12" s="1"/>
  <c r="G13" i="12"/>
  <c r="F13" i="12"/>
  <c r="F26" i="12" s="1"/>
  <c r="E13" i="12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Z13" i="13"/>
  <c r="Y13" i="13"/>
  <c r="Y26" i="13" s="1"/>
  <c r="X13" i="13"/>
  <c r="W13" i="13"/>
  <c r="V13" i="13"/>
  <c r="U13" i="13"/>
  <c r="T13" i="13"/>
  <c r="T26" i="13" s="1"/>
  <c r="S13" i="13"/>
  <c r="R13" i="13"/>
  <c r="Q13" i="13"/>
  <c r="P13" i="13"/>
  <c r="O13" i="13"/>
  <c r="N13" i="13"/>
  <c r="M13" i="13"/>
  <c r="L13" i="13"/>
  <c r="L26" i="13" s="1"/>
  <c r="L45" i="13" s="1"/>
  <c r="K13" i="13"/>
  <c r="J13" i="13"/>
  <c r="I13" i="13"/>
  <c r="I26" i="13" s="1"/>
  <c r="I45" i="13" s="1"/>
  <c r="H13" i="13"/>
  <c r="G13" i="13"/>
  <c r="F13" i="13"/>
  <c r="E13" i="13"/>
  <c r="D13" i="13"/>
  <c r="D26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Q26" i="14"/>
  <c r="Q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V13" i="14"/>
  <c r="V26" i="14" s="1"/>
  <c r="U13" i="14"/>
  <c r="U26" i="14" s="1"/>
  <c r="U45" i="14" s="1"/>
  <c r="T13" i="14"/>
  <c r="T26" i="14" s="1"/>
  <c r="S13" i="14"/>
  <c r="S26" i="14" s="1"/>
  <c r="R13" i="14"/>
  <c r="Q13" i="14"/>
  <c r="P13" i="14"/>
  <c r="P26" i="14" s="1"/>
  <c r="P45" i="14" s="1"/>
  <c r="O13" i="14"/>
  <c r="N13" i="14"/>
  <c r="N26" i="14" s="1"/>
  <c r="M13" i="14"/>
  <c r="L13" i="14"/>
  <c r="L26" i="14" s="1"/>
  <c r="K13" i="14"/>
  <c r="K26" i="14" s="1"/>
  <c r="J13" i="14"/>
  <c r="I13" i="14"/>
  <c r="H13" i="14"/>
  <c r="H26" i="14" s="1"/>
  <c r="H45" i="14" s="1"/>
  <c r="G13" i="14"/>
  <c r="F13" i="14"/>
  <c r="F26" i="14" s="1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Z37" i="15" s="1"/>
  <c r="W37" i="15"/>
  <c r="V37" i="15"/>
  <c r="U37" i="15"/>
  <c r="T37" i="15"/>
  <c r="S37" i="15"/>
  <c r="S44" i="15" s="1"/>
  <c r="R37" i="15"/>
  <c r="R44" i="15" s="1"/>
  <c r="Q37" i="15"/>
  <c r="Q44" i="15" s="1"/>
  <c r="P37" i="15"/>
  <c r="O37" i="15"/>
  <c r="O44" i="15" s="1"/>
  <c r="N37" i="15"/>
  <c r="M37" i="15"/>
  <c r="L37" i="15"/>
  <c r="K37" i="15"/>
  <c r="K44" i="15" s="1"/>
  <c r="J37" i="15"/>
  <c r="J44" i="15" s="1"/>
  <c r="I37" i="15"/>
  <c r="I44" i="15" s="1"/>
  <c r="H37" i="15"/>
  <c r="G37" i="15"/>
  <c r="F37" i="15"/>
  <c r="E37" i="15"/>
  <c r="D37" i="15"/>
  <c r="C37" i="15"/>
  <c r="C44" i="15" s="1"/>
  <c r="AA26" i="15"/>
  <c r="AA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W13" i="15"/>
  <c r="V13" i="15"/>
  <c r="V26" i="15" s="1"/>
  <c r="U13" i="15"/>
  <c r="U26" i="15" s="1"/>
  <c r="T13" i="15"/>
  <c r="S13" i="15"/>
  <c r="S26" i="15" s="1"/>
  <c r="R13" i="15"/>
  <c r="R26" i="15" s="1"/>
  <c r="Q13" i="15"/>
  <c r="P13" i="15"/>
  <c r="P26" i="15" s="1"/>
  <c r="O13" i="15"/>
  <c r="N13" i="15"/>
  <c r="M13" i="15"/>
  <c r="M26" i="15" s="1"/>
  <c r="L13" i="15"/>
  <c r="K13" i="15"/>
  <c r="J13" i="15"/>
  <c r="J26" i="15" s="1"/>
  <c r="J45" i="15" s="1"/>
  <c r="I13" i="15"/>
  <c r="H13" i="15"/>
  <c r="H26" i="15" s="1"/>
  <c r="G13" i="15"/>
  <c r="F13" i="15"/>
  <c r="E13" i="15"/>
  <c r="E26" i="15" s="1"/>
  <c r="D13" i="15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V37" i="16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M37" i="16"/>
  <c r="L37" i="16"/>
  <c r="L44" i="16" s="1"/>
  <c r="K37" i="16"/>
  <c r="K44" i="16" s="1"/>
  <c r="J37" i="16"/>
  <c r="J44" i="16" s="1"/>
  <c r="I37" i="16"/>
  <c r="H37" i="16"/>
  <c r="H44" i="16" s="1"/>
  <c r="G37" i="16"/>
  <c r="F37" i="16"/>
  <c r="E37" i="16"/>
  <c r="E44" i="16" s="1"/>
  <c r="D37" i="16"/>
  <c r="D44" i="16" s="1"/>
  <c r="C37" i="16"/>
  <c r="C44" i="16" s="1"/>
  <c r="P26" i="16"/>
  <c r="I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V13" i="16"/>
  <c r="V26" i="16" s="1"/>
  <c r="U13" i="16"/>
  <c r="U26" i="16" s="1"/>
  <c r="T13" i="16"/>
  <c r="T26" i="16" s="1"/>
  <c r="T45" i="16" s="1"/>
  <c r="S13" i="16"/>
  <c r="S26" i="16" s="1"/>
  <c r="R13" i="16"/>
  <c r="Q13" i="16"/>
  <c r="P13" i="16"/>
  <c r="O13" i="16"/>
  <c r="N13" i="16"/>
  <c r="N26" i="16" s="1"/>
  <c r="M13" i="16"/>
  <c r="M26" i="16" s="1"/>
  <c r="L13" i="16"/>
  <c r="L26" i="16" s="1"/>
  <c r="L45" i="16" s="1"/>
  <c r="K13" i="16"/>
  <c r="K26" i="16" s="1"/>
  <c r="J13" i="16"/>
  <c r="I13" i="16"/>
  <c r="H13" i="16"/>
  <c r="H26" i="16" s="1"/>
  <c r="G13" i="16"/>
  <c r="F13" i="16"/>
  <c r="F26" i="16" s="1"/>
  <c r="E13" i="16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C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E26" i="17"/>
  <c r="E45" i="17" s="1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W26" i="17" s="1"/>
  <c r="V13" i="17"/>
  <c r="V26" i="17" s="1"/>
  <c r="U13" i="17"/>
  <c r="U26" i="17" s="1"/>
  <c r="T13" i="17"/>
  <c r="T26" i="17" s="1"/>
  <c r="S13" i="17"/>
  <c r="S26" i="17" s="1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M26" i="17" s="1"/>
  <c r="M45" i="17" s="1"/>
  <c r="L13" i="17"/>
  <c r="L26" i="17" s="1"/>
  <c r="K13" i="17"/>
  <c r="K26" i="17" s="1"/>
  <c r="J13" i="17"/>
  <c r="I13" i="17"/>
  <c r="H13" i="17"/>
  <c r="H26" i="17" s="1"/>
  <c r="G13" i="17"/>
  <c r="G26" i="17" s="1"/>
  <c r="F13" i="17"/>
  <c r="F26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N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C26" i="18" s="1"/>
  <c r="AA13" i="18"/>
  <c r="Y13" i="18"/>
  <c r="X13" i="18"/>
  <c r="W13" i="18"/>
  <c r="V13" i="18"/>
  <c r="V26" i="18" s="1"/>
  <c r="U13" i="18"/>
  <c r="T13" i="18"/>
  <c r="T26" i="18" s="1"/>
  <c r="T45" i="18" s="1"/>
  <c r="S13" i="18"/>
  <c r="R13" i="18"/>
  <c r="R26" i="18" s="1"/>
  <c r="R45" i="18" s="1"/>
  <c r="Q13" i="18"/>
  <c r="P13" i="18"/>
  <c r="O13" i="18"/>
  <c r="N13" i="18"/>
  <c r="N26" i="18" s="1"/>
  <c r="M13" i="18"/>
  <c r="M26" i="18" s="1"/>
  <c r="M45" i="18" s="1"/>
  <c r="L13" i="18"/>
  <c r="L26" i="18" s="1"/>
  <c r="K13" i="18"/>
  <c r="J13" i="18"/>
  <c r="J26" i="18" s="1"/>
  <c r="J45" i="18" s="1"/>
  <c r="I13" i="18"/>
  <c r="H13" i="18"/>
  <c r="G13" i="18"/>
  <c r="F13" i="18"/>
  <c r="F26" i="18" s="1"/>
  <c r="E13" i="18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W44" i="19" s="1"/>
  <c r="V37" i="19"/>
  <c r="V44" i="19" s="1"/>
  <c r="U37" i="19"/>
  <c r="U44" i="19" s="1"/>
  <c r="U45" i="19" s="1"/>
  <c r="T37" i="19"/>
  <c r="S37" i="19"/>
  <c r="S44" i="19" s="1"/>
  <c r="R37" i="19"/>
  <c r="R44" i="19" s="1"/>
  <c r="Q37" i="19"/>
  <c r="Q44" i="19" s="1"/>
  <c r="P37" i="19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I44" i="19" s="1"/>
  <c r="H37" i="19"/>
  <c r="G37" i="19"/>
  <c r="G44" i="19" s="1"/>
  <c r="F37" i="19"/>
  <c r="F44" i="19" s="1"/>
  <c r="E37" i="19"/>
  <c r="E44" i="19" s="1"/>
  <c r="D37" i="19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W13" i="19"/>
  <c r="W26" i="19" s="1"/>
  <c r="V13" i="19"/>
  <c r="U13" i="19"/>
  <c r="U26" i="19" s="1"/>
  <c r="T13" i="19"/>
  <c r="T26" i="19" s="1"/>
  <c r="S13" i="19"/>
  <c r="R13" i="19"/>
  <c r="R26" i="19" s="1"/>
  <c r="Q13" i="19"/>
  <c r="P13" i="19"/>
  <c r="P26" i="19" s="1"/>
  <c r="O13" i="19"/>
  <c r="O26" i="19" s="1"/>
  <c r="N13" i="19"/>
  <c r="M13" i="19"/>
  <c r="M26" i="19" s="1"/>
  <c r="L13" i="19"/>
  <c r="K13" i="19"/>
  <c r="J13" i="19"/>
  <c r="J26" i="19" s="1"/>
  <c r="I13" i="19"/>
  <c r="H13" i="19"/>
  <c r="H26" i="19" s="1"/>
  <c r="G13" i="19"/>
  <c r="G26" i="19" s="1"/>
  <c r="G45" i="19" s="1"/>
  <c r="F13" i="19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V37" i="20"/>
  <c r="U37" i="20"/>
  <c r="U44" i="20" s="1"/>
  <c r="T37" i="20"/>
  <c r="S37" i="20"/>
  <c r="S44" i="20" s="1"/>
  <c r="R37" i="20"/>
  <c r="R44" i="20" s="1"/>
  <c r="Q37" i="20"/>
  <c r="P37" i="20"/>
  <c r="P44" i="20" s="1"/>
  <c r="O37" i="20"/>
  <c r="N37" i="20"/>
  <c r="M37" i="20"/>
  <c r="M44" i="20" s="1"/>
  <c r="L37" i="20"/>
  <c r="K37" i="20"/>
  <c r="K44" i="20" s="1"/>
  <c r="J37" i="20"/>
  <c r="J44" i="20" s="1"/>
  <c r="I37" i="20"/>
  <c r="H37" i="20"/>
  <c r="H44" i="20" s="1"/>
  <c r="G37" i="20"/>
  <c r="F37" i="20"/>
  <c r="E37" i="20"/>
  <c r="E44" i="20" s="1"/>
  <c r="D37" i="20"/>
  <c r="C37" i="20"/>
  <c r="AA25" i="20"/>
  <c r="Y25" i="20"/>
  <c r="X25" i="20"/>
  <c r="W25" i="20"/>
  <c r="V25" i="20"/>
  <c r="U25" i="20"/>
  <c r="T25" i="20"/>
  <c r="S25" i="20"/>
  <c r="R25" i="20"/>
  <c r="Q25" i="20"/>
  <c r="Q26" i="20" s="1"/>
  <c r="P25" i="20"/>
  <c r="O25" i="20"/>
  <c r="N25" i="20"/>
  <c r="M25" i="20"/>
  <c r="L25" i="20"/>
  <c r="K25" i="20"/>
  <c r="J25" i="20"/>
  <c r="I25" i="20"/>
  <c r="I26" i="20" s="1"/>
  <c r="H25" i="20"/>
  <c r="G25" i="20"/>
  <c r="F25" i="20"/>
  <c r="E25" i="20"/>
  <c r="D25" i="20"/>
  <c r="C25" i="20"/>
  <c r="AA13" i="20"/>
  <c r="AA26" i="20" s="1"/>
  <c r="Z13" i="20"/>
  <c r="Y13" i="20"/>
  <c r="X13" i="20"/>
  <c r="X26" i="20" s="1"/>
  <c r="W13" i="20"/>
  <c r="V13" i="20"/>
  <c r="U13" i="20"/>
  <c r="U26" i="20" s="1"/>
  <c r="T13" i="20"/>
  <c r="S13" i="20"/>
  <c r="R13" i="20"/>
  <c r="R26" i="20" s="1"/>
  <c r="R45" i="20" s="1"/>
  <c r="Q13" i="20"/>
  <c r="P13" i="20"/>
  <c r="P26" i="20" s="1"/>
  <c r="O13" i="20"/>
  <c r="N13" i="20"/>
  <c r="M13" i="20"/>
  <c r="M26" i="20" s="1"/>
  <c r="L13" i="20"/>
  <c r="L26" i="20" s="1"/>
  <c r="K13" i="20"/>
  <c r="J13" i="20"/>
  <c r="J26" i="20" s="1"/>
  <c r="J45" i="20" s="1"/>
  <c r="I13" i="20"/>
  <c r="H13" i="20"/>
  <c r="H26" i="20" s="1"/>
  <c r="G13" i="20"/>
  <c r="F13" i="20"/>
  <c r="E13" i="20"/>
  <c r="E26" i="20" s="1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R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Z37" i="21" s="1"/>
  <c r="W37" i="21"/>
  <c r="W44" i="21" s="1"/>
  <c r="V37" i="21"/>
  <c r="U37" i="21"/>
  <c r="T37" i="21"/>
  <c r="T44" i="21" s="1"/>
  <c r="S37" i="21"/>
  <c r="R37" i="21"/>
  <c r="Q37" i="21"/>
  <c r="P37" i="21"/>
  <c r="O37" i="21"/>
  <c r="O44" i="21" s="1"/>
  <c r="N37" i="21"/>
  <c r="M37" i="21"/>
  <c r="L37" i="21"/>
  <c r="L44" i="21" s="1"/>
  <c r="K37" i="21"/>
  <c r="J37" i="21"/>
  <c r="J44" i="21" s="1"/>
  <c r="I37" i="21"/>
  <c r="H37" i="21"/>
  <c r="G37" i="21"/>
  <c r="G44" i="21" s="1"/>
  <c r="F37" i="21"/>
  <c r="E37" i="21"/>
  <c r="D37" i="21"/>
  <c r="D44" i="21" s="1"/>
  <c r="C37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H26" i="21" s="1"/>
  <c r="G25" i="21"/>
  <c r="F25" i="21"/>
  <c r="E25" i="21"/>
  <c r="D25" i="21"/>
  <c r="C25" i="21"/>
  <c r="AA13" i="21"/>
  <c r="AA26" i="21" s="1"/>
  <c r="AA45" i="21" s="1"/>
  <c r="Z13" i="21"/>
  <c r="Y13" i="21"/>
  <c r="X13" i="21"/>
  <c r="X26" i="21" s="1"/>
  <c r="W13" i="21"/>
  <c r="W26" i="21" s="1"/>
  <c r="W45" i="21" s="1"/>
  <c r="V13" i="21"/>
  <c r="U13" i="21"/>
  <c r="T13" i="21"/>
  <c r="S13" i="21"/>
  <c r="R13" i="21"/>
  <c r="Q13" i="21"/>
  <c r="P13" i="21"/>
  <c r="O13" i="21"/>
  <c r="O26" i="21" s="1"/>
  <c r="O45" i="21" s="1"/>
  <c r="N13" i="21"/>
  <c r="M13" i="21"/>
  <c r="L13" i="21"/>
  <c r="K13" i="21"/>
  <c r="K26" i="21" s="1"/>
  <c r="J13" i="21"/>
  <c r="I13" i="21"/>
  <c r="H13" i="21"/>
  <c r="G13" i="21"/>
  <c r="G26" i="21" s="1"/>
  <c r="G45" i="21" s="1"/>
  <c r="F13" i="2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O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X37" i="22"/>
  <c r="W37" i="22"/>
  <c r="W44" i="22" s="1"/>
  <c r="V37" i="22"/>
  <c r="V44" i="22" s="1"/>
  <c r="U37" i="22"/>
  <c r="U44" i="22" s="1"/>
  <c r="T37" i="22"/>
  <c r="S37" i="22"/>
  <c r="R37" i="22"/>
  <c r="R44" i="22" s="1"/>
  <c r="Q37" i="22"/>
  <c r="Q44" i="22" s="1"/>
  <c r="P37" i="22"/>
  <c r="O37" i="22"/>
  <c r="N37" i="22"/>
  <c r="N44" i="22" s="1"/>
  <c r="M37" i="22"/>
  <c r="M44" i="22" s="1"/>
  <c r="L37" i="22"/>
  <c r="K37" i="22"/>
  <c r="K44" i="22" s="1"/>
  <c r="J37" i="22"/>
  <c r="J44" i="22" s="1"/>
  <c r="I37" i="22"/>
  <c r="I44" i="22" s="1"/>
  <c r="H37" i="22"/>
  <c r="G37" i="22"/>
  <c r="G44" i="22" s="1"/>
  <c r="F37" i="22"/>
  <c r="F44" i="22" s="1"/>
  <c r="E37" i="22"/>
  <c r="E44" i="22" s="1"/>
  <c r="D37" i="22"/>
  <c r="C37" i="22"/>
  <c r="S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W26" i="22" s="1"/>
  <c r="V13" i="22"/>
  <c r="V26" i="22" s="1"/>
  <c r="V45" i="22" s="1"/>
  <c r="U13" i="22"/>
  <c r="T13" i="22"/>
  <c r="S13" i="22"/>
  <c r="R13" i="22"/>
  <c r="Q13" i="22"/>
  <c r="Q26" i="22" s="1"/>
  <c r="P13" i="22"/>
  <c r="O13" i="22"/>
  <c r="O26" i="22" s="1"/>
  <c r="O45" i="22" s="1"/>
  <c r="N13" i="22"/>
  <c r="M13" i="22"/>
  <c r="L13" i="22"/>
  <c r="K13" i="22"/>
  <c r="K26" i="22" s="1"/>
  <c r="J13" i="22"/>
  <c r="J26" i="22" s="1"/>
  <c r="I13" i="22"/>
  <c r="I26" i="22" s="1"/>
  <c r="H13" i="22"/>
  <c r="G13" i="22"/>
  <c r="G26" i="22" s="1"/>
  <c r="G45" i="22" s="1"/>
  <c r="F13" i="22"/>
  <c r="E13" i="22"/>
  <c r="D13" i="22"/>
  <c r="C13" i="22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Z37" i="23"/>
  <c r="Y37" i="23"/>
  <c r="X37" i="23"/>
  <c r="W37" i="23"/>
  <c r="V37" i="23"/>
  <c r="U37" i="23"/>
  <c r="U44" i="23" s="1"/>
  <c r="T37" i="23"/>
  <c r="S37" i="23"/>
  <c r="S44" i="23" s="1"/>
  <c r="R37" i="23"/>
  <c r="Q37" i="23"/>
  <c r="P37" i="23"/>
  <c r="O37" i="23"/>
  <c r="N37" i="23"/>
  <c r="M37" i="23"/>
  <c r="M44" i="23" s="1"/>
  <c r="L37" i="23"/>
  <c r="K37" i="23"/>
  <c r="K44" i="23" s="1"/>
  <c r="J37" i="23"/>
  <c r="I37" i="23"/>
  <c r="H37" i="23"/>
  <c r="G37" i="23"/>
  <c r="F37" i="23"/>
  <c r="E37" i="23"/>
  <c r="E44" i="23" s="1"/>
  <c r="D37" i="23"/>
  <c r="C37" i="23"/>
  <c r="AA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W13" i="23"/>
  <c r="V13" i="23"/>
  <c r="V26" i="23" s="1"/>
  <c r="U13" i="23"/>
  <c r="U26" i="23" s="1"/>
  <c r="U45" i="23" s="1"/>
  <c r="T13" i="23"/>
  <c r="S13" i="23"/>
  <c r="R13" i="23"/>
  <c r="Q13" i="23"/>
  <c r="Q26" i="23" s="1"/>
  <c r="P13" i="23"/>
  <c r="O13" i="23"/>
  <c r="O26" i="23" s="1"/>
  <c r="N13" i="23"/>
  <c r="N26" i="23" s="1"/>
  <c r="M13" i="23"/>
  <c r="M26" i="23" s="1"/>
  <c r="M45" i="23" s="1"/>
  <c r="L13" i="23"/>
  <c r="K13" i="23"/>
  <c r="K26" i="23" s="1"/>
  <c r="J13" i="23"/>
  <c r="I13" i="23"/>
  <c r="I26" i="23" s="1"/>
  <c r="H13" i="23"/>
  <c r="H26" i="23" s="1"/>
  <c r="G13" i="23"/>
  <c r="F13" i="23"/>
  <c r="F26" i="23" s="1"/>
  <c r="E13" i="23"/>
  <c r="E26" i="23" s="1"/>
  <c r="E45" i="23" s="1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Z37" i="24" s="1"/>
  <c r="W37" i="24"/>
  <c r="W44" i="24" s="1"/>
  <c r="V37" i="24"/>
  <c r="V44" i="24" s="1"/>
  <c r="U37" i="24"/>
  <c r="U44" i="24" s="1"/>
  <c r="T37" i="24"/>
  <c r="T44" i="24" s="1"/>
  <c r="S37" i="24"/>
  <c r="R37" i="24"/>
  <c r="Q37" i="24"/>
  <c r="Q44" i="24" s="1"/>
  <c r="P37" i="24"/>
  <c r="O37" i="24"/>
  <c r="O44" i="24" s="1"/>
  <c r="N37" i="24"/>
  <c r="N44" i="24" s="1"/>
  <c r="M37" i="24"/>
  <c r="L37" i="24"/>
  <c r="L44" i="24" s="1"/>
  <c r="K37" i="24"/>
  <c r="J37" i="24"/>
  <c r="I37" i="24"/>
  <c r="I44" i="24" s="1"/>
  <c r="H37" i="24"/>
  <c r="G37" i="24"/>
  <c r="F37" i="24"/>
  <c r="F44" i="24" s="1"/>
  <c r="E37" i="24"/>
  <c r="D37" i="24"/>
  <c r="D44" i="24" s="1"/>
  <c r="C37" i="24"/>
  <c r="F26" i="24"/>
  <c r="F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W13" i="24"/>
  <c r="V13" i="24"/>
  <c r="V26" i="24" s="1"/>
  <c r="U13" i="24"/>
  <c r="U26" i="24" s="1"/>
  <c r="T13" i="24"/>
  <c r="S13" i="24"/>
  <c r="S26" i="24" s="1"/>
  <c r="R13" i="24"/>
  <c r="R26" i="24" s="1"/>
  <c r="Q13" i="24"/>
  <c r="P13" i="24"/>
  <c r="P26" i="24" s="1"/>
  <c r="O13" i="24"/>
  <c r="N13" i="24"/>
  <c r="M13" i="24"/>
  <c r="M26" i="24" s="1"/>
  <c r="L13" i="24"/>
  <c r="K13" i="24"/>
  <c r="K26" i="24" s="1"/>
  <c r="J13" i="24"/>
  <c r="J26" i="24" s="1"/>
  <c r="I13" i="24"/>
  <c r="H13" i="24"/>
  <c r="H26" i="24" s="1"/>
  <c r="G13" i="24"/>
  <c r="F13" i="24"/>
  <c r="E13" i="24"/>
  <c r="E26" i="24" s="1"/>
  <c r="D13" i="24"/>
  <c r="C13" i="24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Z37" i="25" s="1"/>
  <c r="W37" i="25"/>
  <c r="V37" i="25"/>
  <c r="U37" i="25"/>
  <c r="U44" i="25" s="1"/>
  <c r="T37" i="25"/>
  <c r="T44" i="25" s="1"/>
  <c r="S37" i="25"/>
  <c r="S44" i="25" s="1"/>
  <c r="R37" i="25"/>
  <c r="Q37" i="25"/>
  <c r="P37" i="25"/>
  <c r="O37" i="25"/>
  <c r="N37" i="25"/>
  <c r="M37" i="25"/>
  <c r="M44" i="25" s="1"/>
  <c r="L37" i="25"/>
  <c r="L44" i="25" s="1"/>
  <c r="K37" i="25"/>
  <c r="K44" i="25" s="1"/>
  <c r="J37" i="25"/>
  <c r="I37" i="25"/>
  <c r="H37" i="25"/>
  <c r="H44" i="25" s="1"/>
  <c r="G37" i="25"/>
  <c r="F37" i="25"/>
  <c r="E37" i="25"/>
  <c r="E44" i="25" s="1"/>
  <c r="D37" i="25"/>
  <c r="D44" i="25" s="1"/>
  <c r="C37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X13" i="25"/>
  <c r="W13" i="25"/>
  <c r="W26" i="25" s="1"/>
  <c r="V13" i="25"/>
  <c r="V26" i="25" s="1"/>
  <c r="U13" i="25"/>
  <c r="U26" i="25" s="1"/>
  <c r="T13" i="25"/>
  <c r="S13" i="25"/>
  <c r="R13" i="25"/>
  <c r="R26" i="25" s="1"/>
  <c r="Q13" i="25"/>
  <c r="Q26" i="25" s="1"/>
  <c r="P13" i="25"/>
  <c r="O13" i="25"/>
  <c r="O26" i="25" s="1"/>
  <c r="N13" i="25"/>
  <c r="N26" i="25" s="1"/>
  <c r="M13" i="25"/>
  <c r="M26" i="25" s="1"/>
  <c r="M45" i="25" s="1"/>
  <c r="L13" i="25"/>
  <c r="K13" i="25"/>
  <c r="J13" i="25"/>
  <c r="J26" i="25" s="1"/>
  <c r="I13" i="25"/>
  <c r="I26" i="25" s="1"/>
  <c r="H13" i="25"/>
  <c r="G13" i="25"/>
  <c r="G26" i="25" s="1"/>
  <c r="F13" i="25"/>
  <c r="F26" i="25" s="1"/>
  <c r="E13" i="25"/>
  <c r="E26" i="25" s="1"/>
  <c r="E45" i="25" s="1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W43" i="26"/>
  <c r="V43" i="26"/>
  <c r="U43" i="26"/>
  <c r="T43" i="26"/>
  <c r="S43" i="26"/>
  <c r="S44" i="26" s="1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W37" i="26"/>
  <c r="W44" i="26" s="1"/>
  <c r="V37" i="26"/>
  <c r="U37" i="26"/>
  <c r="T37" i="26"/>
  <c r="T44" i="26" s="1"/>
  <c r="S37" i="26"/>
  <c r="R37" i="26"/>
  <c r="R44" i="26" s="1"/>
  <c r="Q37" i="26"/>
  <c r="P37" i="26"/>
  <c r="P44" i="26" s="1"/>
  <c r="O37" i="26"/>
  <c r="O44" i="26" s="1"/>
  <c r="N37" i="26"/>
  <c r="M37" i="26"/>
  <c r="L37" i="26"/>
  <c r="L44" i="26" s="1"/>
  <c r="K37" i="26"/>
  <c r="J37" i="26"/>
  <c r="J44" i="26" s="1"/>
  <c r="I37" i="26"/>
  <c r="H37" i="26"/>
  <c r="H44" i="26" s="1"/>
  <c r="G37" i="26"/>
  <c r="G44" i="26" s="1"/>
  <c r="F37" i="26"/>
  <c r="E37" i="26"/>
  <c r="D37" i="26"/>
  <c r="D44" i="26" s="1"/>
  <c r="C37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V13" i="26"/>
  <c r="U13" i="26"/>
  <c r="U26" i="26" s="1"/>
  <c r="T13" i="26"/>
  <c r="T26" i="26" s="1"/>
  <c r="S13" i="26"/>
  <c r="R13" i="26"/>
  <c r="R26" i="26" s="1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J13" i="26"/>
  <c r="J26" i="26" s="1"/>
  <c r="I13" i="26"/>
  <c r="I26" i="26" s="1"/>
  <c r="H13" i="26"/>
  <c r="H26" i="26" s="1"/>
  <c r="G13" i="26"/>
  <c r="G26" i="26" s="1"/>
  <c r="F13" i="26"/>
  <c r="F26" i="26" s="1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Z37" i="27" s="1"/>
  <c r="W37" i="27"/>
  <c r="W44" i="27" s="1"/>
  <c r="V37" i="27"/>
  <c r="V44" i="27" s="1"/>
  <c r="U37" i="27"/>
  <c r="T37" i="27"/>
  <c r="T44" i="27" s="1"/>
  <c r="S37" i="27"/>
  <c r="R37" i="27"/>
  <c r="Q37" i="27"/>
  <c r="P37" i="27"/>
  <c r="O37" i="27"/>
  <c r="O44" i="27" s="1"/>
  <c r="N37" i="27"/>
  <c r="N44" i="27" s="1"/>
  <c r="M37" i="27"/>
  <c r="L37" i="27"/>
  <c r="K37" i="27"/>
  <c r="K44" i="27" s="1"/>
  <c r="K45" i="27" s="1"/>
  <c r="J37" i="27"/>
  <c r="I37" i="27"/>
  <c r="H37" i="27"/>
  <c r="G37" i="27"/>
  <c r="G44" i="27" s="1"/>
  <c r="F37" i="27"/>
  <c r="F44" i="27" s="1"/>
  <c r="E37" i="27"/>
  <c r="D37" i="27"/>
  <c r="D44" i="27" s="1"/>
  <c r="C37" i="27"/>
  <c r="H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Z13" i="27" s="1"/>
  <c r="W13" i="27"/>
  <c r="V13" i="27"/>
  <c r="V26" i="27" s="1"/>
  <c r="U13" i="27"/>
  <c r="U26" i="27" s="1"/>
  <c r="T13" i="27"/>
  <c r="S13" i="27"/>
  <c r="R13" i="27"/>
  <c r="R26" i="27" s="1"/>
  <c r="Q13" i="27"/>
  <c r="P13" i="27"/>
  <c r="O13" i="27"/>
  <c r="N13" i="27"/>
  <c r="M13" i="27"/>
  <c r="M26" i="27" s="1"/>
  <c r="L13" i="27"/>
  <c r="K13" i="27"/>
  <c r="K26" i="27" s="1"/>
  <c r="J13" i="27"/>
  <c r="J26" i="27" s="1"/>
  <c r="I13" i="27"/>
  <c r="H13" i="27"/>
  <c r="G13" i="27"/>
  <c r="G26" i="27" s="1"/>
  <c r="F13" i="27"/>
  <c r="E13" i="27"/>
  <c r="E26" i="27" s="1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Z37" i="28" s="1"/>
  <c r="W37" i="28"/>
  <c r="V37" i="28"/>
  <c r="U37" i="28"/>
  <c r="U44" i="28" s="1"/>
  <c r="T37" i="28"/>
  <c r="S37" i="28"/>
  <c r="R37" i="28"/>
  <c r="Q37" i="28"/>
  <c r="P37" i="28"/>
  <c r="O37" i="28"/>
  <c r="O44" i="28" s="1"/>
  <c r="N37" i="28"/>
  <c r="M37" i="28"/>
  <c r="M44" i="28" s="1"/>
  <c r="L37" i="28"/>
  <c r="K37" i="28"/>
  <c r="J37" i="28"/>
  <c r="I37" i="28"/>
  <c r="H37" i="28"/>
  <c r="G37" i="28"/>
  <c r="F37" i="28"/>
  <c r="E37" i="28"/>
  <c r="E44" i="28" s="1"/>
  <c r="D37" i="28"/>
  <c r="C37" i="28"/>
  <c r="V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P26" i="28" s="1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C26" i="28" s="1"/>
  <c r="AA13" i="28"/>
  <c r="AA26" i="28" s="1"/>
  <c r="Z13" i="28"/>
  <c r="Y13" i="28"/>
  <c r="Y26" i="28" s="1"/>
  <c r="X13" i="28"/>
  <c r="W13" i="28"/>
  <c r="V13" i="28"/>
  <c r="U13" i="28"/>
  <c r="U26" i="28" s="1"/>
  <c r="T13" i="28"/>
  <c r="S13" i="28"/>
  <c r="R13" i="28"/>
  <c r="R26" i="28" s="1"/>
  <c r="Q13" i="28"/>
  <c r="Q26" i="28" s="1"/>
  <c r="P13" i="28"/>
  <c r="O13" i="28"/>
  <c r="N13" i="28"/>
  <c r="N26" i="28" s="1"/>
  <c r="M13" i="28"/>
  <c r="M26" i="28" s="1"/>
  <c r="L13" i="28"/>
  <c r="K13" i="28"/>
  <c r="J13" i="28"/>
  <c r="J26" i="28" s="1"/>
  <c r="I13" i="28"/>
  <c r="I26" i="28" s="1"/>
  <c r="H13" i="28"/>
  <c r="G13" i="28"/>
  <c r="F13" i="28"/>
  <c r="F26" i="28" s="1"/>
  <c r="E13" i="28"/>
  <c r="E26" i="28" s="1"/>
  <c r="D13" i="28"/>
  <c r="C13" i="28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K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O37" i="29"/>
  <c r="O44" i="29" s="1"/>
  <c r="N37" i="29"/>
  <c r="N44" i="29" s="1"/>
  <c r="M37" i="29"/>
  <c r="M44" i="29" s="1"/>
  <c r="L37" i="29"/>
  <c r="L44" i="29" s="1"/>
  <c r="K37" i="29"/>
  <c r="J37" i="29"/>
  <c r="J44" i="29" s="1"/>
  <c r="I37" i="29"/>
  <c r="I44" i="29" s="1"/>
  <c r="H37" i="29"/>
  <c r="G37" i="29"/>
  <c r="G44" i="29" s="1"/>
  <c r="F37" i="29"/>
  <c r="F44" i="29" s="1"/>
  <c r="E37" i="29"/>
  <c r="D37" i="29"/>
  <c r="D44" i="29" s="1"/>
  <c r="C37" i="29"/>
  <c r="C44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Z13" i="29"/>
  <c r="Y13" i="29"/>
  <c r="X13" i="29"/>
  <c r="X26" i="29" s="1"/>
  <c r="W13" i="29"/>
  <c r="W26" i="29" s="1"/>
  <c r="V13" i="29"/>
  <c r="U13" i="29"/>
  <c r="T13" i="29"/>
  <c r="S13" i="29"/>
  <c r="S26" i="29" s="1"/>
  <c r="R13" i="29"/>
  <c r="R26" i="29" s="1"/>
  <c r="R45" i="29" s="1"/>
  <c r="Q13" i="29"/>
  <c r="P13" i="29"/>
  <c r="O13" i="29"/>
  <c r="N13" i="29"/>
  <c r="M13" i="29"/>
  <c r="L13" i="29"/>
  <c r="K13" i="29"/>
  <c r="K26" i="29" s="1"/>
  <c r="J13" i="29"/>
  <c r="J26" i="29" s="1"/>
  <c r="J45" i="29" s="1"/>
  <c r="I13" i="29"/>
  <c r="H13" i="29"/>
  <c r="G13" i="29"/>
  <c r="G26" i="29" s="1"/>
  <c r="F13" i="29"/>
  <c r="E13" i="29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M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V37" i="30"/>
  <c r="U37" i="30"/>
  <c r="U44" i="30" s="1"/>
  <c r="T37" i="30"/>
  <c r="S37" i="30"/>
  <c r="R37" i="30"/>
  <c r="R44" i="30" s="1"/>
  <c r="Q37" i="30"/>
  <c r="P37" i="30"/>
  <c r="P44" i="30" s="1"/>
  <c r="O37" i="30"/>
  <c r="N37" i="30"/>
  <c r="N44" i="30" s="1"/>
  <c r="M37" i="30"/>
  <c r="L37" i="30"/>
  <c r="K37" i="30"/>
  <c r="J37" i="30"/>
  <c r="J44" i="30" s="1"/>
  <c r="I37" i="30"/>
  <c r="I44" i="30" s="1"/>
  <c r="H37" i="30"/>
  <c r="G37" i="30"/>
  <c r="F37" i="30"/>
  <c r="F44" i="30" s="1"/>
  <c r="E37" i="30"/>
  <c r="E44" i="30" s="1"/>
  <c r="D37" i="30"/>
  <c r="C37" i="30"/>
  <c r="M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V13" i="30"/>
  <c r="V26" i="30" s="1"/>
  <c r="U13" i="30"/>
  <c r="U26" i="30" s="1"/>
  <c r="T13" i="30"/>
  <c r="T26" i="30" s="1"/>
  <c r="S13" i="30"/>
  <c r="R13" i="30"/>
  <c r="R26" i="30" s="1"/>
  <c r="R45" i="30" s="1"/>
  <c r="Q13" i="30"/>
  <c r="Q26" i="30" s="1"/>
  <c r="P13" i="30"/>
  <c r="P26" i="30" s="1"/>
  <c r="O13" i="30"/>
  <c r="O26" i="30" s="1"/>
  <c r="N13" i="30"/>
  <c r="N26" i="30" s="1"/>
  <c r="M13" i="30"/>
  <c r="L13" i="30"/>
  <c r="L26" i="30" s="1"/>
  <c r="K13" i="30"/>
  <c r="J13" i="30"/>
  <c r="J26" i="30" s="1"/>
  <c r="I13" i="30"/>
  <c r="I26" i="30" s="1"/>
  <c r="H13" i="30"/>
  <c r="H26" i="30" s="1"/>
  <c r="G13" i="30"/>
  <c r="G26" i="30" s="1"/>
  <c r="F13" i="30"/>
  <c r="F26" i="30" s="1"/>
  <c r="E13" i="30"/>
  <c r="E26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Y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W37" i="31"/>
  <c r="W44" i="31" s="1"/>
  <c r="V37" i="3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H37" i="31"/>
  <c r="H44" i="31" s="1"/>
  <c r="G37" i="31"/>
  <c r="G44" i="31" s="1"/>
  <c r="F37" i="31"/>
  <c r="E37" i="31"/>
  <c r="D37" i="31"/>
  <c r="D44" i="31" s="1"/>
  <c r="C37" i="31"/>
  <c r="C44" i="31" s="1"/>
  <c r="E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W13" i="31"/>
  <c r="V13" i="31"/>
  <c r="U13" i="31"/>
  <c r="U26" i="31" s="1"/>
  <c r="T13" i="31"/>
  <c r="T26" i="31" s="1"/>
  <c r="S13" i="31"/>
  <c r="S26" i="31" s="1"/>
  <c r="S45" i="31" s="1"/>
  <c r="R13" i="31"/>
  <c r="Q13" i="31"/>
  <c r="Q26" i="31" s="1"/>
  <c r="P13" i="31"/>
  <c r="P26" i="31" s="1"/>
  <c r="P45" i="31" s="1"/>
  <c r="O13" i="31"/>
  <c r="N13" i="31"/>
  <c r="M13" i="31"/>
  <c r="M26" i="31" s="1"/>
  <c r="L13" i="31"/>
  <c r="K13" i="31"/>
  <c r="K26" i="31" s="1"/>
  <c r="K45" i="31" s="1"/>
  <c r="J13" i="31"/>
  <c r="I13" i="31"/>
  <c r="H13" i="31"/>
  <c r="G13" i="31"/>
  <c r="F13" i="31"/>
  <c r="E13" i="31"/>
  <c r="D13" i="3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I44" i="32"/>
  <c r="H44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V44" i="32" s="1"/>
  <c r="U37" i="32"/>
  <c r="T37" i="32"/>
  <c r="T44" i="32" s="1"/>
  <c r="S37" i="32"/>
  <c r="S44" i="32" s="1"/>
  <c r="R37" i="32"/>
  <c r="Q37" i="32"/>
  <c r="Q44" i="32" s="1"/>
  <c r="P37" i="32"/>
  <c r="P44" i="32" s="1"/>
  <c r="O37" i="32"/>
  <c r="O44" i="32" s="1"/>
  <c r="N37" i="32"/>
  <c r="N44" i="32" s="1"/>
  <c r="M37" i="32"/>
  <c r="L37" i="32"/>
  <c r="L44" i="32" s="1"/>
  <c r="K37" i="32"/>
  <c r="K44" i="32" s="1"/>
  <c r="K45" i="32" s="1"/>
  <c r="J37" i="32"/>
  <c r="I37" i="32"/>
  <c r="H37" i="32"/>
  <c r="G37" i="32"/>
  <c r="F37" i="32"/>
  <c r="F44" i="32" s="1"/>
  <c r="E37" i="32"/>
  <c r="D37" i="32"/>
  <c r="D44" i="32" s="1"/>
  <c r="C37" i="32"/>
  <c r="C44" i="32" s="1"/>
  <c r="R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W13" i="32"/>
  <c r="W26" i="32" s="1"/>
  <c r="V13" i="32"/>
  <c r="V26" i="32" s="1"/>
  <c r="U13" i="32"/>
  <c r="U26" i="32" s="1"/>
  <c r="T13" i="32"/>
  <c r="T26" i="32" s="1"/>
  <c r="S13" i="32"/>
  <c r="S26" i="32" s="1"/>
  <c r="R13" i="32"/>
  <c r="Q13" i="32"/>
  <c r="Q26" i="32" s="1"/>
  <c r="P13" i="32"/>
  <c r="O13" i="32"/>
  <c r="O26" i="32" s="1"/>
  <c r="N13" i="32"/>
  <c r="N26" i="32" s="1"/>
  <c r="M13" i="32"/>
  <c r="M26" i="32" s="1"/>
  <c r="L13" i="32"/>
  <c r="K13" i="32"/>
  <c r="K26" i="32" s="1"/>
  <c r="J13" i="32"/>
  <c r="J26" i="32" s="1"/>
  <c r="I13" i="32"/>
  <c r="I26" i="32" s="1"/>
  <c r="I45" i="32" s="1"/>
  <c r="H13" i="32"/>
  <c r="G13" i="32"/>
  <c r="G26" i="32" s="1"/>
  <c r="F13" i="32"/>
  <c r="F26" i="32" s="1"/>
  <c r="E13" i="32"/>
  <c r="E26" i="32" s="1"/>
  <c r="D13" i="32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T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W44" i="33" s="1"/>
  <c r="V37" i="33"/>
  <c r="V44" i="33" s="1"/>
  <c r="U37" i="33"/>
  <c r="U44" i="33" s="1"/>
  <c r="T37" i="33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L37" i="33"/>
  <c r="L44" i="33" s="1"/>
  <c r="K37" i="33"/>
  <c r="K44" i="33" s="1"/>
  <c r="J37" i="33"/>
  <c r="I37" i="33"/>
  <c r="I44" i="33" s="1"/>
  <c r="H37" i="33"/>
  <c r="H44" i="33" s="1"/>
  <c r="G37" i="33"/>
  <c r="G44" i="33" s="1"/>
  <c r="F37" i="33"/>
  <c r="F44" i="33" s="1"/>
  <c r="E37" i="33"/>
  <c r="D37" i="33"/>
  <c r="D44" i="33" s="1"/>
  <c r="C37" i="33"/>
  <c r="C44" i="33" s="1"/>
  <c r="Y26" i="33"/>
  <c r="AA25" i="33"/>
  <c r="Y25" i="33"/>
  <c r="Z25" i="33" s="1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Z13" i="33" s="1"/>
  <c r="X13" i="33"/>
  <c r="X26" i="33" s="1"/>
  <c r="W13" i="33"/>
  <c r="W26" i="33" s="1"/>
  <c r="V13" i="33"/>
  <c r="U13" i="33"/>
  <c r="U26" i="33" s="1"/>
  <c r="T13" i="33"/>
  <c r="T26" i="33" s="1"/>
  <c r="S13" i="33"/>
  <c r="S26" i="33" s="1"/>
  <c r="S45" i="33" s="1"/>
  <c r="R13" i="33"/>
  <c r="R26" i="33" s="1"/>
  <c r="Q13" i="33"/>
  <c r="Q26" i="33" s="1"/>
  <c r="Q45" i="33" s="1"/>
  <c r="P13" i="33"/>
  <c r="P26" i="33" s="1"/>
  <c r="O13" i="33"/>
  <c r="O26" i="33" s="1"/>
  <c r="N13" i="33"/>
  <c r="M13" i="33"/>
  <c r="L13" i="33"/>
  <c r="L26" i="33" s="1"/>
  <c r="K13" i="33"/>
  <c r="K26" i="33" s="1"/>
  <c r="K45" i="33" s="1"/>
  <c r="J13" i="33"/>
  <c r="J26" i="33" s="1"/>
  <c r="I13" i="33"/>
  <c r="I26" i="33" s="1"/>
  <c r="H13" i="33"/>
  <c r="H26" i="33" s="1"/>
  <c r="G13" i="33"/>
  <c r="G26" i="33" s="1"/>
  <c r="F13" i="33"/>
  <c r="E13" i="33"/>
  <c r="E26" i="33" s="1"/>
  <c r="D13" i="33"/>
  <c r="D26" i="33" s="1"/>
  <c r="D45" i="33" s="1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R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X37" i="34"/>
  <c r="Z37" i="34" s="1"/>
  <c r="W37" i="34"/>
  <c r="V37" i="34"/>
  <c r="V44" i="34" s="1"/>
  <c r="U37" i="34"/>
  <c r="T37" i="34"/>
  <c r="T44" i="34" s="1"/>
  <c r="S37" i="34"/>
  <c r="R37" i="34"/>
  <c r="Q37" i="34"/>
  <c r="Q44" i="34" s="1"/>
  <c r="P37" i="34"/>
  <c r="P44" i="34" s="1"/>
  <c r="O37" i="34"/>
  <c r="N37" i="34"/>
  <c r="N44" i="34" s="1"/>
  <c r="M37" i="34"/>
  <c r="M44" i="34" s="1"/>
  <c r="L37" i="34"/>
  <c r="L44" i="34" s="1"/>
  <c r="K37" i="34"/>
  <c r="J37" i="34"/>
  <c r="J44" i="34" s="1"/>
  <c r="I37" i="34"/>
  <c r="H37" i="34"/>
  <c r="G37" i="34"/>
  <c r="F37" i="34"/>
  <c r="F44" i="34" s="1"/>
  <c r="E37" i="34"/>
  <c r="E44" i="34" s="1"/>
  <c r="D37" i="34"/>
  <c r="D44" i="34" s="1"/>
  <c r="C37" i="34"/>
  <c r="I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X13" i="34"/>
  <c r="Z13" i="34" s="1"/>
  <c r="W13" i="34"/>
  <c r="V13" i="34"/>
  <c r="V26" i="34" s="1"/>
  <c r="U13" i="34"/>
  <c r="U26" i="34" s="1"/>
  <c r="T13" i="34"/>
  <c r="T26" i="34" s="1"/>
  <c r="S13" i="34"/>
  <c r="R13" i="34"/>
  <c r="R26" i="34" s="1"/>
  <c r="Q13" i="34"/>
  <c r="Q26" i="34" s="1"/>
  <c r="P13" i="34"/>
  <c r="O13" i="34"/>
  <c r="N13" i="34"/>
  <c r="N26" i="34" s="1"/>
  <c r="M13" i="34"/>
  <c r="M26" i="34" s="1"/>
  <c r="L13" i="34"/>
  <c r="L26" i="34" s="1"/>
  <c r="K13" i="34"/>
  <c r="J13" i="34"/>
  <c r="J26" i="34" s="1"/>
  <c r="J45" i="34" s="1"/>
  <c r="I13" i="34"/>
  <c r="H13" i="34"/>
  <c r="G13" i="34"/>
  <c r="F13" i="34"/>
  <c r="F26" i="34" s="1"/>
  <c r="F45" i="34" s="1"/>
  <c r="E13" i="34"/>
  <c r="E26" i="34" s="1"/>
  <c r="D13" i="34"/>
  <c r="C13" i="34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Y44" i="35"/>
  <c r="X44" i="35"/>
  <c r="P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X37" i="35"/>
  <c r="W37" i="35"/>
  <c r="W44" i="35" s="1"/>
  <c r="V37" i="35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I37" i="35"/>
  <c r="H37" i="35"/>
  <c r="H44" i="35" s="1"/>
  <c r="G37" i="35"/>
  <c r="G44" i="35" s="1"/>
  <c r="F37" i="35"/>
  <c r="E37" i="35"/>
  <c r="D37" i="35"/>
  <c r="D44" i="35" s="1"/>
  <c r="C37" i="35"/>
  <c r="C44" i="35" s="1"/>
  <c r="AA25" i="35"/>
  <c r="Y25" i="35"/>
  <c r="Y26" i="35" s="1"/>
  <c r="Y45" i="35" s="1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I26" i="35" s="1"/>
  <c r="H25" i="35"/>
  <c r="G25" i="35"/>
  <c r="F25" i="35"/>
  <c r="E25" i="35"/>
  <c r="D25" i="35"/>
  <c r="C25" i="35"/>
  <c r="AA13" i="35"/>
  <c r="Z13" i="35"/>
  <c r="Y13" i="35"/>
  <c r="X13" i="35"/>
  <c r="W13" i="35"/>
  <c r="W26" i="35" s="1"/>
  <c r="W45" i="35" s="1"/>
  <c r="V13" i="35"/>
  <c r="U13" i="35"/>
  <c r="T13" i="35"/>
  <c r="S13" i="35"/>
  <c r="R13" i="35"/>
  <c r="R26" i="35" s="1"/>
  <c r="Q13" i="35"/>
  <c r="P13" i="35"/>
  <c r="O13" i="35"/>
  <c r="O26" i="35" s="1"/>
  <c r="O45" i="35" s="1"/>
  <c r="N13" i="35"/>
  <c r="M13" i="35"/>
  <c r="L13" i="35"/>
  <c r="K13" i="35"/>
  <c r="J13" i="35"/>
  <c r="J26" i="35" s="1"/>
  <c r="I13" i="35"/>
  <c r="H13" i="35"/>
  <c r="G13" i="35"/>
  <c r="G26" i="35" s="1"/>
  <c r="F13" i="35"/>
  <c r="E13" i="35"/>
  <c r="D13" i="35"/>
  <c r="C13" i="35"/>
  <c r="C26" i="35" s="1"/>
  <c r="AA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O45" i="36"/>
  <c r="E44" i="36"/>
  <c r="AA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W44" i="36" s="1"/>
  <c r="V37" i="36"/>
  <c r="V44" i="36" s="1"/>
  <c r="U37" i="36"/>
  <c r="T37" i="36"/>
  <c r="T44" i="36" s="1"/>
  <c r="S37" i="36"/>
  <c r="S44" i="36" s="1"/>
  <c r="R37" i="36"/>
  <c r="R44" i="36" s="1"/>
  <c r="Q37" i="36"/>
  <c r="Q44" i="36" s="1"/>
  <c r="P37" i="36"/>
  <c r="O37" i="36"/>
  <c r="O44" i="36" s="1"/>
  <c r="N37" i="36"/>
  <c r="N44" i="36" s="1"/>
  <c r="M37" i="36"/>
  <c r="L37" i="36"/>
  <c r="L44" i="36" s="1"/>
  <c r="K37" i="36"/>
  <c r="K44" i="36" s="1"/>
  <c r="J37" i="36"/>
  <c r="J44" i="36" s="1"/>
  <c r="I37" i="36"/>
  <c r="I44" i="36" s="1"/>
  <c r="H37" i="36"/>
  <c r="G37" i="36"/>
  <c r="F37" i="36"/>
  <c r="F44" i="36" s="1"/>
  <c r="E37" i="36"/>
  <c r="D37" i="36"/>
  <c r="D44" i="36" s="1"/>
  <c r="C37" i="36"/>
  <c r="C44" i="36" s="1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X13" i="36"/>
  <c r="W13" i="36"/>
  <c r="W26" i="36" s="1"/>
  <c r="V13" i="36"/>
  <c r="U13" i="36"/>
  <c r="T13" i="36"/>
  <c r="T26" i="36" s="1"/>
  <c r="S13" i="36"/>
  <c r="S26" i="36" s="1"/>
  <c r="S45" i="36" s="1"/>
  <c r="R13" i="36"/>
  <c r="Q13" i="36"/>
  <c r="Q26" i="36" s="1"/>
  <c r="Q45" i="36" s="1"/>
  <c r="P13" i="36"/>
  <c r="O13" i="36"/>
  <c r="O26" i="36" s="1"/>
  <c r="N13" i="36"/>
  <c r="M13" i="36"/>
  <c r="L13" i="36"/>
  <c r="L26" i="36" s="1"/>
  <c r="K13" i="36"/>
  <c r="K26" i="36" s="1"/>
  <c r="K45" i="36" s="1"/>
  <c r="J13" i="36"/>
  <c r="I13" i="36"/>
  <c r="I26" i="36" s="1"/>
  <c r="I45" i="36" s="1"/>
  <c r="H13" i="36"/>
  <c r="H26" i="36" s="1"/>
  <c r="G13" i="36"/>
  <c r="G26" i="36" s="1"/>
  <c r="F13" i="36"/>
  <c r="E13" i="36"/>
  <c r="D13" i="36"/>
  <c r="D26" i="36" s="1"/>
  <c r="C13" i="36"/>
  <c r="C26" i="36" s="1"/>
  <c r="C45" i="36" s="1"/>
  <c r="AA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X44" i="37" s="1"/>
  <c r="W37" i="37"/>
  <c r="V37" i="37"/>
  <c r="V44" i="37" s="1"/>
  <c r="U37" i="37"/>
  <c r="U44" i="37" s="1"/>
  <c r="T37" i="37"/>
  <c r="T44" i="37" s="1"/>
  <c r="S37" i="37"/>
  <c r="R37" i="37"/>
  <c r="R44" i="37" s="1"/>
  <c r="Q37" i="37"/>
  <c r="Q44" i="37" s="1"/>
  <c r="P37" i="37"/>
  <c r="P44" i="37" s="1"/>
  <c r="O37" i="37"/>
  <c r="N37" i="37"/>
  <c r="N44" i="37" s="1"/>
  <c r="M37" i="37"/>
  <c r="L37" i="37"/>
  <c r="L44" i="37" s="1"/>
  <c r="L45" i="37" s="1"/>
  <c r="K37" i="37"/>
  <c r="J37" i="37"/>
  <c r="J44" i="37" s="1"/>
  <c r="I37" i="37"/>
  <c r="I44" i="37" s="1"/>
  <c r="H37" i="37"/>
  <c r="H44" i="37" s="1"/>
  <c r="G37" i="37"/>
  <c r="F37" i="37"/>
  <c r="F44" i="37" s="1"/>
  <c r="E37" i="37"/>
  <c r="D37" i="37"/>
  <c r="D44" i="37" s="1"/>
  <c r="C37" i="37"/>
  <c r="Y26" i="37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X13" i="37"/>
  <c r="W13" i="37"/>
  <c r="W26" i="37" s="1"/>
  <c r="V13" i="37"/>
  <c r="V26" i="37" s="1"/>
  <c r="V45" i="37" s="1"/>
  <c r="U13" i="37"/>
  <c r="U26" i="37" s="1"/>
  <c r="T13" i="37"/>
  <c r="T26" i="37" s="1"/>
  <c r="S13" i="37"/>
  <c r="S26" i="37" s="1"/>
  <c r="R13" i="37"/>
  <c r="R26" i="37" s="1"/>
  <c r="Q13" i="37"/>
  <c r="Q26" i="37" s="1"/>
  <c r="P13" i="37"/>
  <c r="O13" i="37"/>
  <c r="O26" i="37" s="1"/>
  <c r="N13" i="37"/>
  <c r="N26" i="37" s="1"/>
  <c r="N45" i="37" s="1"/>
  <c r="M13" i="37"/>
  <c r="L13" i="37"/>
  <c r="L26" i="37" s="1"/>
  <c r="K13" i="37"/>
  <c r="K26" i="37" s="1"/>
  <c r="J13" i="37"/>
  <c r="J26" i="37" s="1"/>
  <c r="I13" i="37"/>
  <c r="I26" i="37" s="1"/>
  <c r="H13" i="37"/>
  <c r="G13" i="37"/>
  <c r="G26" i="37" s="1"/>
  <c r="F13" i="37"/>
  <c r="F26" i="37" s="1"/>
  <c r="E13" i="37"/>
  <c r="E26" i="37" s="1"/>
  <c r="D13" i="37"/>
  <c r="D26" i="37" s="1"/>
  <c r="D45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U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X37" i="38"/>
  <c r="Z37" i="38" s="1"/>
  <c r="W37" i="38"/>
  <c r="W44" i="38" s="1"/>
  <c r="V37" i="38"/>
  <c r="U37" i="38"/>
  <c r="T37" i="38"/>
  <c r="T44" i="38" s="1"/>
  <c r="S37" i="38"/>
  <c r="R37" i="38"/>
  <c r="Q37" i="38"/>
  <c r="P37" i="38"/>
  <c r="O37" i="38"/>
  <c r="O44" i="38" s="1"/>
  <c r="N37" i="38"/>
  <c r="M37" i="38"/>
  <c r="L37" i="38"/>
  <c r="L44" i="38" s="1"/>
  <c r="K37" i="38"/>
  <c r="J37" i="38"/>
  <c r="I37" i="38"/>
  <c r="H37" i="38"/>
  <c r="G37" i="38"/>
  <c r="G44" i="38" s="1"/>
  <c r="F37" i="38"/>
  <c r="F44" i="38" s="1"/>
  <c r="E37" i="38"/>
  <c r="D37" i="38"/>
  <c r="D44" i="38" s="1"/>
  <c r="C37" i="38"/>
  <c r="L26" i="38"/>
  <c r="L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X13" i="38"/>
  <c r="X26" i="38" s="1"/>
  <c r="W13" i="38"/>
  <c r="W26" i="38" s="1"/>
  <c r="V13" i="38"/>
  <c r="V26" i="38" s="1"/>
  <c r="U13" i="38"/>
  <c r="T13" i="38"/>
  <c r="T26" i="38" s="1"/>
  <c r="T45" i="38" s="1"/>
  <c r="S13" i="38"/>
  <c r="S26" i="38" s="1"/>
  <c r="R13" i="38"/>
  <c r="R26" i="38" s="1"/>
  <c r="Q13" i="38"/>
  <c r="Q26" i="38" s="1"/>
  <c r="P13" i="38"/>
  <c r="P26" i="38" s="1"/>
  <c r="O13" i="38"/>
  <c r="O26" i="38" s="1"/>
  <c r="N13" i="38"/>
  <c r="N26" i="38" s="1"/>
  <c r="M13" i="38"/>
  <c r="L13" i="38"/>
  <c r="K13" i="38"/>
  <c r="K26" i="38" s="1"/>
  <c r="J13" i="38"/>
  <c r="J26" i="38" s="1"/>
  <c r="I13" i="38"/>
  <c r="I26" i="38" s="1"/>
  <c r="H13" i="38"/>
  <c r="G13" i="38"/>
  <c r="G26" i="38" s="1"/>
  <c r="F13" i="38"/>
  <c r="F26" i="38" s="1"/>
  <c r="E13" i="38"/>
  <c r="D13" i="38"/>
  <c r="D26" i="38" s="1"/>
  <c r="C13" i="38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Z37" i="39"/>
  <c r="Y37" i="39"/>
  <c r="X37" i="39"/>
  <c r="X44" i="39" s="1"/>
  <c r="Z44" i="39" s="1"/>
  <c r="W37" i="39"/>
  <c r="W44" i="39" s="1"/>
  <c r="V37" i="39"/>
  <c r="U37" i="39"/>
  <c r="T37" i="39"/>
  <c r="S37" i="39"/>
  <c r="R37" i="39"/>
  <c r="R44" i="39" s="1"/>
  <c r="Q37" i="39"/>
  <c r="P37" i="39"/>
  <c r="O37" i="39"/>
  <c r="O44" i="39" s="1"/>
  <c r="N37" i="39"/>
  <c r="M37" i="39"/>
  <c r="L37" i="39"/>
  <c r="K37" i="39"/>
  <c r="J37" i="39"/>
  <c r="J44" i="39" s="1"/>
  <c r="I37" i="39"/>
  <c r="H37" i="39"/>
  <c r="G37" i="39"/>
  <c r="G44" i="39" s="1"/>
  <c r="F37" i="39"/>
  <c r="E37" i="39"/>
  <c r="D37" i="39"/>
  <c r="C37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X13" i="39"/>
  <c r="X26" i="39" s="1"/>
  <c r="W13" i="39"/>
  <c r="W26" i="39" s="1"/>
  <c r="V13" i="39"/>
  <c r="U13" i="39"/>
  <c r="U26" i="39" s="1"/>
  <c r="T13" i="39"/>
  <c r="S13" i="39"/>
  <c r="S26" i="39" s="1"/>
  <c r="R13" i="39"/>
  <c r="Q13" i="39"/>
  <c r="Q26" i="39" s="1"/>
  <c r="P13" i="39"/>
  <c r="P26" i="39" s="1"/>
  <c r="O13" i="39"/>
  <c r="O26" i="39" s="1"/>
  <c r="N13" i="39"/>
  <c r="M13" i="39"/>
  <c r="M26" i="39" s="1"/>
  <c r="L13" i="39"/>
  <c r="K13" i="39"/>
  <c r="K26" i="39" s="1"/>
  <c r="J13" i="39"/>
  <c r="I13" i="39"/>
  <c r="I26" i="39" s="1"/>
  <c r="H13" i="39"/>
  <c r="G13" i="39"/>
  <c r="G26" i="39" s="1"/>
  <c r="F13" i="39"/>
  <c r="E13" i="39"/>
  <c r="E26" i="39" s="1"/>
  <c r="D13" i="39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F37" i="40"/>
  <c r="F44" i="40" s="1"/>
  <c r="E37" i="40"/>
  <c r="D37" i="40"/>
  <c r="D44" i="40" s="1"/>
  <c r="C37" i="40"/>
  <c r="C44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X13" i="40"/>
  <c r="W13" i="40"/>
  <c r="W26" i="40" s="1"/>
  <c r="V13" i="40"/>
  <c r="V26" i="40" s="1"/>
  <c r="U13" i="40"/>
  <c r="U26" i="40" s="1"/>
  <c r="T13" i="40"/>
  <c r="T26" i="40" s="1"/>
  <c r="S13" i="40"/>
  <c r="S26" i="40" s="1"/>
  <c r="S45" i="40" s="1"/>
  <c r="R13" i="40"/>
  <c r="R26" i="40" s="1"/>
  <c r="Q13" i="40"/>
  <c r="Q26" i="40" s="1"/>
  <c r="P13" i="40"/>
  <c r="P26" i="40" s="1"/>
  <c r="O13" i="40"/>
  <c r="O26" i="40" s="1"/>
  <c r="O45" i="40" s="1"/>
  <c r="N13" i="40"/>
  <c r="N26" i="40" s="1"/>
  <c r="M13" i="40"/>
  <c r="M26" i="40" s="1"/>
  <c r="L13" i="40"/>
  <c r="L26" i="40" s="1"/>
  <c r="K13" i="40"/>
  <c r="K26" i="40" s="1"/>
  <c r="K45" i="40" s="1"/>
  <c r="J13" i="40"/>
  <c r="I13" i="40"/>
  <c r="I26" i="40" s="1"/>
  <c r="H13" i="40"/>
  <c r="H26" i="40" s="1"/>
  <c r="G13" i="40"/>
  <c r="G26" i="40" s="1"/>
  <c r="F13" i="40"/>
  <c r="F26" i="40" s="1"/>
  <c r="E13" i="40"/>
  <c r="E26" i="40" s="1"/>
  <c r="D13" i="40"/>
  <c r="D26" i="40" s="1"/>
  <c r="C13" i="40"/>
  <c r="C26" i="40" s="1"/>
  <c r="C45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Y44" i="41" s="1"/>
  <c r="X37" i="41"/>
  <c r="X44" i="41" s="1"/>
  <c r="Z44" i="41" s="1"/>
  <c r="W37" i="41"/>
  <c r="W44" i="41" s="1"/>
  <c r="V37" i="41"/>
  <c r="U37" i="41"/>
  <c r="T37" i="41"/>
  <c r="T44" i="41" s="1"/>
  <c r="S37" i="41"/>
  <c r="S44" i="41" s="1"/>
  <c r="R37" i="41"/>
  <c r="Q37" i="41"/>
  <c r="Q44" i="41" s="1"/>
  <c r="P37" i="41"/>
  <c r="P44" i="41" s="1"/>
  <c r="O37" i="41"/>
  <c r="O44" i="41" s="1"/>
  <c r="N37" i="41"/>
  <c r="N44" i="41" s="1"/>
  <c r="M37" i="41"/>
  <c r="L37" i="41"/>
  <c r="L44" i="41" s="1"/>
  <c r="K37" i="41"/>
  <c r="K44" i="41" s="1"/>
  <c r="J37" i="4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AA25" i="41"/>
  <c r="Y25" i="41"/>
  <c r="Z25" i="41" s="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Y45" i="41" s="1"/>
  <c r="X13" i="41"/>
  <c r="X26" i="41" s="1"/>
  <c r="W13" i="41"/>
  <c r="W26" i="41" s="1"/>
  <c r="V13" i="41"/>
  <c r="U13" i="41"/>
  <c r="U26" i="41" s="1"/>
  <c r="T13" i="41"/>
  <c r="T26" i="41" s="1"/>
  <c r="T45" i="41" s="1"/>
  <c r="S13" i="41"/>
  <c r="S26" i="41" s="1"/>
  <c r="R13" i="41"/>
  <c r="Q13" i="41"/>
  <c r="Q26" i="41" s="1"/>
  <c r="P13" i="41"/>
  <c r="O13" i="41"/>
  <c r="O26" i="41" s="1"/>
  <c r="N13" i="41"/>
  <c r="M13" i="41"/>
  <c r="L13" i="41"/>
  <c r="L26" i="41" s="1"/>
  <c r="K13" i="41"/>
  <c r="K26" i="41" s="1"/>
  <c r="J13" i="41"/>
  <c r="I13" i="41"/>
  <c r="I26" i="41" s="1"/>
  <c r="H13" i="41"/>
  <c r="H26" i="41" s="1"/>
  <c r="G13" i="41"/>
  <c r="G26" i="41" s="1"/>
  <c r="G45" i="41" s="1"/>
  <c r="F13" i="41"/>
  <c r="E13" i="4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W45" i="42"/>
  <c r="F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Y37" i="42"/>
  <c r="Y44" i="42" s="1"/>
  <c r="X37" i="42"/>
  <c r="W37" i="42"/>
  <c r="W44" i="42" s="1"/>
  <c r="V37" i="42"/>
  <c r="V44" i="42" s="1"/>
  <c r="U37" i="42"/>
  <c r="U44" i="42" s="1"/>
  <c r="T37" i="42"/>
  <c r="T44" i="42" s="1"/>
  <c r="S37" i="42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J37" i="42"/>
  <c r="J44" i="42" s="1"/>
  <c r="I37" i="42"/>
  <c r="I44" i="42" s="1"/>
  <c r="H37" i="42"/>
  <c r="H44" i="42" s="1"/>
  <c r="G37" i="42"/>
  <c r="G44" i="42" s="1"/>
  <c r="F37" i="42"/>
  <c r="E37" i="42"/>
  <c r="D37" i="42"/>
  <c r="D44" i="42" s="1"/>
  <c r="C37" i="42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X13" i="42"/>
  <c r="X26" i="42" s="1"/>
  <c r="W13" i="42"/>
  <c r="W26" i="42" s="1"/>
  <c r="V13" i="42"/>
  <c r="U13" i="42"/>
  <c r="U26" i="42" s="1"/>
  <c r="T13" i="42"/>
  <c r="T26" i="42" s="1"/>
  <c r="S13" i="42"/>
  <c r="S26" i="42" s="1"/>
  <c r="R13" i="42"/>
  <c r="R26" i="42" s="1"/>
  <c r="R45" i="42" s="1"/>
  <c r="Q13" i="42"/>
  <c r="Q26" i="42" s="1"/>
  <c r="P13" i="42"/>
  <c r="P26" i="42" s="1"/>
  <c r="O13" i="42"/>
  <c r="O26" i="42" s="1"/>
  <c r="O45" i="42" s="1"/>
  <c r="N13" i="42"/>
  <c r="M13" i="42"/>
  <c r="M26" i="42" s="1"/>
  <c r="L13" i="42"/>
  <c r="L26" i="42" s="1"/>
  <c r="K13" i="42"/>
  <c r="K26" i="42" s="1"/>
  <c r="J13" i="42"/>
  <c r="J26" i="42" s="1"/>
  <c r="J45" i="42" s="1"/>
  <c r="I13" i="42"/>
  <c r="I26" i="42" s="1"/>
  <c r="H13" i="42"/>
  <c r="H26" i="42" s="1"/>
  <c r="H45" i="42" s="1"/>
  <c r="G13" i="42"/>
  <c r="G26" i="42" s="1"/>
  <c r="F13" i="42"/>
  <c r="E13" i="42"/>
  <c r="E26" i="42" s="1"/>
  <c r="D13" i="42"/>
  <c r="D26" i="42" s="1"/>
  <c r="C13" i="42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Y44" i="43" s="1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Z37" i="43"/>
  <c r="Y37" i="43"/>
  <c r="X37" i="43"/>
  <c r="W37" i="43"/>
  <c r="W44" i="43" s="1"/>
  <c r="V37" i="43"/>
  <c r="V44" i="43" s="1"/>
  <c r="U37" i="43"/>
  <c r="T37" i="43"/>
  <c r="T44" i="43" s="1"/>
  <c r="S37" i="43"/>
  <c r="S44" i="43" s="1"/>
  <c r="R37" i="43"/>
  <c r="R44" i="43" s="1"/>
  <c r="Q37" i="43"/>
  <c r="P37" i="43"/>
  <c r="O37" i="43"/>
  <c r="O44" i="43" s="1"/>
  <c r="N37" i="43"/>
  <c r="N44" i="43" s="1"/>
  <c r="M37" i="43"/>
  <c r="L37" i="43"/>
  <c r="L44" i="43" s="1"/>
  <c r="K37" i="43"/>
  <c r="K44" i="43" s="1"/>
  <c r="J37" i="43"/>
  <c r="J44" i="43" s="1"/>
  <c r="I37" i="43"/>
  <c r="H37" i="43"/>
  <c r="G37" i="43"/>
  <c r="G44" i="43" s="1"/>
  <c r="F37" i="43"/>
  <c r="F44" i="43" s="1"/>
  <c r="E37" i="43"/>
  <c r="D37" i="43"/>
  <c r="D44" i="43" s="1"/>
  <c r="C37" i="43"/>
  <c r="C44" i="43" s="1"/>
  <c r="AA25" i="43"/>
  <c r="Y25" i="43"/>
  <c r="X25" i="43"/>
  <c r="W25" i="43"/>
  <c r="W26" i="43" s="1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X13" i="43"/>
  <c r="Z13" i="43" s="1"/>
  <c r="W13" i="43"/>
  <c r="V13" i="43"/>
  <c r="U13" i="43"/>
  <c r="T13" i="43"/>
  <c r="S13" i="43"/>
  <c r="S26" i="43" s="1"/>
  <c r="S45" i="43" s="1"/>
  <c r="R13" i="43"/>
  <c r="Q13" i="43"/>
  <c r="P13" i="43"/>
  <c r="O13" i="43"/>
  <c r="N13" i="43"/>
  <c r="M13" i="43"/>
  <c r="L13" i="43"/>
  <c r="K13" i="43"/>
  <c r="K26" i="43" s="1"/>
  <c r="K45" i="43" s="1"/>
  <c r="J13" i="43"/>
  <c r="I13" i="43"/>
  <c r="H13" i="43"/>
  <c r="G13" i="43"/>
  <c r="F13" i="43"/>
  <c r="E13" i="43"/>
  <c r="D13" i="43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W37" i="44"/>
  <c r="V37" i="44"/>
  <c r="V44" i="44" s="1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I37" i="44"/>
  <c r="I44" i="44" s="1"/>
  <c r="H37" i="44"/>
  <c r="H44" i="44" s="1"/>
  <c r="G37" i="44"/>
  <c r="G44" i="44" s="1"/>
  <c r="F37" i="44"/>
  <c r="F44" i="44" s="1"/>
  <c r="E37" i="44"/>
  <c r="D37" i="44"/>
  <c r="D44" i="44" s="1"/>
  <c r="C37" i="44"/>
  <c r="C44" i="44" s="1"/>
  <c r="AA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Y26" i="44" s="1"/>
  <c r="X13" i="44"/>
  <c r="Z13" i="44" s="1"/>
  <c r="W13" i="44"/>
  <c r="V13" i="44"/>
  <c r="V26" i="44" s="1"/>
  <c r="U13" i="44"/>
  <c r="T13" i="44"/>
  <c r="T26" i="44" s="1"/>
  <c r="S13" i="44"/>
  <c r="R13" i="44"/>
  <c r="R26" i="44" s="1"/>
  <c r="Q13" i="44"/>
  <c r="Q26" i="44" s="1"/>
  <c r="Q45" i="44" s="1"/>
  <c r="P13" i="44"/>
  <c r="O13" i="44"/>
  <c r="N13" i="44"/>
  <c r="N26" i="44" s="1"/>
  <c r="M13" i="44"/>
  <c r="L13" i="44"/>
  <c r="L26" i="44" s="1"/>
  <c r="K13" i="44"/>
  <c r="K26" i="44" s="1"/>
  <c r="J13" i="44"/>
  <c r="J26" i="44" s="1"/>
  <c r="I13" i="44"/>
  <c r="I26" i="44" s="1"/>
  <c r="H13" i="44"/>
  <c r="G13" i="44"/>
  <c r="G26" i="44" s="1"/>
  <c r="F13" i="44"/>
  <c r="F26" i="44" s="1"/>
  <c r="E13" i="44"/>
  <c r="D13" i="44"/>
  <c r="D26" i="44" s="1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X37" i="45"/>
  <c r="W37" i="45"/>
  <c r="V37" i="45"/>
  <c r="U37" i="45"/>
  <c r="T37" i="45"/>
  <c r="T44" i="45" s="1"/>
  <c r="T45" i="45" s="1"/>
  <c r="S37" i="45"/>
  <c r="S44" i="45" s="1"/>
  <c r="R37" i="45"/>
  <c r="Q37" i="45"/>
  <c r="P37" i="45"/>
  <c r="P44" i="45" s="1"/>
  <c r="O37" i="45"/>
  <c r="N37" i="45"/>
  <c r="N44" i="45" s="1"/>
  <c r="M37" i="45"/>
  <c r="L37" i="45"/>
  <c r="L44" i="45" s="1"/>
  <c r="K37" i="45"/>
  <c r="K44" i="45" s="1"/>
  <c r="J37" i="45"/>
  <c r="I37" i="45"/>
  <c r="H37" i="45"/>
  <c r="H44" i="45" s="1"/>
  <c r="G37" i="45"/>
  <c r="F37" i="45"/>
  <c r="E37" i="45"/>
  <c r="D37" i="45"/>
  <c r="D44" i="45" s="1"/>
  <c r="C37" i="45"/>
  <c r="C44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AA45" i="45" s="1"/>
  <c r="Y13" i="45"/>
  <c r="X13" i="45"/>
  <c r="X26" i="45" s="1"/>
  <c r="W13" i="45"/>
  <c r="W26" i="45" s="1"/>
  <c r="V13" i="45"/>
  <c r="V26" i="45" s="1"/>
  <c r="U13" i="45"/>
  <c r="T13" i="45"/>
  <c r="T26" i="45" s="1"/>
  <c r="S13" i="45"/>
  <c r="S26" i="45" s="1"/>
  <c r="S45" i="45" s="1"/>
  <c r="R13" i="45"/>
  <c r="Q13" i="45"/>
  <c r="P13" i="45"/>
  <c r="O13" i="45"/>
  <c r="O26" i="45" s="1"/>
  <c r="N13" i="45"/>
  <c r="N26" i="45" s="1"/>
  <c r="M13" i="45"/>
  <c r="M26" i="45" s="1"/>
  <c r="L13" i="45"/>
  <c r="L26" i="45" s="1"/>
  <c r="L45" i="45" s="1"/>
  <c r="K13" i="45"/>
  <c r="K26" i="45" s="1"/>
  <c r="K45" i="45" s="1"/>
  <c r="J13" i="45"/>
  <c r="I13" i="45"/>
  <c r="H13" i="45"/>
  <c r="H26" i="45" s="1"/>
  <c r="G13" i="45"/>
  <c r="G26" i="45" s="1"/>
  <c r="F13" i="45"/>
  <c r="F26" i="45" s="1"/>
  <c r="E13" i="45"/>
  <c r="D13" i="45"/>
  <c r="D26" i="45" s="1"/>
  <c r="C13" i="45"/>
  <c r="C26" i="45" s="1"/>
  <c r="C45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Y44" i="46" s="1"/>
  <c r="X37" i="46"/>
  <c r="W37" i="46"/>
  <c r="W44" i="46" s="1"/>
  <c r="V37" i="46"/>
  <c r="U37" i="46"/>
  <c r="U44" i="46" s="1"/>
  <c r="T37" i="46"/>
  <c r="T44" i="46" s="1"/>
  <c r="S37" i="46"/>
  <c r="R37" i="46"/>
  <c r="R44" i="46" s="1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L44" i="46" s="1"/>
  <c r="K37" i="46"/>
  <c r="J37" i="46"/>
  <c r="J44" i="46" s="1"/>
  <c r="I37" i="46"/>
  <c r="I44" i="46" s="1"/>
  <c r="H37" i="46"/>
  <c r="H44" i="46" s="1"/>
  <c r="G37" i="46"/>
  <c r="G44" i="46" s="1"/>
  <c r="F37" i="46"/>
  <c r="E37" i="46"/>
  <c r="D37" i="46"/>
  <c r="D44" i="46" s="1"/>
  <c r="C37" i="46"/>
  <c r="E26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X13" i="46"/>
  <c r="W13" i="46"/>
  <c r="W26" i="46" s="1"/>
  <c r="V13" i="46"/>
  <c r="U13" i="46"/>
  <c r="U26" i="46" s="1"/>
  <c r="T13" i="46"/>
  <c r="T26" i="46" s="1"/>
  <c r="S13" i="46"/>
  <c r="S26" i="46" s="1"/>
  <c r="R13" i="46"/>
  <c r="R26" i="46" s="1"/>
  <c r="Q13" i="46"/>
  <c r="Q26" i="46" s="1"/>
  <c r="P13" i="46"/>
  <c r="O13" i="46"/>
  <c r="O26" i="46" s="1"/>
  <c r="N13" i="46"/>
  <c r="M13" i="46"/>
  <c r="M26" i="46" s="1"/>
  <c r="L13" i="46"/>
  <c r="L26" i="46" s="1"/>
  <c r="K13" i="46"/>
  <c r="K26" i="46" s="1"/>
  <c r="J13" i="46"/>
  <c r="J26" i="46" s="1"/>
  <c r="I13" i="46"/>
  <c r="I26" i="46" s="1"/>
  <c r="H13" i="46"/>
  <c r="G13" i="46"/>
  <c r="G26" i="46" s="1"/>
  <c r="F13" i="46"/>
  <c r="E13" i="46"/>
  <c r="D13" i="46"/>
  <c r="D26" i="46" s="1"/>
  <c r="C13" i="46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N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X37" i="47"/>
  <c r="W37" i="47"/>
  <c r="V37" i="47"/>
  <c r="V44" i="47" s="1"/>
  <c r="U37" i="47"/>
  <c r="T37" i="47"/>
  <c r="T44" i="47" s="1"/>
  <c r="S37" i="47"/>
  <c r="S44" i="47" s="1"/>
  <c r="R37" i="47"/>
  <c r="Q37" i="47"/>
  <c r="Q44" i="47" s="1"/>
  <c r="P37" i="47"/>
  <c r="P44" i="47" s="1"/>
  <c r="O37" i="47"/>
  <c r="N37" i="47"/>
  <c r="M37" i="47"/>
  <c r="L37" i="47"/>
  <c r="L44" i="47" s="1"/>
  <c r="K37" i="47"/>
  <c r="K44" i="47" s="1"/>
  <c r="J37" i="47"/>
  <c r="I37" i="47"/>
  <c r="I44" i="47" s="1"/>
  <c r="H37" i="47"/>
  <c r="H44" i="47" s="1"/>
  <c r="G37" i="47"/>
  <c r="F37" i="47"/>
  <c r="F44" i="47" s="1"/>
  <c r="E37" i="47"/>
  <c r="D37" i="47"/>
  <c r="D44" i="47" s="1"/>
  <c r="C37" i="47"/>
  <c r="C44" i="47" s="1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AA45" i="47" s="1"/>
  <c r="Y13" i="47"/>
  <c r="X13" i="47"/>
  <c r="W13" i="47"/>
  <c r="W26" i="47" s="1"/>
  <c r="V13" i="47"/>
  <c r="U13" i="47"/>
  <c r="U26" i="47" s="1"/>
  <c r="T13" i="47"/>
  <c r="T26" i="47" s="1"/>
  <c r="S13" i="47"/>
  <c r="S26" i="47" s="1"/>
  <c r="R13" i="47"/>
  <c r="Q13" i="47"/>
  <c r="P13" i="47"/>
  <c r="P26" i="47" s="1"/>
  <c r="O13" i="47"/>
  <c r="O26" i="47" s="1"/>
  <c r="N13" i="47"/>
  <c r="M13" i="47"/>
  <c r="L13" i="47"/>
  <c r="K13" i="47"/>
  <c r="K26" i="47" s="1"/>
  <c r="J13" i="47"/>
  <c r="I13" i="47"/>
  <c r="H13" i="47"/>
  <c r="G13" i="47"/>
  <c r="F13" i="47"/>
  <c r="E13" i="47"/>
  <c r="D13" i="47"/>
  <c r="C13" i="47"/>
  <c r="C26" i="47" s="1"/>
  <c r="C45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Q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Y44" i="48" s="1"/>
  <c r="X37" i="48"/>
  <c r="W37" i="48"/>
  <c r="V37" i="48"/>
  <c r="V44" i="48" s="1"/>
  <c r="U37" i="48"/>
  <c r="U44" i="48" s="1"/>
  <c r="T37" i="48"/>
  <c r="T44" i="48" s="1"/>
  <c r="S37" i="48"/>
  <c r="S44" i="48" s="1"/>
  <c r="R37" i="48"/>
  <c r="R44" i="48" s="1"/>
  <c r="Q37" i="48"/>
  <c r="P37" i="48"/>
  <c r="P44" i="48" s="1"/>
  <c r="O37" i="48"/>
  <c r="O44" i="48" s="1"/>
  <c r="N37" i="48"/>
  <c r="N44" i="48" s="1"/>
  <c r="M37" i="48"/>
  <c r="M44" i="48" s="1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F37" i="48"/>
  <c r="F44" i="48" s="1"/>
  <c r="E37" i="48"/>
  <c r="D37" i="48"/>
  <c r="D44" i="48" s="1"/>
  <c r="C37" i="48"/>
  <c r="C44" i="48" s="1"/>
  <c r="AA25" i="48"/>
  <c r="Y25" i="48"/>
  <c r="Z25" i="48" s="1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Z13" i="48" s="1"/>
  <c r="X13" i="48"/>
  <c r="W13" i="48"/>
  <c r="W26" i="48" s="1"/>
  <c r="V13" i="48"/>
  <c r="V26" i="48" s="1"/>
  <c r="U13" i="48"/>
  <c r="U26" i="48" s="1"/>
  <c r="T13" i="48"/>
  <c r="T26" i="48" s="1"/>
  <c r="S13" i="48"/>
  <c r="S26" i="48" s="1"/>
  <c r="R13" i="48"/>
  <c r="R26" i="48" s="1"/>
  <c r="R45" i="48" s="1"/>
  <c r="Q13" i="48"/>
  <c r="Q26" i="48" s="1"/>
  <c r="Q45" i="48" s="1"/>
  <c r="P13" i="48"/>
  <c r="P26" i="48" s="1"/>
  <c r="P45" i="48" s="1"/>
  <c r="O13" i="48"/>
  <c r="O26" i="48" s="1"/>
  <c r="N13" i="48"/>
  <c r="N26" i="48" s="1"/>
  <c r="M13" i="48"/>
  <c r="M26" i="48" s="1"/>
  <c r="L13" i="48"/>
  <c r="L26" i="48" s="1"/>
  <c r="K13" i="48"/>
  <c r="K26" i="48" s="1"/>
  <c r="J13" i="48"/>
  <c r="I13" i="48"/>
  <c r="I26" i="48" s="1"/>
  <c r="I45" i="48" s="1"/>
  <c r="H13" i="48"/>
  <c r="H26" i="48" s="1"/>
  <c r="G13" i="48"/>
  <c r="G26" i="48" s="1"/>
  <c r="F13" i="48"/>
  <c r="F26" i="48" s="1"/>
  <c r="E13" i="48"/>
  <c r="E26" i="48" s="1"/>
  <c r="D13" i="48"/>
  <c r="D26" i="48" s="1"/>
  <c r="C13" i="48"/>
  <c r="C26" i="48" s="1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T44" i="49"/>
  <c r="AA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X37" i="49"/>
  <c r="W37" i="49"/>
  <c r="W44" i="49" s="1"/>
  <c r="V37" i="49"/>
  <c r="U37" i="49"/>
  <c r="T37" i="49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L37" i="49"/>
  <c r="L44" i="49" s="1"/>
  <c r="K37" i="49"/>
  <c r="K44" i="49" s="1"/>
  <c r="J37" i="49"/>
  <c r="J44" i="49" s="1"/>
  <c r="I37" i="49"/>
  <c r="I44" i="49" s="1"/>
  <c r="H37" i="49"/>
  <c r="G37" i="49"/>
  <c r="G44" i="49" s="1"/>
  <c r="F37" i="49"/>
  <c r="F44" i="49" s="1"/>
  <c r="E37" i="49"/>
  <c r="E44" i="49" s="1"/>
  <c r="D37" i="49"/>
  <c r="D44" i="49" s="1"/>
  <c r="C37" i="49"/>
  <c r="C44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AA45" i="49" s="1"/>
  <c r="Z13" i="49"/>
  <c r="Y13" i="49"/>
  <c r="X13" i="49"/>
  <c r="W13" i="49"/>
  <c r="V13" i="49"/>
  <c r="U13" i="49"/>
  <c r="U26" i="49" s="1"/>
  <c r="T13" i="49"/>
  <c r="S13" i="49"/>
  <c r="R13" i="49"/>
  <c r="Q13" i="49"/>
  <c r="P13" i="49"/>
  <c r="O13" i="49"/>
  <c r="N13" i="49"/>
  <c r="M13" i="49"/>
  <c r="M26" i="49" s="1"/>
  <c r="L13" i="49"/>
  <c r="K13" i="49"/>
  <c r="J13" i="49"/>
  <c r="I13" i="49"/>
  <c r="H13" i="49"/>
  <c r="G13" i="49"/>
  <c r="F13" i="49"/>
  <c r="E13" i="49"/>
  <c r="D13" i="49"/>
  <c r="D26" i="49" s="1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W37" i="50"/>
  <c r="W44" i="50" s="1"/>
  <c r="V37" i="50"/>
  <c r="V44" i="50" s="1"/>
  <c r="U37" i="50"/>
  <c r="U44" i="50" s="1"/>
  <c r="T37" i="50"/>
  <c r="T44" i="50" s="1"/>
  <c r="S37" i="50"/>
  <c r="R37" i="50"/>
  <c r="R44" i="50" s="1"/>
  <c r="Q37" i="50"/>
  <c r="Q44" i="50" s="1"/>
  <c r="P37" i="50"/>
  <c r="P44" i="50" s="1"/>
  <c r="O37" i="50"/>
  <c r="O44" i="50" s="1"/>
  <c r="N37" i="50"/>
  <c r="M37" i="50"/>
  <c r="M44" i="50" s="1"/>
  <c r="L37" i="50"/>
  <c r="L44" i="50" s="1"/>
  <c r="K37" i="50"/>
  <c r="J37" i="50"/>
  <c r="J44" i="50" s="1"/>
  <c r="I37" i="50"/>
  <c r="I44" i="50" s="1"/>
  <c r="H37" i="50"/>
  <c r="H44" i="50" s="1"/>
  <c r="G37" i="50"/>
  <c r="G44" i="50" s="1"/>
  <c r="F37" i="50"/>
  <c r="E37" i="50"/>
  <c r="D37" i="50"/>
  <c r="D44" i="50" s="1"/>
  <c r="C37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X13" i="50"/>
  <c r="W13" i="50"/>
  <c r="V13" i="50"/>
  <c r="U13" i="50"/>
  <c r="U26" i="50" s="1"/>
  <c r="T13" i="50"/>
  <c r="S13" i="50"/>
  <c r="S26" i="50" s="1"/>
  <c r="R13" i="50"/>
  <c r="R26" i="50" s="1"/>
  <c r="Q13" i="50"/>
  <c r="P13" i="50"/>
  <c r="O13" i="50"/>
  <c r="N13" i="50"/>
  <c r="M13" i="50"/>
  <c r="M26" i="50" s="1"/>
  <c r="L13" i="50"/>
  <c r="K13" i="50"/>
  <c r="K26" i="50" s="1"/>
  <c r="J13" i="50"/>
  <c r="J26" i="50" s="1"/>
  <c r="I13" i="50"/>
  <c r="H13" i="50"/>
  <c r="G13" i="50"/>
  <c r="F13" i="50"/>
  <c r="E13" i="50"/>
  <c r="E26" i="50" s="1"/>
  <c r="D13" i="50"/>
  <c r="C13" i="50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X44" i="51" s="1"/>
  <c r="W37" i="51"/>
  <c r="W44" i="51" s="1"/>
  <c r="V37" i="51"/>
  <c r="U37" i="51"/>
  <c r="T37" i="51"/>
  <c r="S37" i="51"/>
  <c r="R37" i="51"/>
  <c r="R44" i="51" s="1"/>
  <c r="Q37" i="51"/>
  <c r="Q44" i="51" s="1"/>
  <c r="P37" i="51"/>
  <c r="O37" i="51"/>
  <c r="O44" i="51" s="1"/>
  <c r="N37" i="51"/>
  <c r="M37" i="51"/>
  <c r="L37" i="51"/>
  <c r="K37" i="51"/>
  <c r="J37" i="51"/>
  <c r="I37" i="51"/>
  <c r="I44" i="51" s="1"/>
  <c r="H37" i="51"/>
  <c r="G37" i="51"/>
  <c r="G44" i="51" s="1"/>
  <c r="F37" i="51"/>
  <c r="E37" i="51"/>
  <c r="E44" i="51" s="1"/>
  <c r="D37" i="51"/>
  <c r="D44" i="51" s="1"/>
  <c r="C37" i="51"/>
  <c r="AA25" i="51"/>
  <c r="Y25" i="51"/>
  <c r="Z25" i="51" s="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H26" i="51" s="1"/>
  <c r="G25" i="51"/>
  <c r="F25" i="51"/>
  <c r="E25" i="51"/>
  <c r="D25" i="51"/>
  <c r="C25" i="51"/>
  <c r="AA13" i="51"/>
  <c r="AA26" i="51" s="1"/>
  <c r="AA45" i="51" s="1"/>
  <c r="Z13" i="51"/>
  <c r="Y13" i="51"/>
  <c r="X13" i="51"/>
  <c r="W13" i="51"/>
  <c r="W26" i="51" s="1"/>
  <c r="W45" i="51" s="1"/>
  <c r="V13" i="51"/>
  <c r="U13" i="51"/>
  <c r="T13" i="51"/>
  <c r="S13" i="51"/>
  <c r="S26" i="51" s="1"/>
  <c r="R13" i="51"/>
  <c r="Q13" i="51"/>
  <c r="P13" i="51"/>
  <c r="O13" i="51"/>
  <c r="O26" i="51" s="1"/>
  <c r="N13" i="51"/>
  <c r="M13" i="51"/>
  <c r="L13" i="51"/>
  <c r="K13" i="51"/>
  <c r="K26" i="51" s="1"/>
  <c r="J13" i="51"/>
  <c r="I13" i="51"/>
  <c r="H13" i="51"/>
  <c r="G13" i="51"/>
  <c r="G26" i="51" s="1"/>
  <c r="G45" i="51" s="1"/>
  <c r="F13" i="51"/>
  <c r="E13" i="51"/>
  <c r="E26" i="51" s="1"/>
  <c r="D13" i="5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Q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Y44" i="52" s="1"/>
  <c r="X37" i="52"/>
  <c r="W37" i="52"/>
  <c r="W44" i="52" s="1"/>
  <c r="V37" i="52"/>
  <c r="V44" i="52" s="1"/>
  <c r="U37" i="52"/>
  <c r="T37" i="52"/>
  <c r="T44" i="52" s="1"/>
  <c r="S37" i="52"/>
  <c r="S44" i="52" s="1"/>
  <c r="R37" i="52"/>
  <c r="R44" i="52" s="1"/>
  <c r="Q37" i="52"/>
  <c r="P37" i="52"/>
  <c r="P44" i="52" s="1"/>
  <c r="O37" i="52"/>
  <c r="O44" i="52" s="1"/>
  <c r="N37" i="52"/>
  <c r="N44" i="52" s="1"/>
  <c r="M37" i="52"/>
  <c r="L37" i="52"/>
  <c r="L44" i="52" s="1"/>
  <c r="K37" i="52"/>
  <c r="K44" i="52" s="1"/>
  <c r="K45" i="52" s="1"/>
  <c r="J37" i="52"/>
  <c r="I37" i="52"/>
  <c r="I44" i="52" s="1"/>
  <c r="H37" i="52"/>
  <c r="H44" i="52" s="1"/>
  <c r="G37" i="52"/>
  <c r="G44" i="52" s="1"/>
  <c r="F37" i="52"/>
  <c r="F44" i="52" s="1"/>
  <c r="E37" i="52"/>
  <c r="D37" i="52"/>
  <c r="D44" i="52" s="1"/>
  <c r="C37" i="52"/>
  <c r="C44" i="52" s="1"/>
  <c r="S26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X13" i="52"/>
  <c r="W13" i="52"/>
  <c r="W26" i="52" s="1"/>
  <c r="V13" i="52"/>
  <c r="V26" i="52" s="1"/>
  <c r="V45" i="52" s="1"/>
  <c r="U13" i="52"/>
  <c r="U26" i="52" s="1"/>
  <c r="T13" i="52"/>
  <c r="T26" i="52" s="1"/>
  <c r="S13" i="52"/>
  <c r="R13" i="52"/>
  <c r="R26" i="52" s="1"/>
  <c r="Q13" i="52"/>
  <c r="Q26" i="52" s="1"/>
  <c r="P13" i="52"/>
  <c r="P26" i="52" s="1"/>
  <c r="P45" i="52" s="1"/>
  <c r="O13" i="52"/>
  <c r="O26" i="52" s="1"/>
  <c r="N13" i="52"/>
  <c r="N26" i="52" s="1"/>
  <c r="M13" i="52"/>
  <c r="M26" i="52" s="1"/>
  <c r="L13" i="52"/>
  <c r="L26" i="52" s="1"/>
  <c r="K13" i="52"/>
  <c r="K26" i="52" s="1"/>
  <c r="J13" i="52"/>
  <c r="I13" i="52"/>
  <c r="I26" i="52" s="1"/>
  <c r="H13" i="52"/>
  <c r="H26" i="52" s="1"/>
  <c r="H45" i="52" s="1"/>
  <c r="G13" i="52"/>
  <c r="G26" i="52" s="1"/>
  <c r="F13" i="52"/>
  <c r="F26" i="52" s="1"/>
  <c r="F45" i="52" s="1"/>
  <c r="E13" i="52"/>
  <c r="E26" i="52" s="1"/>
  <c r="D13" i="52"/>
  <c r="D26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J44" i="53"/>
  <c r="AA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X37" i="53"/>
  <c r="W37" i="53"/>
  <c r="W44" i="53" s="1"/>
  <c r="V37" i="53"/>
  <c r="V44" i="53" s="1"/>
  <c r="U37" i="53"/>
  <c r="U44" i="53" s="1"/>
  <c r="T37" i="53"/>
  <c r="T44" i="53" s="1"/>
  <c r="S37" i="53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J37" i="53"/>
  <c r="I37" i="53"/>
  <c r="I44" i="53" s="1"/>
  <c r="H37" i="53"/>
  <c r="G37" i="53"/>
  <c r="G44" i="53" s="1"/>
  <c r="F37" i="53"/>
  <c r="E37" i="53"/>
  <c r="D37" i="53"/>
  <c r="D44" i="53" s="1"/>
  <c r="C37" i="53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X13" i="53"/>
  <c r="X26" i="53" s="1"/>
  <c r="W13" i="53"/>
  <c r="W26" i="53" s="1"/>
  <c r="W45" i="53" s="1"/>
  <c r="V13" i="53"/>
  <c r="V26" i="53" s="1"/>
  <c r="U13" i="53"/>
  <c r="U26" i="53" s="1"/>
  <c r="T13" i="53"/>
  <c r="S13" i="53"/>
  <c r="S26" i="53" s="1"/>
  <c r="R13" i="53"/>
  <c r="R26" i="53" s="1"/>
  <c r="Q13" i="53"/>
  <c r="Q26" i="53" s="1"/>
  <c r="P13" i="53"/>
  <c r="O13" i="53"/>
  <c r="O26" i="53" s="1"/>
  <c r="N13" i="53"/>
  <c r="N26" i="53" s="1"/>
  <c r="M13" i="53"/>
  <c r="M26" i="53" s="1"/>
  <c r="L13" i="53"/>
  <c r="L26" i="53" s="1"/>
  <c r="L45" i="53" s="1"/>
  <c r="K13" i="53"/>
  <c r="K26" i="53" s="1"/>
  <c r="J13" i="53"/>
  <c r="J26" i="53" s="1"/>
  <c r="I13" i="53"/>
  <c r="I26" i="53" s="1"/>
  <c r="H13" i="53"/>
  <c r="G13" i="53"/>
  <c r="G26" i="53" s="1"/>
  <c r="G45" i="53" s="1"/>
  <c r="F13" i="53"/>
  <c r="F26" i="53" s="1"/>
  <c r="E13" i="53"/>
  <c r="E26" i="53" s="1"/>
  <c r="D13" i="53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Y37" i="54"/>
  <c r="X37" i="54"/>
  <c r="W37" i="54"/>
  <c r="W44" i="54" s="1"/>
  <c r="V37" i="54"/>
  <c r="U37" i="54"/>
  <c r="U44" i="54" s="1"/>
  <c r="T37" i="54"/>
  <c r="S37" i="54"/>
  <c r="R37" i="54"/>
  <c r="R44" i="54" s="1"/>
  <c r="Q37" i="54"/>
  <c r="Q44" i="54" s="1"/>
  <c r="P37" i="54"/>
  <c r="O37" i="54"/>
  <c r="O44" i="54" s="1"/>
  <c r="N37" i="54"/>
  <c r="M37" i="54"/>
  <c r="M44" i="54" s="1"/>
  <c r="L37" i="54"/>
  <c r="K37" i="54"/>
  <c r="J37" i="54"/>
  <c r="J44" i="54" s="1"/>
  <c r="I37" i="54"/>
  <c r="H37" i="54"/>
  <c r="H44" i="54" s="1"/>
  <c r="G37" i="54"/>
  <c r="G44" i="54" s="1"/>
  <c r="F37" i="54"/>
  <c r="E37" i="54"/>
  <c r="D37" i="54"/>
  <c r="C37" i="54"/>
  <c r="G26" i="54"/>
  <c r="AA25" i="54"/>
  <c r="Y25" i="54"/>
  <c r="X25" i="54"/>
  <c r="Z25" i="54" s="1"/>
  <c r="W25" i="54"/>
  <c r="V25" i="54"/>
  <c r="U25" i="54"/>
  <c r="T25" i="54"/>
  <c r="S25" i="54"/>
  <c r="R25" i="54"/>
  <c r="Q25" i="54"/>
  <c r="Q26" i="54" s="1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Z13" i="54"/>
  <c r="Y13" i="54"/>
  <c r="X13" i="54"/>
  <c r="X26" i="54" s="1"/>
  <c r="W13" i="54"/>
  <c r="V13" i="54"/>
  <c r="U13" i="54"/>
  <c r="T13" i="54"/>
  <c r="S13" i="54"/>
  <c r="R13" i="54"/>
  <c r="Q13" i="54"/>
  <c r="P13" i="54"/>
  <c r="P26" i="54" s="1"/>
  <c r="O13" i="54"/>
  <c r="N13" i="54"/>
  <c r="M13" i="54"/>
  <c r="L13" i="54"/>
  <c r="K13" i="54"/>
  <c r="J13" i="54"/>
  <c r="I13" i="54"/>
  <c r="H13" i="54"/>
  <c r="G13" i="54"/>
  <c r="F13" i="54"/>
  <c r="E13" i="54"/>
  <c r="D13" i="54"/>
  <c r="C13" i="54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T44" i="55"/>
  <c r="J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Z37" i="55" s="1"/>
  <c r="W37" i="55"/>
  <c r="W44" i="55" s="1"/>
  <c r="V37" i="55"/>
  <c r="U37" i="55"/>
  <c r="T37" i="55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N44" i="55" s="1"/>
  <c r="M37" i="55"/>
  <c r="M44" i="55" s="1"/>
  <c r="L37" i="55"/>
  <c r="L44" i="55" s="1"/>
  <c r="K37" i="55"/>
  <c r="K44" i="55" s="1"/>
  <c r="J37" i="55"/>
  <c r="I37" i="55"/>
  <c r="H37" i="55"/>
  <c r="H44" i="55" s="1"/>
  <c r="G37" i="55"/>
  <c r="G44" i="55" s="1"/>
  <c r="G45" i="55" s="1"/>
  <c r="F37" i="55"/>
  <c r="F44" i="55" s="1"/>
  <c r="E37" i="55"/>
  <c r="D37" i="55"/>
  <c r="D44" i="55" s="1"/>
  <c r="C37" i="55"/>
  <c r="C44" i="55" s="1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Y26" i="55" s="1"/>
  <c r="Y45" i="55" s="1"/>
  <c r="X13" i="55"/>
  <c r="W13" i="55"/>
  <c r="W26" i="55" s="1"/>
  <c r="V13" i="55"/>
  <c r="V26" i="55" s="1"/>
  <c r="U13" i="55"/>
  <c r="U26" i="55" s="1"/>
  <c r="T13" i="55"/>
  <c r="S13" i="55"/>
  <c r="S26" i="55" s="1"/>
  <c r="R13" i="55"/>
  <c r="R26" i="55" s="1"/>
  <c r="Q13" i="55"/>
  <c r="P13" i="55"/>
  <c r="O13" i="55"/>
  <c r="O26" i="55" s="1"/>
  <c r="N13" i="55"/>
  <c r="N26" i="55" s="1"/>
  <c r="M13" i="55"/>
  <c r="L13" i="55"/>
  <c r="K13" i="55"/>
  <c r="J13" i="55"/>
  <c r="J26" i="55" s="1"/>
  <c r="I13" i="55"/>
  <c r="I26" i="55" s="1"/>
  <c r="H13" i="55"/>
  <c r="H26" i="55" s="1"/>
  <c r="H45" i="55" s="1"/>
  <c r="G13" i="55"/>
  <c r="G26" i="55" s="1"/>
  <c r="F13" i="55"/>
  <c r="F26" i="55" s="1"/>
  <c r="E13" i="55"/>
  <c r="D13" i="55"/>
  <c r="D26" i="55" s="1"/>
  <c r="C13" i="55"/>
  <c r="C26" i="55" s="1"/>
  <c r="AA50" i="56"/>
  <c r="Y50" i="56"/>
  <c r="Z50" i="56" s="1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W45" i="56"/>
  <c r="T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Z37" i="56" s="1"/>
  <c r="W37" i="56"/>
  <c r="W44" i="56" s="1"/>
  <c r="V37" i="56"/>
  <c r="V44" i="56" s="1"/>
  <c r="U37" i="56"/>
  <c r="U44" i="56" s="1"/>
  <c r="T37" i="56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N44" i="56" s="1"/>
  <c r="M37" i="56"/>
  <c r="M44" i="56" s="1"/>
  <c r="L37" i="56"/>
  <c r="L44" i="56" s="1"/>
  <c r="K37" i="56"/>
  <c r="K44" i="56" s="1"/>
  <c r="J37" i="56"/>
  <c r="I37" i="56"/>
  <c r="I44" i="56" s="1"/>
  <c r="H37" i="56"/>
  <c r="H44" i="56" s="1"/>
  <c r="G37" i="56"/>
  <c r="G44" i="56" s="1"/>
  <c r="F37" i="56"/>
  <c r="F44" i="56" s="1"/>
  <c r="E37" i="56"/>
  <c r="E44" i="56" s="1"/>
  <c r="D37" i="56"/>
  <c r="D44" i="56" s="1"/>
  <c r="C37" i="56"/>
  <c r="C44" i="56" s="1"/>
  <c r="U26" i="56"/>
  <c r="AA25" i="56"/>
  <c r="Z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Y13" i="56"/>
  <c r="X13" i="56"/>
  <c r="X26" i="56" s="1"/>
  <c r="W13" i="56"/>
  <c r="W26" i="56" s="1"/>
  <c r="V13" i="56"/>
  <c r="V26" i="56" s="1"/>
  <c r="U13" i="56"/>
  <c r="T13" i="56"/>
  <c r="T26" i="56" s="1"/>
  <c r="S13" i="56"/>
  <c r="S26" i="56" s="1"/>
  <c r="S45" i="56" s="1"/>
  <c r="R13" i="56"/>
  <c r="R26" i="56" s="1"/>
  <c r="Q13" i="56"/>
  <c r="Q26" i="56" s="1"/>
  <c r="P13" i="56"/>
  <c r="P26" i="56" s="1"/>
  <c r="P45" i="56" s="1"/>
  <c r="O13" i="56"/>
  <c r="O26" i="56" s="1"/>
  <c r="O45" i="56" s="1"/>
  <c r="N13" i="56"/>
  <c r="N26" i="56" s="1"/>
  <c r="M13" i="56"/>
  <c r="M26" i="56" s="1"/>
  <c r="L13" i="56"/>
  <c r="L26" i="56" s="1"/>
  <c r="K13" i="56"/>
  <c r="K26" i="56" s="1"/>
  <c r="K45" i="56" s="1"/>
  <c r="J13" i="56"/>
  <c r="J26" i="56" s="1"/>
  <c r="I13" i="56"/>
  <c r="I26" i="56" s="1"/>
  <c r="H13" i="56"/>
  <c r="G13" i="56"/>
  <c r="G26" i="56" s="1"/>
  <c r="G45" i="56" s="1"/>
  <c r="F13" i="56"/>
  <c r="F26" i="56" s="1"/>
  <c r="E13" i="56"/>
  <c r="E26" i="56" s="1"/>
  <c r="D13" i="56"/>
  <c r="D26" i="56" s="1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M44" i="57"/>
  <c r="I44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Y37" i="57"/>
  <c r="X37" i="57"/>
  <c r="W37" i="57"/>
  <c r="W44" i="57" s="1"/>
  <c r="V37" i="57"/>
  <c r="U37" i="57"/>
  <c r="T37" i="57"/>
  <c r="T44" i="57" s="1"/>
  <c r="S37" i="57"/>
  <c r="R37" i="57"/>
  <c r="Q37" i="57"/>
  <c r="Q44" i="57" s="1"/>
  <c r="P37" i="57"/>
  <c r="O37" i="57"/>
  <c r="N37" i="57"/>
  <c r="M37" i="57"/>
  <c r="L37" i="57"/>
  <c r="K37" i="57"/>
  <c r="J37" i="57"/>
  <c r="I37" i="57"/>
  <c r="H37" i="57"/>
  <c r="H44" i="57" s="1"/>
  <c r="G37" i="57"/>
  <c r="F37" i="57"/>
  <c r="E37" i="57"/>
  <c r="D37" i="57"/>
  <c r="D44" i="57" s="1"/>
  <c r="C37" i="57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Y13" i="57"/>
  <c r="X13" i="57"/>
  <c r="W13" i="57"/>
  <c r="W26" i="57" s="1"/>
  <c r="W45" i="57" s="1"/>
  <c r="V13" i="57"/>
  <c r="U13" i="57"/>
  <c r="T13" i="57"/>
  <c r="T26" i="57" s="1"/>
  <c r="S13" i="57"/>
  <c r="R13" i="57"/>
  <c r="Q13" i="57"/>
  <c r="P13" i="57"/>
  <c r="P26" i="57" s="1"/>
  <c r="O13" i="57"/>
  <c r="O26" i="57" s="1"/>
  <c r="N13" i="57"/>
  <c r="N26" i="57" s="1"/>
  <c r="M13" i="57"/>
  <c r="L13" i="57"/>
  <c r="L26" i="57" s="1"/>
  <c r="K13" i="57"/>
  <c r="K26" i="57" s="1"/>
  <c r="J13" i="57"/>
  <c r="I13" i="57"/>
  <c r="H13" i="57"/>
  <c r="G13" i="57"/>
  <c r="F13" i="57"/>
  <c r="E13" i="57"/>
  <c r="D13" i="57"/>
  <c r="D26" i="57" s="1"/>
  <c r="C13" i="57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Y44" i="58"/>
  <c r="M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X37" i="58"/>
  <c r="Z37" i="58" s="1"/>
  <c r="W37" i="58"/>
  <c r="W44" i="58" s="1"/>
  <c r="V37" i="58"/>
  <c r="V44" i="58" s="1"/>
  <c r="U37" i="58"/>
  <c r="U44" i="58" s="1"/>
  <c r="U45" i="58" s="1"/>
  <c r="T37" i="58"/>
  <c r="S37" i="58"/>
  <c r="S44" i="58" s="1"/>
  <c r="R37" i="58"/>
  <c r="Q37" i="58"/>
  <c r="Q44" i="58" s="1"/>
  <c r="P37" i="58"/>
  <c r="O37" i="58"/>
  <c r="N37" i="58"/>
  <c r="M37" i="58"/>
  <c r="L37" i="58"/>
  <c r="L44" i="58" s="1"/>
  <c r="K37" i="58"/>
  <c r="K44" i="58" s="1"/>
  <c r="J37" i="58"/>
  <c r="I37" i="58"/>
  <c r="H37" i="58"/>
  <c r="G37" i="58"/>
  <c r="G44" i="58" s="1"/>
  <c r="F37" i="58"/>
  <c r="E37" i="58"/>
  <c r="D37" i="58"/>
  <c r="C37" i="58"/>
  <c r="C44" i="58" s="1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X13" i="58"/>
  <c r="X26" i="58" s="1"/>
  <c r="W13" i="58"/>
  <c r="W26" i="58" s="1"/>
  <c r="V13" i="58"/>
  <c r="V26" i="58" s="1"/>
  <c r="U13" i="58"/>
  <c r="U26" i="58" s="1"/>
  <c r="T13" i="58"/>
  <c r="S13" i="58"/>
  <c r="S26" i="58" s="1"/>
  <c r="R13" i="58"/>
  <c r="R26" i="58" s="1"/>
  <c r="Q13" i="58"/>
  <c r="Q26" i="58" s="1"/>
  <c r="P13" i="58"/>
  <c r="P26" i="58" s="1"/>
  <c r="O13" i="58"/>
  <c r="N13" i="58"/>
  <c r="N26" i="58" s="1"/>
  <c r="M13" i="58"/>
  <c r="M26" i="58" s="1"/>
  <c r="L13" i="58"/>
  <c r="L26" i="58" s="1"/>
  <c r="K13" i="58"/>
  <c r="K26" i="58" s="1"/>
  <c r="J13" i="58"/>
  <c r="J26" i="58" s="1"/>
  <c r="I13" i="58"/>
  <c r="I26" i="58" s="1"/>
  <c r="H13" i="58"/>
  <c r="G13" i="58"/>
  <c r="F13" i="58"/>
  <c r="F26" i="58" s="1"/>
  <c r="E13" i="58"/>
  <c r="E26" i="58" s="1"/>
  <c r="D13" i="58"/>
  <c r="C13" i="58"/>
  <c r="C26" i="58" s="1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W37" i="59"/>
  <c r="W44" i="59" s="1"/>
  <c r="V37" i="59"/>
  <c r="V44" i="59" s="1"/>
  <c r="U37" i="59"/>
  <c r="U44" i="59" s="1"/>
  <c r="T37" i="59"/>
  <c r="T44" i="59" s="1"/>
  <c r="S37" i="59"/>
  <c r="S44" i="59" s="1"/>
  <c r="R37" i="59"/>
  <c r="R44" i="59" s="1"/>
  <c r="Q37" i="59"/>
  <c r="P37" i="59"/>
  <c r="P44" i="59" s="1"/>
  <c r="O37" i="59"/>
  <c r="N37" i="59"/>
  <c r="M37" i="59"/>
  <c r="M44" i="59" s="1"/>
  <c r="L37" i="59"/>
  <c r="K37" i="59"/>
  <c r="K44" i="59" s="1"/>
  <c r="J37" i="59"/>
  <c r="J44" i="59" s="1"/>
  <c r="I37" i="59"/>
  <c r="H37" i="59"/>
  <c r="H44" i="59" s="1"/>
  <c r="G37" i="59"/>
  <c r="F37" i="59"/>
  <c r="F44" i="59" s="1"/>
  <c r="E37" i="59"/>
  <c r="E44" i="59" s="1"/>
  <c r="D37" i="59"/>
  <c r="C37" i="59"/>
  <c r="C44" i="59" s="1"/>
  <c r="Y26" i="59"/>
  <c r="V26" i="59"/>
  <c r="V45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X13" i="59"/>
  <c r="W13" i="59"/>
  <c r="V13" i="59"/>
  <c r="U13" i="59"/>
  <c r="U26" i="59" s="1"/>
  <c r="T13" i="59"/>
  <c r="T26" i="59" s="1"/>
  <c r="T45" i="59" s="1"/>
  <c r="S13" i="59"/>
  <c r="R13" i="59"/>
  <c r="R26" i="59" s="1"/>
  <c r="Q13" i="59"/>
  <c r="P13" i="59"/>
  <c r="P26" i="59" s="1"/>
  <c r="O13" i="59"/>
  <c r="N13" i="59"/>
  <c r="N26" i="59" s="1"/>
  <c r="M13" i="59"/>
  <c r="M26" i="59" s="1"/>
  <c r="L13" i="59"/>
  <c r="L26" i="59" s="1"/>
  <c r="K13" i="59"/>
  <c r="J13" i="59"/>
  <c r="J26" i="59" s="1"/>
  <c r="I13" i="59"/>
  <c r="I26" i="59" s="1"/>
  <c r="H13" i="59"/>
  <c r="H26" i="59" s="1"/>
  <c r="G13" i="59"/>
  <c r="F13" i="59"/>
  <c r="F26" i="59" s="1"/>
  <c r="E13" i="59"/>
  <c r="E26" i="59" s="1"/>
  <c r="D13" i="59"/>
  <c r="D26" i="59" s="1"/>
  <c r="C13" i="59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Y43" i="60"/>
  <c r="X43" i="60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Y37" i="60"/>
  <c r="Y44" i="60" s="1"/>
  <c r="X37" i="60"/>
  <c r="W37" i="60"/>
  <c r="W44" i="60" s="1"/>
  <c r="V37" i="60"/>
  <c r="V44" i="60" s="1"/>
  <c r="U37" i="60"/>
  <c r="U44" i="60" s="1"/>
  <c r="T37" i="60"/>
  <c r="T44" i="60" s="1"/>
  <c r="S37" i="60"/>
  <c r="S44" i="60" s="1"/>
  <c r="R37" i="60"/>
  <c r="Q37" i="60"/>
  <c r="Q44" i="60" s="1"/>
  <c r="P37" i="60"/>
  <c r="P44" i="60" s="1"/>
  <c r="O37" i="60"/>
  <c r="O44" i="60" s="1"/>
  <c r="N37" i="60"/>
  <c r="M37" i="60"/>
  <c r="L37" i="60"/>
  <c r="K37" i="60"/>
  <c r="K44" i="60" s="1"/>
  <c r="J37" i="60"/>
  <c r="I37" i="60"/>
  <c r="I44" i="60" s="1"/>
  <c r="H37" i="60"/>
  <c r="H44" i="60" s="1"/>
  <c r="G37" i="60"/>
  <c r="G44" i="60" s="1"/>
  <c r="F37" i="60"/>
  <c r="E37" i="60"/>
  <c r="E44" i="60" s="1"/>
  <c r="D37" i="60"/>
  <c r="D44" i="60" s="1"/>
  <c r="C37" i="60"/>
  <c r="C44" i="60" s="1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Y13" i="60"/>
  <c r="Y26" i="60" s="1"/>
  <c r="X13" i="60"/>
  <c r="W13" i="60"/>
  <c r="V13" i="60"/>
  <c r="V26" i="60" s="1"/>
  <c r="U13" i="60"/>
  <c r="T13" i="60"/>
  <c r="T26" i="60" s="1"/>
  <c r="S13" i="60"/>
  <c r="S26" i="60" s="1"/>
  <c r="R13" i="60"/>
  <c r="R26" i="60" s="1"/>
  <c r="Q13" i="60"/>
  <c r="Q26" i="60" s="1"/>
  <c r="P13" i="60"/>
  <c r="P26" i="60" s="1"/>
  <c r="O13" i="60"/>
  <c r="O26" i="60" s="1"/>
  <c r="N13" i="60"/>
  <c r="N26" i="60" s="1"/>
  <c r="M13" i="60"/>
  <c r="L13" i="60"/>
  <c r="L26" i="60" s="1"/>
  <c r="K13" i="60"/>
  <c r="K26" i="60" s="1"/>
  <c r="K45" i="60" s="1"/>
  <c r="J13" i="60"/>
  <c r="I13" i="60"/>
  <c r="I26" i="60" s="1"/>
  <c r="H13" i="60"/>
  <c r="H26" i="60" s="1"/>
  <c r="H45" i="60" s="1"/>
  <c r="G13" i="60"/>
  <c r="F13" i="60"/>
  <c r="F26" i="60" s="1"/>
  <c r="E13" i="60"/>
  <c r="D13" i="60"/>
  <c r="D26" i="60" s="1"/>
  <c r="C13" i="60"/>
  <c r="C26" i="60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Y37" i="61"/>
  <c r="Y44" i="61" s="1"/>
  <c r="X37" i="61"/>
  <c r="W37" i="61"/>
  <c r="W44" i="61" s="1"/>
  <c r="V37" i="61"/>
  <c r="V44" i="61" s="1"/>
  <c r="U37" i="61"/>
  <c r="U44" i="61" s="1"/>
  <c r="T37" i="61"/>
  <c r="S37" i="61"/>
  <c r="S44" i="61" s="1"/>
  <c r="R37" i="61"/>
  <c r="Q37" i="61"/>
  <c r="Q44" i="61" s="1"/>
  <c r="P37" i="61"/>
  <c r="P44" i="61" s="1"/>
  <c r="O37" i="61"/>
  <c r="O44" i="61" s="1"/>
  <c r="N37" i="61"/>
  <c r="N44" i="61" s="1"/>
  <c r="M37" i="61"/>
  <c r="M44" i="61" s="1"/>
  <c r="L37" i="61"/>
  <c r="K37" i="61"/>
  <c r="K44" i="61" s="1"/>
  <c r="J37" i="61"/>
  <c r="I37" i="61"/>
  <c r="H37" i="61"/>
  <c r="H44" i="61" s="1"/>
  <c r="G37" i="61"/>
  <c r="G44" i="61" s="1"/>
  <c r="F37" i="61"/>
  <c r="F44" i="61" s="1"/>
  <c r="E37" i="61"/>
  <c r="E44" i="61" s="1"/>
  <c r="D37" i="61"/>
  <c r="C37" i="61"/>
  <c r="C44" i="61" s="1"/>
  <c r="C45" i="61" s="1"/>
  <c r="J26" i="6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Y13" i="61"/>
  <c r="X13" i="61"/>
  <c r="X26" i="61" s="1"/>
  <c r="W13" i="61"/>
  <c r="V13" i="61"/>
  <c r="V26" i="61" s="1"/>
  <c r="V45" i="61" s="1"/>
  <c r="U13" i="61"/>
  <c r="T13" i="61"/>
  <c r="T26" i="61" s="1"/>
  <c r="S13" i="61"/>
  <c r="S26" i="61" s="1"/>
  <c r="R13" i="61"/>
  <c r="R26" i="61" s="1"/>
  <c r="Q13" i="61"/>
  <c r="P13" i="61"/>
  <c r="P26" i="61" s="1"/>
  <c r="O13" i="61"/>
  <c r="N13" i="61"/>
  <c r="N26" i="61" s="1"/>
  <c r="N45" i="61" s="1"/>
  <c r="M13" i="61"/>
  <c r="L13" i="61"/>
  <c r="L26" i="61" s="1"/>
  <c r="K13" i="61"/>
  <c r="K26" i="61" s="1"/>
  <c r="K45" i="61" s="1"/>
  <c r="J13" i="61"/>
  <c r="I13" i="61"/>
  <c r="I26" i="61" s="1"/>
  <c r="H13" i="61"/>
  <c r="H26" i="61" s="1"/>
  <c r="G13" i="61"/>
  <c r="F13" i="61"/>
  <c r="F26" i="61" s="1"/>
  <c r="F45" i="61" s="1"/>
  <c r="E13" i="61"/>
  <c r="D13" i="61"/>
  <c r="D26" i="61" s="1"/>
  <c r="C13" i="61"/>
  <c r="C26" i="61" s="1"/>
  <c r="AA50" i="62"/>
  <c r="Z50" i="62"/>
  <c r="Y50" i="62"/>
  <c r="X50" i="62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Z37" i="62" s="1"/>
  <c r="W37" i="62"/>
  <c r="W44" i="62" s="1"/>
  <c r="V37" i="62"/>
  <c r="U37" i="62"/>
  <c r="T37" i="62"/>
  <c r="S37" i="62"/>
  <c r="R37" i="62"/>
  <c r="R44" i="62" s="1"/>
  <c r="Q37" i="62"/>
  <c r="Q44" i="62" s="1"/>
  <c r="P37" i="62"/>
  <c r="O37" i="62"/>
  <c r="O44" i="62" s="1"/>
  <c r="N37" i="62"/>
  <c r="N44" i="62" s="1"/>
  <c r="M37" i="62"/>
  <c r="L37" i="62"/>
  <c r="K37" i="62"/>
  <c r="J37" i="62"/>
  <c r="J44" i="62" s="1"/>
  <c r="I37" i="62"/>
  <c r="I44" i="62" s="1"/>
  <c r="H37" i="62"/>
  <c r="G37" i="62"/>
  <c r="G44" i="62" s="1"/>
  <c r="F37" i="62"/>
  <c r="E37" i="62"/>
  <c r="D37" i="62"/>
  <c r="C37" i="62"/>
  <c r="AA25" i="62"/>
  <c r="Y25" i="62"/>
  <c r="X25" i="62"/>
  <c r="W25" i="62"/>
  <c r="V25" i="62"/>
  <c r="U25" i="62"/>
  <c r="T25" i="62"/>
  <c r="S25" i="62"/>
  <c r="R25" i="62"/>
  <c r="Q25" i="62"/>
  <c r="P25" i="62"/>
  <c r="O25" i="62"/>
  <c r="N25" i="62"/>
  <c r="N26" i="62" s="1"/>
  <c r="M25" i="62"/>
  <c r="L25" i="62"/>
  <c r="K25" i="62"/>
  <c r="J25" i="62"/>
  <c r="I25" i="62"/>
  <c r="H25" i="62"/>
  <c r="H26" i="62" s="1"/>
  <c r="G25" i="62"/>
  <c r="F25" i="62"/>
  <c r="E25" i="62"/>
  <c r="D25" i="62"/>
  <c r="C25" i="62"/>
  <c r="AA13" i="62"/>
  <c r="Z13" i="62"/>
  <c r="Y13" i="62"/>
  <c r="Y26" i="62" s="1"/>
  <c r="X13" i="62"/>
  <c r="W13" i="62"/>
  <c r="W26" i="62" s="1"/>
  <c r="W45" i="62" s="1"/>
  <c r="V13" i="62"/>
  <c r="U13" i="62"/>
  <c r="T13" i="62"/>
  <c r="S13" i="62"/>
  <c r="S26" i="62" s="1"/>
  <c r="R13" i="62"/>
  <c r="R26" i="62" s="1"/>
  <c r="R45" i="62" s="1"/>
  <c r="Q13" i="62"/>
  <c r="Q26" i="62" s="1"/>
  <c r="P13" i="62"/>
  <c r="O13" i="62"/>
  <c r="O26" i="62" s="1"/>
  <c r="N13" i="62"/>
  <c r="M13" i="62"/>
  <c r="L13" i="62"/>
  <c r="K13" i="62"/>
  <c r="K26" i="62" s="1"/>
  <c r="J13" i="62"/>
  <c r="J26" i="62" s="1"/>
  <c r="J45" i="62" s="1"/>
  <c r="I13" i="62"/>
  <c r="I26" i="62" s="1"/>
  <c r="H13" i="62"/>
  <c r="G13" i="62"/>
  <c r="F13" i="62"/>
  <c r="E13" i="62"/>
  <c r="D13" i="62"/>
  <c r="D26" i="62" s="1"/>
  <c r="C13" i="62"/>
  <c r="AA50" i="63"/>
  <c r="Z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Y37" i="63"/>
  <c r="Y44" i="63" s="1"/>
  <c r="X37" i="63"/>
  <c r="X44" i="63" s="1"/>
  <c r="W37" i="63"/>
  <c r="W44" i="63" s="1"/>
  <c r="V37" i="63"/>
  <c r="V44" i="63" s="1"/>
  <c r="U37" i="63"/>
  <c r="U44" i="63" s="1"/>
  <c r="T37" i="63"/>
  <c r="S37" i="63"/>
  <c r="S44" i="63" s="1"/>
  <c r="R37" i="63"/>
  <c r="Q37" i="63"/>
  <c r="Q44" i="63" s="1"/>
  <c r="P37" i="63"/>
  <c r="P44" i="63" s="1"/>
  <c r="O37" i="63"/>
  <c r="O44" i="63" s="1"/>
  <c r="N37" i="63"/>
  <c r="N44" i="63" s="1"/>
  <c r="M37" i="63"/>
  <c r="M44" i="63" s="1"/>
  <c r="L37" i="63"/>
  <c r="K37" i="63"/>
  <c r="K44" i="63" s="1"/>
  <c r="J37" i="63"/>
  <c r="I37" i="63"/>
  <c r="I44" i="63" s="1"/>
  <c r="H37" i="63"/>
  <c r="H44" i="63" s="1"/>
  <c r="G37" i="63"/>
  <c r="F37" i="63"/>
  <c r="F44" i="63" s="1"/>
  <c r="E37" i="63"/>
  <c r="E44" i="63" s="1"/>
  <c r="D37" i="63"/>
  <c r="C37" i="63"/>
  <c r="C44" i="63" s="1"/>
  <c r="AA25" i="63"/>
  <c r="Y25" i="63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Y13" i="63"/>
  <c r="Y26" i="63" s="1"/>
  <c r="Y45" i="63" s="1"/>
  <c r="X13" i="63"/>
  <c r="W13" i="63"/>
  <c r="V13" i="63"/>
  <c r="V26" i="63" s="1"/>
  <c r="U13" i="63"/>
  <c r="U26" i="63" s="1"/>
  <c r="T13" i="63"/>
  <c r="T26" i="63" s="1"/>
  <c r="S13" i="63"/>
  <c r="S26" i="63" s="1"/>
  <c r="R13" i="63"/>
  <c r="R26" i="63" s="1"/>
  <c r="Q13" i="63"/>
  <c r="Q26" i="63" s="1"/>
  <c r="Q45" i="63" s="1"/>
  <c r="P13" i="63"/>
  <c r="P26" i="63" s="1"/>
  <c r="P45" i="63" s="1"/>
  <c r="O13" i="63"/>
  <c r="N13" i="63"/>
  <c r="N26" i="63" s="1"/>
  <c r="N45" i="63" s="1"/>
  <c r="M13" i="63"/>
  <c r="M26" i="63" s="1"/>
  <c r="L13" i="63"/>
  <c r="L26" i="63" s="1"/>
  <c r="K13" i="63"/>
  <c r="K26" i="63" s="1"/>
  <c r="J13" i="63"/>
  <c r="I13" i="63"/>
  <c r="I26" i="63" s="1"/>
  <c r="H13" i="63"/>
  <c r="H26" i="63" s="1"/>
  <c r="H45" i="63" s="1"/>
  <c r="G13" i="63"/>
  <c r="F13" i="63"/>
  <c r="F26" i="63" s="1"/>
  <c r="E13" i="63"/>
  <c r="E26" i="63" s="1"/>
  <c r="D13" i="63"/>
  <c r="D26" i="63" s="1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I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Y37" i="64"/>
  <c r="Y44" i="64" s="1"/>
  <c r="X37" i="64"/>
  <c r="W37" i="64"/>
  <c r="W44" i="64" s="1"/>
  <c r="V37" i="64"/>
  <c r="V44" i="64" s="1"/>
  <c r="U37" i="64"/>
  <c r="U44" i="64" s="1"/>
  <c r="T37" i="64"/>
  <c r="S37" i="64"/>
  <c r="S44" i="64" s="1"/>
  <c r="R37" i="64"/>
  <c r="Q37" i="64"/>
  <c r="Q44" i="64" s="1"/>
  <c r="P37" i="64"/>
  <c r="P44" i="64" s="1"/>
  <c r="O37" i="64"/>
  <c r="O44" i="64" s="1"/>
  <c r="N37" i="64"/>
  <c r="M37" i="64"/>
  <c r="M44" i="64" s="1"/>
  <c r="L37" i="64"/>
  <c r="K37" i="64"/>
  <c r="K44" i="64" s="1"/>
  <c r="J37" i="64"/>
  <c r="I37" i="64"/>
  <c r="H37" i="64"/>
  <c r="H44" i="64" s="1"/>
  <c r="G37" i="64"/>
  <c r="G44" i="64" s="1"/>
  <c r="F37" i="64"/>
  <c r="E37" i="64"/>
  <c r="E44" i="64" s="1"/>
  <c r="D37" i="64"/>
  <c r="C37" i="64"/>
  <c r="C44" i="64" s="1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K26" i="64" s="1"/>
  <c r="K45" i="64" s="1"/>
  <c r="J25" i="64"/>
  <c r="I25" i="64"/>
  <c r="H25" i="64"/>
  <c r="G25" i="64"/>
  <c r="F25" i="64"/>
  <c r="E25" i="64"/>
  <c r="D25" i="64"/>
  <c r="C25" i="64"/>
  <c r="AA13" i="64"/>
  <c r="AA26" i="64" s="1"/>
  <c r="Y13" i="64"/>
  <c r="X13" i="64"/>
  <c r="W13" i="64"/>
  <c r="V13" i="64"/>
  <c r="V26" i="64" s="1"/>
  <c r="V45" i="64" s="1"/>
  <c r="U13" i="64"/>
  <c r="T13" i="64"/>
  <c r="T26" i="64" s="1"/>
  <c r="S13" i="64"/>
  <c r="R13" i="64"/>
  <c r="R26" i="64" s="1"/>
  <c r="Q13" i="64"/>
  <c r="P13" i="64"/>
  <c r="P26" i="64" s="1"/>
  <c r="P45" i="64" s="1"/>
  <c r="O13" i="64"/>
  <c r="N13" i="64"/>
  <c r="N26" i="64" s="1"/>
  <c r="M13" i="64"/>
  <c r="L13" i="64"/>
  <c r="L26" i="64" s="1"/>
  <c r="K13" i="64"/>
  <c r="J13" i="64"/>
  <c r="J26" i="64" s="1"/>
  <c r="I13" i="64"/>
  <c r="H13" i="64"/>
  <c r="H26" i="64" s="1"/>
  <c r="G13" i="64"/>
  <c r="G26" i="64" s="1"/>
  <c r="F13" i="64"/>
  <c r="F26" i="64" s="1"/>
  <c r="E13" i="64"/>
  <c r="D13" i="64"/>
  <c r="C13" i="64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Z43" i="65"/>
  <c r="Y43" i="65"/>
  <c r="X43" i="65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W37" i="65"/>
  <c r="W44" i="65" s="1"/>
  <c r="V37" i="65"/>
  <c r="U37" i="65"/>
  <c r="T37" i="65"/>
  <c r="T44" i="65" s="1"/>
  <c r="S37" i="65"/>
  <c r="S44" i="65" s="1"/>
  <c r="R37" i="65"/>
  <c r="Q37" i="65"/>
  <c r="Q44" i="65" s="1"/>
  <c r="P37" i="65"/>
  <c r="P44" i="65" s="1"/>
  <c r="O37" i="65"/>
  <c r="O44" i="65" s="1"/>
  <c r="N37" i="65"/>
  <c r="M37" i="65"/>
  <c r="M44" i="65" s="1"/>
  <c r="L37" i="65"/>
  <c r="K37" i="65"/>
  <c r="K44" i="65" s="1"/>
  <c r="J37" i="65"/>
  <c r="I37" i="65"/>
  <c r="I44" i="65" s="1"/>
  <c r="H37" i="65"/>
  <c r="H44" i="65" s="1"/>
  <c r="G37" i="65"/>
  <c r="G44" i="65" s="1"/>
  <c r="F37" i="65"/>
  <c r="E37" i="65"/>
  <c r="D37" i="65"/>
  <c r="D44" i="65" s="1"/>
  <c r="C37" i="65"/>
  <c r="C44" i="65" s="1"/>
  <c r="O26" i="65"/>
  <c r="O45" i="65" s="1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Y13" i="65"/>
  <c r="Z13" i="65" s="1"/>
  <c r="X13" i="65"/>
  <c r="W13" i="65"/>
  <c r="V13" i="65"/>
  <c r="V26" i="65" s="1"/>
  <c r="U13" i="65"/>
  <c r="T13" i="65"/>
  <c r="T26" i="65" s="1"/>
  <c r="S13" i="65"/>
  <c r="R13" i="65"/>
  <c r="Q13" i="65"/>
  <c r="P13" i="65"/>
  <c r="O13" i="65"/>
  <c r="N13" i="65"/>
  <c r="N26" i="65" s="1"/>
  <c r="M13" i="65"/>
  <c r="L13" i="65"/>
  <c r="L26" i="65" s="1"/>
  <c r="K13" i="65"/>
  <c r="J13" i="65"/>
  <c r="I13" i="65"/>
  <c r="I26" i="65" s="1"/>
  <c r="H13" i="65"/>
  <c r="G13" i="65"/>
  <c r="F13" i="65"/>
  <c r="F26" i="65" s="1"/>
  <c r="E13" i="65"/>
  <c r="D13" i="65"/>
  <c r="D26" i="65" s="1"/>
  <c r="C13" i="65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Y37" i="66"/>
  <c r="X37" i="66"/>
  <c r="X44" i="66" s="1"/>
  <c r="W37" i="66"/>
  <c r="W44" i="66" s="1"/>
  <c r="V37" i="66"/>
  <c r="V44" i="66" s="1"/>
  <c r="V45" i="66" s="1"/>
  <c r="U37" i="66"/>
  <c r="U44" i="66" s="1"/>
  <c r="T37" i="66"/>
  <c r="T44" i="66" s="1"/>
  <c r="S37" i="66"/>
  <c r="S44" i="66" s="1"/>
  <c r="R37" i="66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K37" i="66"/>
  <c r="K44" i="66" s="1"/>
  <c r="J37" i="66"/>
  <c r="I37" i="66"/>
  <c r="I44" i="66" s="1"/>
  <c r="H37" i="66"/>
  <c r="G37" i="66"/>
  <c r="G44" i="66" s="1"/>
  <c r="F37" i="66"/>
  <c r="F44" i="66" s="1"/>
  <c r="E37" i="66"/>
  <c r="E44" i="66" s="1"/>
  <c r="D37" i="66"/>
  <c r="D44" i="66" s="1"/>
  <c r="C37" i="66"/>
  <c r="C44" i="66" s="1"/>
  <c r="AA25" i="66"/>
  <c r="Y25" i="66"/>
  <c r="X25" i="66"/>
  <c r="Z25" i="66" s="1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X13" i="66"/>
  <c r="X26" i="66" s="1"/>
  <c r="W13" i="66"/>
  <c r="W26" i="66" s="1"/>
  <c r="V13" i="66"/>
  <c r="V26" i="66" s="1"/>
  <c r="U13" i="66"/>
  <c r="U26" i="66" s="1"/>
  <c r="T13" i="66"/>
  <c r="T26" i="66" s="1"/>
  <c r="S13" i="66"/>
  <c r="S26" i="66" s="1"/>
  <c r="S45" i="66" s="1"/>
  <c r="R13" i="66"/>
  <c r="R26" i="66" s="1"/>
  <c r="Q13" i="66"/>
  <c r="Q26" i="66" s="1"/>
  <c r="P13" i="66"/>
  <c r="P26" i="66" s="1"/>
  <c r="P45" i="66" s="1"/>
  <c r="O13" i="66"/>
  <c r="O26" i="66" s="1"/>
  <c r="N13" i="66"/>
  <c r="N26" i="66" s="1"/>
  <c r="M13" i="66"/>
  <c r="M26" i="66" s="1"/>
  <c r="L13" i="66"/>
  <c r="L26" i="66" s="1"/>
  <c r="K13" i="66"/>
  <c r="K26" i="66" s="1"/>
  <c r="J13" i="66"/>
  <c r="I13" i="66"/>
  <c r="I26" i="66" s="1"/>
  <c r="H13" i="66"/>
  <c r="H26" i="66" s="1"/>
  <c r="G13" i="66"/>
  <c r="F13" i="66"/>
  <c r="F26" i="66" s="1"/>
  <c r="E13" i="66"/>
  <c r="E26" i="66" s="1"/>
  <c r="D13" i="66"/>
  <c r="D26" i="66" s="1"/>
  <c r="C13" i="66"/>
  <c r="C26" i="66" s="1"/>
  <c r="AA50" i="67"/>
  <c r="Y50" i="67"/>
  <c r="Z50" i="67" s="1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Z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X37" i="67"/>
  <c r="W37" i="67"/>
  <c r="W44" i="67" s="1"/>
  <c r="V37" i="67"/>
  <c r="U37" i="67"/>
  <c r="T37" i="67"/>
  <c r="T44" i="67" s="1"/>
  <c r="S37" i="67"/>
  <c r="S44" i="67" s="1"/>
  <c r="R37" i="67"/>
  <c r="Q37" i="67"/>
  <c r="P37" i="67"/>
  <c r="P44" i="67" s="1"/>
  <c r="O37" i="67"/>
  <c r="N37" i="67"/>
  <c r="M37" i="67"/>
  <c r="L37" i="67"/>
  <c r="L44" i="67" s="1"/>
  <c r="K37" i="67"/>
  <c r="K44" i="67" s="1"/>
  <c r="K45" i="67" s="1"/>
  <c r="J37" i="67"/>
  <c r="I37" i="67"/>
  <c r="H37" i="67"/>
  <c r="H44" i="67" s="1"/>
  <c r="G37" i="67"/>
  <c r="F37" i="67"/>
  <c r="E37" i="67"/>
  <c r="D37" i="67"/>
  <c r="D44" i="67" s="1"/>
  <c r="D45" i="67" s="1"/>
  <c r="C37" i="67"/>
  <c r="C44" i="67" s="1"/>
  <c r="R26" i="67"/>
  <c r="AA25" i="67"/>
  <c r="Y25" i="67"/>
  <c r="X25" i="67"/>
  <c r="Z25" i="67" s="1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Y26" i="67" s="1"/>
  <c r="X13" i="67"/>
  <c r="W13" i="67"/>
  <c r="V13" i="67"/>
  <c r="V26" i="67" s="1"/>
  <c r="U13" i="67"/>
  <c r="U26" i="67" s="1"/>
  <c r="T13" i="67"/>
  <c r="T26" i="67" s="1"/>
  <c r="S13" i="67"/>
  <c r="S26" i="67" s="1"/>
  <c r="R13" i="67"/>
  <c r="Q13" i="67"/>
  <c r="Q26" i="67" s="1"/>
  <c r="P13" i="67"/>
  <c r="P26" i="67" s="1"/>
  <c r="O13" i="67"/>
  <c r="N13" i="67"/>
  <c r="N26" i="67" s="1"/>
  <c r="M13" i="67"/>
  <c r="M26" i="67" s="1"/>
  <c r="L13" i="67"/>
  <c r="L26" i="67" s="1"/>
  <c r="K13" i="67"/>
  <c r="K26" i="67" s="1"/>
  <c r="J13" i="67"/>
  <c r="I13" i="67"/>
  <c r="I26" i="67" s="1"/>
  <c r="H13" i="67"/>
  <c r="H26" i="67" s="1"/>
  <c r="G13" i="67"/>
  <c r="F13" i="67"/>
  <c r="F26" i="67" s="1"/>
  <c r="E13" i="67"/>
  <c r="E26" i="67" s="1"/>
  <c r="D13" i="67"/>
  <c r="D26" i="67" s="1"/>
  <c r="C13" i="67"/>
  <c r="C26" i="67" s="1"/>
  <c r="AA50" i="68"/>
  <c r="Y50" i="68"/>
  <c r="Z50" i="68" s="1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Y37" i="68"/>
  <c r="X37" i="68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R44" i="68" s="1"/>
  <c r="Q37" i="68"/>
  <c r="Q44" i="68" s="1"/>
  <c r="P37" i="68"/>
  <c r="P44" i="68" s="1"/>
  <c r="O37" i="68"/>
  <c r="N37" i="68"/>
  <c r="M37" i="68"/>
  <c r="M44" i="68" s="1"/>
  <c r="L37" i="68"/>
  <c r="K37" i="68"/>
  <c r="J37" i="68"/>
  <c r="J44" i="68" s="1"/>
  <c r="I37" i="68"/>
  <c r="I44" i="68" s="1"/>
  <c r="H37" i="68"/>
  <c r="H44" i="68" s="1"/>
  <c r="G37" i="68"/>
  <c r="F37" i="68"/>
  <c r="E37" i="68"/>
  <c r="E44" i="68" s="1"/>
  <c r="D37" i="68"/>
  <c r="C37" i="68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Y13" i="68"/>
  <c r="X13" i="68"/>
  <c r="W13" i="68"/>
  <c r="V13" i="68"/>
  <c r="V26" i="68" s="1"/>
  <c r="U13" i="68"/>
  <c r="U26" i="68" s="1"/>
  <c r="T13" i="68"/>
  <c r="T26" i="68" s="1"/>
  <c r="S13" i="68"/>
  <c r="R13" i="68"/>
  <c r="R26" i="68" s="1"/>
  <c r="R45" i="68" s="1"/>
  <c r="Q13" i="68"/>
  <c r="P13" i="68"/>
  <c r="P26" i="68" s="1"/>
  <c r="P45" i="68" s="1"/>
  <c r="O13" i="68"/>
  <c r="O26" i="68" s="1"/>
  <c r="N13" i="68"/>
  <c r="N26" i="68" s="1"/>
  <c r="M13" i="68"/>
  <c r="M26" i="68" s="1"/>
  <c r="L13" i="68"/>
  <c r="L26" i="68" s="1"/>
  <c r="K13" i="68"/>
  <c r="K26" i="68" s="1"/>
  <c r="J13" i="68"/>
  <c r="J26" i="68" s="1"/>
  <c r="J45" i="68" s="1"/>
  <c r="I13" i="68"/>
  <c r="I26" i="68" s="1"/>
  <c r="I45" i="68" s="1"/>
  <c r="H13" i="68"/>
  <c r="G13" i="68"/>
  <c r="F13" i="68"/>
  <c r="F26" i="68" s="1"/>
  <c r="E13" i="68"/>
  <c r="E26" i="68" s="1"/>
  <c r="D13" i="68"/>
  <c r="D26" i="68" s="1"/>
  <c r="C13" i="68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P44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X37" i="69"/>
  <c r="X44" i="69" s="1"/>
  <c r="Z44" i="69" s="1"/>
  <c r="W37" i="69"/>
  <c r="W44" i="69" s="1"/>
  <c r="V37" i="69"/>
  <c r="V44" i="69" s="1"/>
  <c r="U37" i="69"/>
  <c r="U44" i="69" s="1"/>
  <c r="T37" i="69"/>
  <c r="T44" i="69" s="1"/>
  <c r="S37" i="69"/>
  <c r="S44" i="69" s="1"/>
  <c r="R37" i="69"/>
  <c r="Q37" i="69"/>
  <c r="P37" i="69"/>
  <c r="O37" i="69"/>
  <c r="O44" i="69" s="1"/>
  <c r="N37" i="69"/>
  <c r="N44" i="69" s="1"/>
  <c r="M37" i="69"/>
  <c r="M44" i="69" s="1"/>
  <c r="L37" i="69"/>
  <c r="K37" i="69"/>
  <c r="K44" i="69" s="1"/>
  <c r="J37" i="69"/>
  <c r="I37" i="69"/>
  <c r="H37" i="69"/>
  <c r="G37" i="69"/>
  <c r="G44" i="69" s="1"/>
  <c r="F37" i="69"/>
  <c r="F44" i="69" s="1"/>
  <c r="E37" i="69"/>
  <c r="D37" i="69"/>
  <c r="C37" i="69"/>
  <c r="C44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Y13" i="69"/>
  <c r="X13" i="69"/>
  <c r="Z13" i="69" s="1"/>
  <c r="W13" i="69"/>
  <c r="W26" i="69" s="1"/>
  <c r="W45" i="69" s="1"/>
  <c r="V13" i="69"/>
  <c r="U13" i="69"/>
  <c r="T13" i="69"/>
  <c r="S13" i="69"/>
  <c r="S26" i="69" s="1"/>
  <c r="R13" i="69"/>
  <c r="R26" i="69" s="1"/>
  <c r="Q13" i="69"/>
  <c r="P13" i="69"/>
  <c r="O13" i="69"/>
  <c r="N13" i="69"/>
  <c r="M13" i="69"/>
  <c r="L13" i="69"/>
  <c r="K13" i="69"/>
  <c r="J13" i="69"/>
  <c r="J26" i="69" s="1"/>
  <c r="I13" i="69"/>
  <c r="H13" i="69"/>
  <c r="G13" i="69"/>
  <c r="G26" i="69" s="1"/>
  <c r="F13" i="69"/>
  <c r="E13" i="69"/>
  <c r="D13" i="69"/>
  <c r="D26" i="69" s="1"/>
  <c r="C13" i="69"/>
  <c r="AA50" i="70"/>
  <c r="Z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O44" i="70"/>
  <c r="AA43" i="70"/>
  <c r="Y43" i="70"/>
  <c r="X43" i="70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W37" i="70"/>
  <c r="W44" i="70" s="1"/>
  <c r="V37" i="70"/>
  <c r="V44" i="70" s="1"/>
  <c r="U37" i="70"/>
  <c r="U44" i="70" s="1"/>
  <c r="T37" i="70"/>
  <c r="S37" i="70"/>
  <c r="S44" i="70" s="1"/>
  <c r="R37" i="70"/>
  <c r="R44" i="70" s="1"/>
  <c r="Q37" i="70"/>
  <c r="Q44" i="70" s="1"/>
  <c r="P37" i="70"/>
  <c r="P44" i="70" s="1"/>
  <c r="O37" i="70"/>
  <c r="N37" i="70"/>
  <c r="M37" i="70"/>
  <c r="M44" i="70" s="1"/>
  <c r="L37" i="70"/>
  <c r="L44" i="70" s="1"/>
  <c r="K37" i="70"/>
  <c r="K44" i="70" s="1"/>
  <c r="J37" i="70"/>
  <c r="J44" i="70" s="1"/>
  <c r="I37" i="70"/>
  <c r="I44" i="70" s="1"/>
  <c r="H37" i="70"/>
  <c r="G37" i="70"/>
  <c r="F37" i="70"/>
  <c r="E37" i="70"/>
  <c r="E44" i="70" s="1"/>
  <c r="D37" i="70"/>
  <c r="C37" i="70"/>
  <c r="C44" i="70" s="1"/>
  <c r="Y26" i="70"/>
  <c r="AA25" i="70"/>
  <c r="Y25" i="70"/>
  <c r="Z25" i="70" s="1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X13" i="70"/>
  <c r="W13" i="70"/>
  <c r="V13" i="70"/>
  <c r="V26" i="70" s="1"/>
  <c r="V45" i="70" s="1"/>
  <c r="U13" i="70"/>
  <c r="U26" i="70" s="1"/>
  <c r="U45" i="70" s="1"/>
  <c r="T13" i="70"/>
  <c r="T26" i="70" s="1"/>
  <c r="S13" i="70"/>
  <c r="S26" i="70" s="1"/>
  <c r="R13" i="70"/>
  <c r="R26" i="70" s="1"/>
  <c r="Q13" i="70"/>
  <c r="Q26" i="70" s="1"/>
  <c r="P13" i="70"/>
  <c r="P26" i="70" s="1"/>
  <c r="O13" i="70"/>
  <c r="N13" i="70"/>
  <c r="N26" i="70" s="1"/>
  <c r="M13" i="70"/>
  <c r="M26" i="70" s="1"/>
  <c r="M45" i="70" s="1"/>
  <c r="L13" i="70"/>
  <c r="K13" i="70"/>
  <c r="K26" i="70" s="1"/>
  <c r="J13" i="70"/>
  <c r="J26" i="70" s="1"/>
  <c r="I13" i="70"/>
  <c r="I26" i="70" s="1"/>
  <c r="H13" i="70"/>
  <c r="H26" i="70" s="1"/>
  <c r="G13" i="70"/>
  <c r="F13" i="70"/>
  <c r="F26" i="70" s="1"/>
  <c r="E13" i="70"/>
  <c r="E26" i="70" s="1"/>
  <c r="E45" i="70" s="1"/>
  <c r="D13" i="70"/>
  <c r="C13" i="70"/>
  <c r="C26" i="70" s="1"/>
  <c r="AA50" i="71"/>
  <c r="Z50" i="71"/>
  <c r="Y50" i="71"/>
  <c r="X50" i="7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X37" i="71"/>
  <c r="Z37" i="71" s="1"/>
  <c r="W37" i="71"/>
  <c r="V37" i="71"/>
  <c r="V44" i="71" s="1"/>
  <c r="U37" i="71"/>
  <c r="T37" i="71"/>
  <c r="T44" i="71" s="1"/>
  <c r="S37" i="71"/>
  <c r="S44" i="71" s="1"/>
  <c r="R37" i="71"/>
  <c r="R44" i="71" s="1"/>
  <c r="Q37" i="71"/>
  <c r="P37" i="71"/>
  <c r="O37" i="71"/>
  <c r="N37" i="71"/>
  <c r="M37" i="71"/>
  <c r="L37" i="71"/>
  <c r="K37" i="71"/>
  <c r="K44" i="71" s="1"/>
  <c r="J37" i="71"/>
  <c r="J44" i="71" s="1"/>
  <c r="I37" i="71"/>
  <c r="H37" i="71"/>
  <c r="G37" i="71"/>
  <c r="F37" i="71"/>
  <c r="E37" i="71"/>
  <c r="D37" i="71"/>
  <c r="D44" i="71" s="1"/>
  <c r="C37" i="71"/>
  <c r="C44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Y13" i="71"/>
  <c r="X13" i="71"/>
  <c r="Z13" i="71" s="1"/>
  <c r="W13" i="71"/>
  <c r="V13" i="71"/>
  <c r="U13" i="71"/>
  <c r="T13" i="71"/>
  <c r="T26" i="71" s="1"/>
  <c r="T45" i="71" s="1"/>
  <c r="S13" i="71"/>
  <c r="S26" i="71" s="1"/>
  <c r="S45" i="71" s="1"/>
  <c r="R13" i="71"/>
  <c r="Q13" i="71"/>
  <c r="Q26" i="71" s="1"/>
  <c r="P13" i="71"/>
  <c r="P26" i="71" s="1"/>
  <c r="O13" i="71"/>
  <c r="O26" i="71" s="1"/>
  <c r="N13" i="71"/>
  <c r="M13" i="71"/>
  <c r="L13" i="71"/>
  <c r="L26" i="71" s="1"/>
  <c r="K13" i="71"/>
  <c r="J13" i="71"/>
  <c r="I13" i="71"/>
  <c r="I26" i="71" s="1"/>
  <c r="H13" i="71"/>
  <c r="G13" i="71"/>
  <c r="G26" i="71" s="1"/>
  <c r="F13" i="71"/>
  <c r="E13" i="71"/>
  <c r="D13" i="71"/>
  <c r="D26" i="71" s="1"/>
  <c r="C13" i="71"/>
  <c r="AA50" i="72"/>
  <c r="Y50" i="72"/>
  <c r="X50" i="72"/>
  <c r="Z50" i="72" s="1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Y44" i="72"/>
  <c r="P44" i="72"/>
  <c r="O44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X37" i="72"/>
  <c r="X44" i="72" s="1"/>
  <c r="W37" i="72"/>
  <c r="W44" i="72" s="1"/>
  <c r="V37" i="72"/>
  <c r="V44" i="72" s="1"/>
  <c r="U37" i="72"/>
  <c r="U44" i="72" s="1"/>
  <c r="T37" i="72"/>
  <c r="S37" i="72"/>
  <c r="S44" i="72" s="1"/>
  <c r="R37" i="72"/>
  <c r="Q37" i="72"/>
  <c r="Q44" i="72" s="1"/>
  <c r="P37" i="72"/>
  <c r="O37" i="72"/>
  <c r="N37" i="72"/>
  <c r="N44" i="72" s="1"/>
  <c r="M37" i="72"/>
  <c r="M44" i="72" s="1"/>
  <c r="L37" i="72"/>
  <c r="L44" i="72" s="1"/>
  <c r="K37" i="72"/>
  <c r="K44" i="72" s="1"/>
  <c r="J37" i="72"/>
  <c r="I37" i="72"/>
  <c r="I44" i="72" s="1"/>
  <c r="H37" i="72"/>
  <c r="H44" i="72" s="1"/>
  <c r="G37" i="72"/>
  <c r="G44" i="72" s="1"/>
  <c r="F37" i="72"/>
  <c r="F44" i="72" s="1"/>
  <c r="E37" i="72"/>
  <c r="E44" i="72" s="1"/>
  <c r="D37" i="72"/>
  <c r="C37" i="72"/>
  <c r="C44" i="72" s="1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Y26" i="72" s="1"/>
  <c r="X13" i="72"/>
  <c r="W13" i="72"/>
  <c r="V13" i="72"/>
  <c r="V26" i="72" s="1"/>
  <c r="V45" i="72" s="1"/>
  <c r="U13" i="72"/>
  <c r="U26" i="72" s="1"/>
  <c r="T13" i="72"/>
  <c r="T26" i="72" s="1"/>
  <c r="S13" i="72"/>
  <c r="S26" i="72" s="1"/>
  <c r="R13" i="72"/>
  <c r="R26" i="72" s="1"/>
  <c r="Q13" i="72"/>
  <c r="Q26" i="72" s="1"/>
  <c r="Q45" i="72" s="1"/>
  <c r="P13" i="72"/>
  <c r="P26" i="72" s="1"/>
  <c r="O13" i="72"/>
  <c r="N13" i="72"/>
  <c r="N26" i="72" s="1"/>
  <c r="N45" i="72" s="1"/>
  <c r="M13" i="72"/>
  <c r="M26" i="72" s="1"/>
  <c r="L13" i="72"/>
  <c r="L26" i="72" s="1"/>
  <c r="L45" i="72" s="1"/>
  <c r="K13" i="72"/>
  <c r="K26" i="72" s="1"/>
  <c r="J13" i="72"/>
  <c r="I13" i="72"/>
  <c r="I26" i="72" s="1"/>
  <c r="H13" i="72"/>
  <c r="H26" i="72" s="1"/>
  <c r="G13" i="72"/>
  <c r="G26" i="72" s="1"/>
  <c r="G45" i="72" s="1"/>
  <c r="F13" i="72"/>
  <c r="F26" i="72" s="1"/>
  <c r="F45" i="72" s="1"/>
  <c r="E13" i="72"/>
  <c r="E26" i="72" s="1"/>
  <c r="D13" i="72"/>
  <c r="D26" i="72" s="1"/>
  <c r="C13" i="72"/>
  <c r="C26" i="72" s="1"/>
  <c r="AA50" i="73"/>
  <c r="Z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Z43" i="73"/>
  <c r="Y43" i="73"/>
  <c r="X43" i="73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W37" i="73"/>
  <c r="W44" i="73" s="1"/>
  <c r="V37" i="73"/>
  <c r="V44" i="73" s="1"/>
  <c r="U37" i="73"/>
  <c r="U44" i="73" s="1"/>
  <c r="T37" i="73"/>
  <c r="T44" i="73" s="1"/>
  <c r="S37" i="73"/>
  <c r="S44" i="73" s="1"/>
  <c r="R37" i="73"/>
  <c r="R44" i="73" s="1"/>
  <c r="Q37" i="73"/>
  <c r="Q44" i="73" s="1"/>
  <c r="P37" i="73"/>
  <c r="P44" i="73" s="1"/>
  <c r="O37" i="73"/>
  <c r="O44" i="73" s="1"/>
  <c r="N37" i="73"/>
  <c r="N44" i="73" s="1"/>
  <c r="M37" i="73"/>
  <c r="M44" i="73" s="1"/>
  <c r="L37" i="73"/>
  <c r="L44" i="73" s="1"/>
  <c r="K37" i="73"/>
  <c r="K44" i="73" s="1"/>
  <c r="J37" i="73"/>
  <c r="J44" i="73" s="1"/>
  <c r="I37" i="73"/>
  <c r="I44" i="73" s="1"/>
  <c r="H37" i="73"/>
  <c r="H44" i="73" s="1"/>
  <c r="G37" i="73"/>
  <c r="F37" i="73"/>
  <c r="F44" i="73" s="1"/>
  <c r="E37" i="73"/>
  <c r="E44" i="73" s="1"/>
  <c r="D37" i="73"/>
  <c r="C37" i="73"/>
  <c r="C44" i="73" s="1"/>
  <c r="AA26" i="73"/>
  <c r="AA45" i="73" s="1"/>
  <c r="S26" i="73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D26" i="73" s="1"/>
  <c r="C25" i="73"/>
  <c r="AA13" i="73"/>
  <c r="Y13" i="73"/>
  <c r="X13" i="73"/>
  <c r="X26" i="73" s="1"/>
  <c r="Z26" i="73" s="1"/>
  <c r="W13" i="73"/>
  <c r="W26" i="73" s="1"/>
  <c r="V13" i="73"/>
  <c r="V26" i="73" s="1"/>
  <c r="U13" i="73"/>
  <c r="U26" i="73" s="1"/>
  <c r="U45" i="73" s="1"/>
  <c r="T13" i="73"/>
  <c r="S13" i="73"/>
  <c r="R13" i="73"/>
  <c r="R26" i="73" s="1"/>
  <c r="Q13" i="73"/>
  <c r="P13" i="73"/>
  <c r="P26" i="73" s="1"/>
  <c r="O13" i="73"/>
  <c r="O26" i="73" s="1"/>
  <c r="N13" i="73"/>
  <c r="N26" i="73" s="1"/>
  <c r="M13" i="73"/>
  <c r="M26" i="73" s="1"/>
  <c r="M45" i="73" s="1"/>
  <c r="L13" i="73"/>
  <c r="K13" i="73"/>
  <c r="K26" i="73" s="1"/>
  <c r="K45" i="73" s="1"/>
  <c r="J13" i="73"/>
  <c r="J26" i="73" s="1"/>
  <c r="I13" i="73"/>
  <c r="H13" i="73"/>
  <c r="G13" i="73"/>
  <c r="F13" i="73"/>
  <c r="F26" i="73" s="1"/>
  <c r="E13" i="73"/>
  <c r="E26" i="73" s="1"/>
  <c r="D13" i="73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Y37" i="74"/>
  <c r="Y44" i="74" s="1"/>
  <c r="X37" i="74"/>
  <c r="W37" i="74"/>
  <c r="V37" i="74"/>
  <c r="U37" i="74"/>
  <c r="U44" i="74" s="1"/>
  <c r="T37" i="74"/>
  <c r="T44" i="74" s="1"/>
  <c r="S37" i="74"/>
  <c r="R37" i="74"/>
  <c r="R44" i="74" s="1"/>
  <c r="Q37" i="74"/>
  <c r="Q44" i="74" s="1"/>
  <c r="P37" i="74"/>
  <c r="P44" i="74" s="1"/>
  <c r="O37" i="74"/>
  <c r="N37" i="74"/>
  <c r="M37" i="74"/>
  <c r="M44" i="74" s="1"/>
  <c r="L37" i="74"/>
  <c r="K37" i="74"/>
  <c r="J37" i="74"/>
  <c r="J44" i="74" s="1"/>
  <c r="I37" i="74"/>
  <c r="H37" i="74"/>
  <c r="G37" i="74"/>
  <c r="F37" i="74"/>
  <c r="E37" i="74"/>
  <c r="E44" i="74" s="1"/>
  <c r="D37" i="74"/>
  <c r="D44" i="74" s="1"/>
  <c r="C37" i="74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Z13" i="74"/>
  <c r="Y13" i="74"/>
  <c r="X13" i="74"/>
  <c r="W13" i="74"/>
  <c r="W26" i="74" s="1"/>
  <c r="V13" i="74"/>
  <c r="V26" i="74" s="1"/>
  <c r="U13" i="74"/>
  <c r="T13" i="74"/>
  <c r="T26" i="74" s="1"/>
  <c r="S13" i="74"/>
  <c r="R13" i="74"/>
  <c r="Q13" i="74"/>
  <c r="P13" i="74"/>
  <c r="O13" i="74"/>
  <c r="O26" i="74" s="1"/>
  <c r="N13" i="74"/>
  <c r="M13" i="74"/>
  <c r="L13" i="74"/>
  <c r="L26" i="74" s="1"/>
  <c r="K13" i="74"/>
  <c r="J13" i="74"/>
  <c r="I13" i="74"/>
  <c r="H13" i="74"/>
  <c r="G13" i="74"/>
  <c r="F13" i="74"/>
  <c r="E13" i="74"/>
  <c r="D13" i="74"/>
  <c r="D26" i="74" s="1"/>
  <c r="C13" i="74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O44" i="75"/>
  <c r="M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Y44" i="75" s="1"/>
  <c r="X37" i="75"/>
  <c r="W37" i="75"/>
  <c r="V37" i="75"/>
  <c r="V44" i="75" s="1"/>
  <c r="U37" i="75"/>
  <c r="U44" i="75" s="1"/>
  <c r="T37" i="75"/>
  <c r="S37" i="75"/>
  <c r="S44" i="75" s="1"/>
  <c r="R37" i="75"/>
  <c r="Q37" i="75"/>
  <c r="Q44" i="75" s="1"/>
  <c r="P37" i="75"/>
  <c r="P44" i="75" s="1"/>
  <c r="O37" i="75"/>
  <c r="N37" i="75"/>
  <c r="N44" i="75" s="1"/>
  <c r="M37" i="75"/>
  <c r="L37" i="75"/>
  <c r="L44" i="75" s="1"/>
  <c r="K37" i="75"/>
  <c r="K44" i="75" s="1"/>
  <c r="J37" i="75"/>
  <c r="I37" i="75"/>
  <c r="I44" i="75" s="1"/>
  <c r="H37" i="75"/>
  <c r="H44" i="75" s="1"/>
  <c r="G37" i="75"/>
  <c r="F37" i="75"/>
  <c r="F44" i="75" s="1"/>
  <c r="E37" i="75"/>
  <c r="E44" i="75" s="1"/>
  <c r="D37" i="75"/>
  <c r="D44" i="75" s="1"/>
  <c r="C37" i="75"/>
  <c r="C44" i="75" s="1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Y13" i="75"/>
  <c r="X13" i="75"/>
  <c r="Z13" i="75" s="1"/>
  <c r="W13" i="75"/>
  <c r="V13" i="75"/>
  <c r="V26" i="75" s="1"/>
  <c r="V45" i="75" s="1"/>
  <c r="U13" i="75"/>
  <c r="U26" i="75" s="1"/>
  <c r="U45" i="75" s="1"/>
  <c r="T13" i="75"/>
  <c r="T26" i="75" s="1"/>
  <c r="S13" i="75"/>
  <c r="R13" i="75"/>
  <c r="Q13" i="75"/>
  <c r="P13" i="75"/>
  <c r="P26" i="75" s="1"/>
  <c r="O13" i="75"/>
  <c r="N13" i="75"/>
  <c r="N26" i="75" s="1"/>
  <c r="N45" i="75" s="1"/>
  <c r="M13" i="75"/>
  <c r="M26" i="75" s="1"/>
  <c r="L13" i="75"/>
  <c r="K13" i="75"/>
  <c r="J13" i="75"/>
  <c r="I13" i="75"/>
  <c r="I26" i="75" s="1"/>
  <c r="H13" i="75"/>
  <c r="H26" i="75" s="1"/>
  <c r="G13" i="75"/>
  <c r="F13" i="75"/>
  <c r="F26" i="75" s="1"/>
  <c r="E13" i="75"/>
  <c r="E26" i="75" s="1"/>
  <c r="E45" i="75" s="1"/>
  <c r="D13" i="75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Y37" i="76"/>
  <c r="X37" i="76"/>
  <c r="W37" i="76"/>
  <c r="W44" i="76" s="1"/>
  <c r="V37" i="76"/>
  <c r="V44" i="76" s="1"/>
  <c r="U37" i="76"/>
  <c r="U44" i="76" s="1"/>
  <c r="U45" i="76" s="1"/>
  <c r="T37" i="76"/>
  <c r="T44" i="76" s="1"/>
  <c r="S37" i="76"/>
  <c r="R37" i="76"/>
  <c r="R44" i="76" s="1"/>
  <c r="Q37" i="76"/>
  <c r="P37" i="76"/>
  <c r="O37" i="76"/>
  <c r="O44" i="76" s="1"/>
  <c r="N37" i="76"/>
  <c r="M37" i="76"/>
  <c r="M44" i="76" s="1"/>
  <c r="L37" i="76"/>
  <c r="L44" i="76" s="1"/>
  <c r="K37" i="76"/>
  <c r="J37" i="76"/>
  <c r="J44" i="76" s="1"/>
  <c r="I37" i="76"/>
  <c r="H37" i="76"/>
  <c r="G37" i="76"/>
  <c r="F37" i="76"/>
  <c r="E37" i="76"/>
  <c r="E44" i="76" s="1"/>
  <c r="D37" i="76"/>
  <c r="C37" i="76"/>
  <c r="AA25" i="76"/>
  <c r="Y25" i="76"/>
  <c r="X25" i="76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Y26" i="76" s="1"/>
  <c r="X13" i="76"/>
  <c r="W13" i="76"/>
  <c r="V13" i="76"/>
  <c r="V26" i="76" s="1"/>
  <c r="V45" i="76" s="1"/>
  <c r="U13" i="76"/>
  <c r="U26" i="76" s="1"/>
  <c r="T13" i="76"/>
  <c r="T26" i="76" s="1"/>
  <c r="S13" i="76"/>
  <c r="S26" i="76" s="1"/>
  <c r="R13" i="76"/>
  <c r="Q13" i="76"/>
  <c r="Q26" i="76" s="1"/>
  <c r="P13" i="76"/>
  <c r="P26" i="76" s="1"/>
  <c r="O13" i="76"/>
  <c r="N13" i="76"/>
  <c r="N26" i="76" s="1"/>
  <c r="M13" i="76"/>
  <c r="M26" i="76" s="1"/>
  <c r="M45" i="76" s="1"/>
  <c r="L13" i="76"/>
  <c r="L26" i="76" s="1"/>
  <c r="K13" i="76"/>
  <c r="K26" i="76" s="1"/>
  <c r="J13" i="76"/>
  <c r="J26" i="76" s="1"/>
  <c r="I13" i="76"/>
  <c r="I26" i="76" s="1"/>
  <c r="H13" i="76"/>
  <c r="H26" i="76" s="1"/>
  <c r="G13" i="76"/>
  <c r="G26" i="76" s="1"/>
  <c r="F13" i="76"/>
  <c r="F26" i="76" s="1"/>
  <c r="E13" i="76"/>
  <c r="E26" i="76" s="1"/>
  <c r="D13" i="76"/>
  <c r="D26" i="76" s="1"/>
  <c r="C13" i="76"/>
  <c r="C26" i="76" s="1"/>
  <c r="AA50" i="77"/>
  <c r="Y50" i="77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T44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X37" i="77"/>
  <c r="W37" i="77"/>
  <c r="W44" i="77" s="1"/>
  <c r="V37" i="77"/>
  <c r="U37" i="77"/>
  <c r="U44" i="77" s="1"/>
  <c r="T37" i="77"/>
  <c r="S37" i="77"/>
  <c r="S44" i="77" s="1"/>
  <c r="S45" i="77" s="1"/>
  <c r="R37" i="77"/>
  <c r="Q37" i="77"/>
  <c r="P37" i="77"/>
  <c r="P44" i="77" s="1"/>
  <c r="O37" i="77"/>
  <c r="N37" i="77"/>
  <c r="M37" i="77"/>
  <c r="M44" i="77" s="1"/>
  <c r="L37" i="77"/>
  <c r="K37" i="77"/>
  <c r="K44" i="77" s="1"/>
  <c r="J37" i="77"/>
  <c r="I37" i="77"/>
  <c r="H37" i="77"/>
  <c r="H44" i="77" s="1"/>
  <c r="G37" i="77"/>
  <c r="G44" i="77" s="1"/>
  <c r="F37" i="77"/>
  <c r="E37" i="77"/>
  <c r="D37" i="77"/>
  <c r="D44" i="77" s="1"/>
  <c r="C37" i="77"/>
  <c r="C44" i="77" s="1"/>
  <c r="S26" i="77"/>
  <c r="O26" i="77"/>
  <c r="AA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Z13" i="77" s="1"/>
  <c r="X13" i="77"/>
  <c r="W13" i="77"/>
  <c r="W26" i="77" s="1"/>
  <c r="V13" i="77"/>
  <c r="V26" i="77" s="1"/>
  <c r="U13" i="77"/>
  <c r="T13" i="77"/>
  <c r="T26" i="77" s="1"/>
  <c r="S13" i="77"/>
  <c r="R13" i="77"/>
  <c r="R26" i="77" s="1"/>
  <c r="Q13" i="77"/>
  <c r="Q26" i="77" s="1"/>
  <c r="P13" i="77"/>
  <c r="O13" i="77"/>
  <c r="N13" i="77"/>
  <c r="N26" i="77" s="1"/>
  <c r="M13" i="77"/>
  <c r="L13" i="77"/>
  <c r="L26" i="77" s="1"/>
  <c r="K13" i="77"/>
  <c r="K26" i="77" s="1"/>
  <c r="J13" i="77"/>
  <c r="J26" i="77" s="1"/>
  <c r="I13" i="77"/>
  <c r="I26" i="77" s="1"/>
  <c r="H13" i="77"/>
  <c r="H26" i="77" s="1"/>
  <c r="G13" i="77"/>
  <c r="G26" i="77" s="1"/>
  <c r="F13" i="77"/>
  <c r="F26" i="77" s="1"/>
  <c r="E13" i="77"/>
  <c r="D13" i="77"/>
  <c r="D26" i="77" s="1"/>
  <c r="C13" i="77"/>
  <c r="AA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W37" i="78"/>
  <c r="W44" i="78" s="1"/>
  <c r="V37" i="78"/>
  <c r="V44" i="78" s="1"/>
  <c r="U37" i="78"/>
  <c r="U44" i="78" s="1"/>
  <c r="T37" i="78"/>
  <c r="S37" i="78"/>
  <c r="S44" i="78" s="1"/>
  <c r="R37" i="78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K44" i="78" s="1"/>
  <c r="J37" i="78"/>
  <c r="I37" i="78"/>
  <c r="I44" i="78" s="1"/>
  <c r="H37" i="78"/>
  <c r="H44" i="78" s="1"/>
  <c r="G37" i="78"/>
  <c r="G44" i="78" s="1"/>
  <c r="F37" i="78"/>
  <c r="E37" i="78"/>
  <c r="E44" i="78" s="1"/>
  <c r="D37" i="78"/>
  <c r="D44" i="78" s="1"/>
  <c r="C37" i="78"/>
  <c r="C44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X13" i="78"/>
  <c r="X26" i="78" s="1"/>
  <c r="W13" i="78"/>
  <c r="W26" i="78" s="1"/>
  <c r="V13" i="78"/>
  <c r="V26" i="78" s="1"/>
  <c r="U13" i="78"/>
  <c r="U26" i="78" s="1"/>
  <c r="T13" i="78"/>
  <c r="S13" i="78"/>
  <c r="S26" i="78" s="1"/>
  <c r="S45" i="78" s="1"/>
  <c r="R13" i="78"/>
  <c r="R26" i="78" s="1"/>
  <c r="Q13" i="78"/>
  <c r="Q26" i="78" s="1"/>
  <c r="P13" i="78"/>
  <c r="P26" i="78" s="1"/>
  <c r="O13" i="78"/>
  <c r="O26" i="78" s="1"/>
  <c r="N13" i="78"/>
  <c r="N26" i="78" s="1"/>
  <c r="N45" i="78" s="1"/>
  <c r="M13" i="78"/>
  <c r="M26" i="78" s="1"/>
  <c r="L13" i="78"/>
  <c r="K13" i="78"/>
  <c r="K26" i="78" s="1"/>
  <c r="J13" i="78"/>
  <c r="J26" i="78" s="1"/>
  <c r="I13" i="78"/>
  <c r="I26" i="78" s="1"/>
  <c r="H13" i="78"/>
  <c r="H26" i="78" s="1"/>
  <c r="G13" i="78"/>
  <c r="F13" i="78"/>
  <c r="F26" i="78" s="1"/>
  <c r="E13" i="78"/>
  <c r="E26" i="78" s="1"/>
  <c r="D13" i="78"/>
  <c r="C13" i="78"/>
  <c r="C26" i="78" s="1"/>
  <c r="C45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P44" i="79"/>
  <c r="P45" i="79" s="1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X37" i="79"/>
  <c r="X44" i="79" s="1"/>
  <c r="Z44" i="79" s="1"/>
  <c r="W37" i="79"/>
  <c r="V37" i="79"/>
  <c r="U37" i="79"/>
  <c r="U44" i="79" s="1"/>
  <c r="T37" i="79"/>
  <c r="S37" i="79"/>
  <c r="S44" i="79" s="1"/>
  <c r="R37" i="79"/>
  <c r="Q37" i="79"/>
  <c r="P37" i="79"/>
  <c r="O37" i="79"/>
  <c r="O44" i="79" s="1"/>
  <c r="N37" i="79"/>
  <c r="M37" i="79"/>
  <c r="M44" i="79" s="1"/>
  <c r="L37" i="79"/>
  <c r="K37" i="79"/>
  <c r="K44" i="79" s="1"/>
  <c r="J37" i="79"/>
  <c r="I37" i="79"/>
  <c r="H37" i="79"/>
  <c r="H44" i="79" s="1"/>
  <c r="G37" i="79"/>
  <c r="G44" i="79" s="1"/>
  <c r="F37" i="79"/>
  <c r="E37" i="79"/>
  <c r="E44" i="79" s="1"/>
  <c r="D37" i="79"/>
  <c r="C37" i="79"/>
  <c r="C44" i="79" s="1"/>
  <c r="O26" i="79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Y26" i="79" s="1"/>
  <c r="X13" i="79"/>
  <c r="X26" i="79" s="1"/>
  <c r="W13" i="79"/>
  <c r="W26" i="79" s="1"/>
  <c r="V13" i="79"/>
  <c r="V26" i="79" s="1"/>
  <c r="U13" i="79"/>
  <c r="T13" i="79"/>
  <c r="S13" i="79"/>
  <c r="R13" i="79"/>
  <c r="R26" i="79" s="1"/>
  <c r="Q13" i="79"/>
  <c r="Q26" i="79" s="1"/>
  <c r="P13" i="79"/>
  <c r="P26" i="79" s="1"/>
  <c r="O13" i="79"/>
  <c r="N13" i="79"/>
  <c r="N26" i="79" s="1"/>
  <c r="M13" i="79"/>
  <c r="L13" i="79"/>
  <c r="L26" i="79" s="1"/>
  <c r="K13" i="79"/>
  <c r="J13" i="79"/>
  <c r="J26" i="79" s="1"/>
  <c r="I13" i="79"/>
  <c r="H13" i="79"/>
  <c r="H26" i="79" s="1"/>
  <c r="H45" i="79" s="1"/>
  <c r="G13" i="79"/>
  <c r="G26" i="79" s="1"/>
  <c r="F13" i="79"/>
  <c r="F26" i="79" s="1"/>
  <c r="E13" i="79"/>
  <c r="D13" i="79"/>
  <c r="C13" i="79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W37" i="80"/>
  <c r="W44" i="80" s="1"/>
  <c r="V37" i="80"/>
  <c r="V44" i="80" s="1"/>
  <c r="U37" i="80"/>
  <c r="U44" i="80" s="1"/>
  <c r="T37" i="80"/>
  <c r="S37" i="80"/>
  <c r="S44" i="80" s="1"/>
  <c r="R37" i="80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K37" i="80"/>
  <c r="K44" i="80" s="1"/>
  <c r="J37" i="80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C37" i="80"/>
  <c r="C44" i="80" s="1"/>
  <c r="AA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Y13" i="80"/>
  <c r="Y26" i="80" s="1"/>
  <c r="X13" i="80"/>
  <c r="W13" i="80"/>
  <c r="W26" i="80" s="1"/>
  <c r="V13" i="80"/>
  <c r="V26" i="80" s="1"/>
  <c r="U13" i="80"/>
  <c r="U26" i="80" s="1"/>
  <c r="U45" i="80" s="1"/>
  <c r="T13" i="80"/>
  <c r="T26" i="80" s="1"/>
  <c r="S13" i="80"/>
  <c r="S26" i="80" s="1"/>
  <c r="R13" i="80"/>
  <c r="R26" i="80" s="1"/>
  <c r="Q13" i="80"/>
  <c r="Q26" i="80" s="1"/>
  <c r="Q45" i="80" s="1"/>
  <c r="P13" i="80"/>
  <c r="P26" i="80" s="1"/>
  <c r="P45" i="80" s="1"/>
  <c r="O13" i="80"/>
  <c r="N13" i="80"/>
  <c r="N26" i="80" s="1"/>
  <c r="M13" i="80"/>
  <c r="M26" i="80" s="1"/>
  <c r="L13" i="80"/>
  <c r="L26" i="80" s="1"/>
  <c r="K13" i="80"/>
  <c r="J13" i="80"/>
  <c r="I13" i="80"/>
  <c r="I26" i="80" s="1"/>
  <c r="I45" i="80" s="1"/>
  <c r="H13" i="80"/>
  <c r="H26" i="80" s="1"/>
  <c r="H45" i="80" s="1"/>
  <c r="G13" i="80"/>
  <c r="G26" i="80" s="1"/>
  <c r="F13" i="80"/>
  <c r="F26" i="80" s="1"/>
  <c r="E13" i="80"/>
  <c r="E26" i="80" s="1"/>
  <c r="D13" i="80"/>
  <c r="D26" i="80" s="1"/>
  <c r="C13" i="80"/>
  <c r="AA50" i="81"/>
  <c r="Z50" i="81"/>
  <c r="Y50" i="81"/>
  <c r="X50" i="8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L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Y37" i="81"/>
  <c r="Y44" i="81" s="1"/>
  <c r="X37" i="81"/>
  <c r="X44" i="81" s="1"/>
  <c r="Z44" i="81" s="1"/>
  <c r="W37" i="81"/>
  <c r="W44" i="81" s="1"/>
  <c r="V37" i="81"/>
  <c r="V44" i="81" s="1"/>
  <c r="U37" i="81"/>
  <c r="U44" i="81" s="1"/>
  <c r="T37" i="81"/>
  <c r="T44" i="81" s="1"/>
  <c r="S37" i="81"/>
  <c r="S44" i="81" s="1"/>
  <c r="R37" i="81"/>
  <c r="Q37" i="81"/>
  <c r="P37" i="81"/>
  <c r="P44" i="81" s="1"/>
  <c r="O37" i="81"/>
  <c r="O44" i="81" s="1"/>
  <c r="N37" i="81"/>
  <c r="N44" i="81" s="1"/>
  <c r="M37" i="81"/>
  <c r="M44" i="81" s="1"/>
  <c r="M45" i="81" s="1"/>
  <c r="L37" i="81"/>
  <c r="K37" i="81"/>
  <c r="K44" i="81" s="1"/>
  <c r="J37" i="81"/>
  <c r="I37" i="81"/>
  <c r="I44" i="81" s="1"/>
  <c r="H37" i="81"/>
  <c r="H44" i="81" s="1"/>
  <c r="G37" i="81"/>
  <c r="G44" i="81" s="1"/>
  <c r="F37" i="81"/>
  <c r="E37" i="81"/>
  <c r="E44" i="81" s="1"/>
  <c r="D37" i="81"/>
  <c r="C37" i="81"/>
  <c r="C44" i="81" s="1"/>
  <c r="AA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Y13" i="81"/>
  <c r="X13" i="81"/>
  <c r="W13" i="81"/>
  <c r="V13" i="81"/>
  <c r="V26" i="81" s="1"/>
  <c r="U13" i="81"/>
  <c r="U26" i="81" s="1"/>
  <c r="T13" i="81"/>
  <c r="T26" i="81" s="1"/>
  <c r="S13" i="81"/>
  <c r="S26" i="81" s="1"/>
  <c r="R13" i="81"/>
  <c r="R26" i="81" s="1"/>
  <c r="Q13" i="81"/>
  <c r="P13" i="81"/>
  <c r="P26" i="81" s="1"/>
  <c r="P45" i="81" s="1"/>
  <c r="O13" i="81"/>
  <c r="O26" i="81" s="1"/>
  <c r="O45" i="81" s="1"/>
  <c r="N13" i="81"/>
  <c r="N26" i="81" s="1"/>
  <c r="M13" i="81"/>
  <c r="M26" i="81" s="1"/>
  <c r="L13" i="81"/>
  <c r="L26" i="81" s="1"/>
  <c r="K13" i="81"/>
  <c r="K26" i="81" s="1"/>
  <c r="J13" i="81"/>
  <c r="I13" i="81"/>
  <c r="I26" i="81" s="1"/>
  <c r="H13" i="81"/>
  <c r="H26" i="81" s="1"/>
  <c r="H45" i="81" s="1"/>
  <c r="G13" i="81"/>
  <c r="F13" i="81"/>
  <c r="F26" i="81" s="1"/>
  <c r="E13" i="81"/>
  <c r="E26" i="81" s="1"/>
  <c r="D13" i="81"/>
  <c r="D26" i="81" s="1"/>
  <c r="C13" i="81"/>
  <c r="C26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G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X37" i="82"/>
  <c r="X44" i="82" s="1"/>
  <c r="W37" i="82"/>
  <c r="W44" i="82" s="1"/>
  <c r="V37" i="82"/>
  <c r="V44" i="82" s="1"/>
  <c r="U37" i="82"/>
  <c r="U44" i="82" s="1"/>
  <c r="T37" i="82"/>
  <c r="T44" i="82" s="1"/>
  <c r="S37" i="82"/>
  <c r="S44" i="82" s="1"/>
  <c r="R37" i="82"/>
  <c r="Q37" i="82"/>
  <c r="Q44" i="82" s="1"/>
  <c r="P37" i="82"/>
  <c r="P44" i="82" s="1"/>
  <c r="O37" i="82"/>
  <c r="O44" i="82" s="1"/>
  <c r="N37" i="82"/>
  <c r="N44" i="82" s="1"/>
  <c r="M37" i="82"/>
  <c r="M44" i="82" s="1"/>
  <c r="L37" i="82"/>
  <c r="K37" i="82"/>
  <c r="K44" i="82" s="1"/>
  <c r="J37" i="82"/>
  <c r="I37" i="82"/>
  <c r="I44" i="82" s="1"/>
  <c r="H37" i="82"/>
  <c r="G37" i="82"/>
  <c r="F37" i="82"/>
  <c r="F44" i="82" s="1"/>
  <c r="E37" i="82"/>
  <c r="D37" i="82"/>
  <c r="D44" i="82" s="1"/>
  <c r="C37" i="82"/>
  <c r="C44" i="82" s="1"/>
  <c r="K26" i="82"/>
  <c r="AA25" i="82"/>
  <c r="Y25" i="82"/>
  <c r="X25" i="82"/>
  <c r="W25" i="82"/>
  <c r="V25" i="82"/>
  <c r="U25" i="82"/>
  <c r="T25" i="82"/>
  <c r="T26" i="82" s="1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X13" i="82"/>
  <c r="X26" i="82" s="1"/>
  <c r="X45" i="82" s="1"/>
  <c r="W13" i="82"/>
  <c r="W26" i="82" s="1"/>
  <c r="W45" i="82" s="1"/>
  <c r="V13" i="82"/>
  <c r="U13" i="82"/>
  <c r="T13" i="82"/>
  <c r="S13" i="82"/>
  <c r="S26" i="82" s="1"/>
  <c r="R13" i="82"/>
  <c r="Q13" i="82"/>
  <c r="P13" i="82"/>
  <c r="O13" i="82"/>
  <c r="O26" i="82" s="1"/>
  <c r="O45" i="82" s="1"/>
  <c r="N13" i="82"/>
  <c r="M13" i="82"/>
  <c r="L13" i="82"/>
  <c r="K13" i="82"/>
  <c r="J13" i="82"/>
  <c r="I13" i="82"/>
  <c r="H13" i="82"/>
  <c r="H26" i="82" s="1"/>
  <c r="G13" i="82"/>
  <c r="F13" i="82"/>
  <c r="E13" i="82"/>
  <c r="D13" i="82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Z37" i="83" s="1"/>
  <c r="W37" i="83"/>
  <c r="V37" i="83"/>
  <c r="V44" i="83" s="1"/>
  <c r="U37" i="83"/>
  <c r="U44" i="83" s="1"/>
  <c r="T37" i="83"/>
  <c r="S37" i="83"/>
  <c r="S44" i="83" s="1"/>
  <c r="R37" i="83"/>
  <c r="R44" i="83" s="1"/>
  <c r="Q37" i="83"/>
  <c r="P37" i="83"/>
  <c r="O37" i="83"/>
  <c r="N37" i="83"/>
  <c r="N44" i="83" s="1"/>
  <c r="M37" i="83"/>
  <c r="M44" i="83" s="1"/>
  <c r="L37" i="83"/>
  <c r="L44" i="83" s="1"/>
  <c r="K37" i="83"/>
  <c r="K44" i="83" s="1"/>
  <c r="J37" i="83"/>
  <c r="J44" i="83" s="1"/>
  <c r="I37" i="83"/>
  <c r="H37" i="83"/>
  <c r="G37" i="83"/>
  <c r="F37" i="83"/>
  <c r="F44" i="83" s="1"/>
  <c r="E37" i="83"/>
  <c r="E44" i="83" s="1"/>
  <c r="D37" i="83"/>
  <c r="C37" i="83"/>
  <c r="C44" i="83" s="1"/>
  <c r="AA26" i="83"/>
  <c r="AA45" i="83" s="1"/>
  <c r="G26" i="83"/>
  <c r="AA25" i="83"/>
  <c r="Y25" i="83"/>
  <c r="X25" i="83"/>
  <c r="W25" i="83"/>
  <c r="V25" i="83"/>
  <c r="U25" i="83"/>
  <c r="T25" i="83"/>
  <c r="S25" i="83"/>
  <c r="S26" i="83" s="1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Y13" i="83"/>
  <c r="X13" i="83"/>
  <c r="Z13" i="83" s="1"/>
  <c r="W13" i="83"/>
  <c r="V13" i="83"/>
  <c r="V26" i="83" s="1"/>
  <c r="V45" i="83" s="1"/>
  <c r="U13" i="83"/>
  <c r="U26" i="83" s="1"/>
  <c r="U45" i="83" s="1"/>
  <c r="T13" i="83"/>
  <c r="S13" i="83"/>
  <c r="R13" i="83"/>
  <c r="R26" i="83" s="1"/>
  <c r="Q13" i="83"/>
  <c r="Q26" i="83" s="1"/>
  <c r="P13" i="83"/>
  <c r="P26" i="83" s="1"/>
  <c r="O13" i="83"/>
  <c r="N13" i="83"/>
  <c r="N26" i="83" s="1"/>
  <c r="N45" i="83" s="1"/>
  <c r="M13" i="83"/>
  <c r="M26" i="83" s="1"/>
  <c r="L13" i="83"/>
  <c r="K13" i="83"/>
  <c r="J13" i="83"/>
  <c r="J26" i="83" s="1"/>
  <c r="I13" i="83"/>
  <c r="I26" i="83" s="1"/>
  <c r="H13" i="83"/>
  <c r="H26" i="83" s="1"/>
  <c r="G13" i="83"/>
  <c r="F13" i="83"/>
  <c r="F26" i="83" s="1"/>
  <c r="E13" i="83"/>
  <c r="E26" i="83" s="1"/>
  <c r="E45" i="83" s="1"/>
  <c r="D13" i="83"/>
  <c r="C13" i="83"/>
  <c r="AA50" i="84"/>
  <c r="Z50" i="84"/>
  <c r="Y50" i="84"/>
  <c r="X50" i="84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L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X37" i="84"/>
  <c r="W37" i="84"/>
  <c r="W44" i="84" s="1"/>
  <c r="V37" i="84"/>
  <c r="U37" i="84"/>
  <c r="U44" i="84" s="1"/>
  <c r="T37" i="84"/>
  <c r="S37" i="84"/>
  <c r="S44" i="84" s="1"/>
  <c r="R37" i="84"/>
  <c r="R44" i="84" s="1"/>
  <c r="Q37" i="84"/>
  <c r="Q44" i="84" s="1"/>
  <c r="P37" i="84"/>
  <c r="O37" i="84"/>
  <c r="N37" i="84"/>
  <c r="N44" i="84" s="1"/>
  <c r="M37" i="84"/>
  <c r="M44" i="84" s="1"/>
  <c r="L37" i="84"/>
  <c r="K37" i="84"/>
  <c r="K44" i="84" s="1"/>
  <c r="J37" i="84"/>
  <c r="J44" i="84" s="1"/>
  <c r="I37" i="84"/>
  <c r="I44" i="84" s="1"/>
  <c r="H37" i="84"/>
  <c r="G37" i="84"/>
  <c r="G44" i="84" s="1"/>
  <c r="F37" i="84"/>
  <c r="E37" i="84"/>
  <c r="E44" i="84" s="1"/>
  <c r="D37" i="84"/>
  <c r="C37" i="84"/>
  <c r="C44" i="84" s="1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Y13" i="84"/>
  <c r="X13" i="84"/>
  <c r="Z13" i="84" s="1"/>
  <c r="W13" i="84"/>
  <c r="V13" i="84"/>
  <c r="V26" i="84" s="1"/>
  <c r="U13" i="84"/>
  <c r="T13" i="84"/>
  <c r="S13" i="84"/>
  <c r="S26" i="84" s="1"/>
  <c r="R13" i="84"/>
  <c r="Q13" i="84"/>
  <c r="P13" i="84"/>
  <c r="O13" i="84"/>
  <c r="N13" i="84"/>
  <c r="N26" i="84" s="1"/>
  <c r="N45" i="84" s="1"/>
  <c r="M13" i="84"/>
  <c r="L13" i="84"/>
  <c r="K13" i="84"/>
  <c r="J13" i="84"/>
  <c r="I13" i="84"/>
  <c r="H13" i="84"/>
  <c r="G13" i="84"/>
  <c r="G26" i="84" s="1"/>
  <c r="F13" i="84"/>
  <c r="F26" i="84" s="1"/>
  <c r="E13" i="84"/>
  <c r="D13" i="84"/>
  <c r="C13" i="84"/>
  <c r="AA50" i="85"/>
  <c r="Z50" i="85"/>
  <c r="Y50" i="85"/>
  <c r="X50" i="85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S44" i="85"/>
  <c r="K44" i="85"/>
  <c r="AA43" i="85"/>
  <c r="Z43" i="85"/>
  <c r="Y43" i="85"/>
  <c r="X43" i="85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X44" i="85" s="1"/>
  <c r="Z44" i="85" s="1"/>
  <c r="W37" i="85"/>
  <c r="W44" i="85" s="1"/>
  <c r="V37" i="85"/>
  <c r="V44" i="85" s="1"/>
  <c r="U37" i="85"/>
  <c r="U44" i="85" s="1"/>
  <c r="T37" i="85"/>
  <c r="T44" i="85" s="1"/>
  <c r="S37" i="85"/>
  <c r="R37" i="85"/>
  <c r="Q37" i="85"/>
  <c r="Q44" i="85" s="1"/>
  <c r="P37" i="85"/>
  <c r="P44" i="85" s="1"/>
  <c r="O37" i="85"/>
  <c r="O44" i="85" s="1"/>
  <c r="N37" i="85"/>
  <c r="N44" i="85" s="1"/>
  <c r="M37" i="85"/>
  <c r="M44" i="85" s="1"/>
  <c r="L37" i="85"/>
  <c r="K37" i="85"/>
  <c r="J37" i="85"/>
  <c r="I37" i="85"/>
  <c r="I44" i="85" s="1"/>
  <c r="H37" i="85"/>
  <c r="H44" i="85" s="1"/>
  <c r="G37" i="85"/>
  <c r="G44" i="85" s="1"/>
  <c r="F37" i="85"/>
  <c r="F44" i="85" s="1"/>
  <c r="E37" i="85"/>
  <c r="D37" i="85"/>
  <c r="D44" i="85" s="1"/>
  <c r="C37" i="85"/>
  <c r="C44" i="85" s="1"/>
  <c r="N26" i="85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Y13" i="85"/>
  <c r="Y26" i="85" s="1"/>
  <c r="X13" i="85"/>
  <c r="W13" i="85"/>
  <c r="V13" i="85"/>
  <c r="V26" i="85" s="1"/>
  <c r="U13" i="85"/>
  <c r="T13" i="85"/>
  <c r="T26" i="85" s="1"/>
  <c r="S13" i="85"/>
  <c r="S26" i="85" s="1"/>
  <c r="R13" i="85"/>
  <c r="R26" i="85" s="1"/>
  <c r="Q13" i="85"/>
  <c r="Q26" i="85" s="1"/>
  <c r="P13" i="85"/>
  <c r="P26" i="85" s="1"/>
  <c r="O13" i="85"/>
  <c r="N13" i="85"/>
  <c r="M13" i="85"/>
  <c r="L13" i="85"/>
  <c r="L26" i="85" s="1"/>
  <c r="K13" i="85"/>
  <c r="K26" i="85" s="1"/>
  <c r="J13" i="85"/>
  <c r="J26" i="85" s="1"/>
  <c r="I13" i="85"/>
  <c r="I26" i="85" s="1"/>
  <c r="H13" i="85"/>
  <c r="H26" i="85" s="1"/>
  <c r="H45" i="85" s="1"/>
  <c r="G13" i="85"/>
  <c r="G26" i="85" s="1"/>
  <c r="F13" i="85"/>
  <c r="F26" i="85" s="1"/>
  <c r="F45" i="85" s="1"/>
  <c r="E13" i="85"/>
  <c r="D13" i="85"/>
  <c r="D26" i="85" s="1"/>
  <c r="C13" i="85"/>
  <c r="C26" i="85" s="1"/>
  <c r="C45" i="85" s="1"/>
  <c r="AA50" i="86"/>
  <c r="Y50" i="86"/>
  <c r="Z50" i="86" s="1"/>
  <c r="X50" i="86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43" i="86"/>
  <c r="Z43" i="86"/>
  <c r="Y43" i="86"/>
  <c r="X43" i="86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Z37" i="86"/>
  <c r="Y37" i="86"/>
  <c r="X37" i="86"/>
  <c r="X44" i="86" s="1"/>
  <c r="W37" i="86"/>
  <c r="V37" i="86"/>
  <c r="U37" i="86"/>
  <c r="T37" i="86"/>
  <c r="S37" i="86"/>
  <c r="S44" i="86" s="1"/>
  <c r="R37" i="86"/>
  <c r="Q37" i="86"/>
  <c r="P37" i="86"/>
  <c r="P44" i="86" s="1"/>
  <c r="O37" i="86"/>
  <c r="N37" i="86"/>
  <c r="M37" i="86"/>
  <c r="L37" i="86"/>
  <c r="L44" i="86" s="1"/>
  <c r="K37" i="86"/>
  <c r="K44" i="86" s="1"/>
  <c r="J37" i="86"/>
  <c r="I37" i="86"/>
  <c r="H37" i="86"/>
  <c r="H44" i="86" s="1"/>
  <c r="G37" i="86"/>
  <c r="F37" i="86"/>
  <c r="E37" i="86"/>
  <c r="D37" i="86"/>
  <c r="D44" i="86" s="1"/>
  <c r="C37" i="86"/>
  <c r="C44" i="86" s="1"/>
  <c r="AA25" i="86"/>
  <c r="Y25" i="86"/>
  <c r="X25" i="86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Z13" i="86"/>
  <c r="Y13" i="86"/>
  <c r="X13" i="86"/>
  <c r="W13" i="86"/>
  <c r="W26" i="86" s="1"/>
  <c r="V13" i="86"/>
  <c r="U13" i="86"/>
  <c r="U26" i="86" s="1"/>
  <c r="T13" i="86"/>
  <c r="S13" i="86"/>
  <c r="R13" i="86"/>
  <c r="Q13" i="86"/>
  <c r="P13" i="86"/>
  <c r="O13" i="86"/>
  <c r="O26" i="86" s="1"/>
  <c r="N13" i="86"/>
  <c r="M13" i="86"/>
  <c r="M26" i="86" s="1"/>
  <c r="L13" i="86"/>
  <c r="K13" i="86"/>
  <c r="J13" i="86"/>
  <c r="I13" i="86"/>
  <c r="H13" i="86"/>
  <c r="G13" i="86"/>
  <c r="G26" i="86" s="1"/>
  <c r="F13" i="86"/>
  <c r="E13" i="86"/>
  <c r="E26" i="86" s="1"/>
  <c r="D13" i="86"/>
  <c r="C13" i="86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4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Y37" i="87"/>
  <c r="X37" i="87"/>
  <c r="X44" i="87" s="1"/>
  <c r="Z44" i="87" s="1"/>
  <c r="W37" i="87"/>
  <c r="V37" i="87"/>
  <c r="U37" i="87"/>
  <c r="U44" i="87" s="1"/>
  <c r="T37" i="87"/>
  <c r="S37" i="87"/>
  <c r="S44" i="87" s="1"/>
  <c r="R37" i="87"/>
  <c r="R44" i="87" s="1"/>
  <c r="Q37" i="87"/>
  <c r="Q44" i="87" s="1"/>
  <c r="P37" i="87"/>
  <c r="P44" i="87" s="1"/>
  <c r="O37" i="87"/>
  <c r="N37" i="87"/>
  <c r="M37" i="87"/>
  <c r="M44" i="87" s="1"/>
  <c r="L37" i="87"/>
  <c r="K37" i="87"/>
  <c r="J37" i="87"/>
  <c r="J44" i="87" s="1"/>
  <c r="I37" i="87"/>
  <c r="H37" i="87"/>
  <c r="H44" i="87" s="1"/>
  <c r="G37" i="87"/>
  <c r="F37" i="87"/>
  <c r="E37" i="87"/>
  <c r="E44" i="87" s="1"/>
  <c r="D37" i="87"/>
  <c r="C37" i="87"/>
  <c r="C44" i="87" s="1"/>
  <c r="U26" i="87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Y13" i="87"/>
  <c r="Y26" i="87" s="1"/>
  <c r="X13" i="87"/>
  <c r="W13" i="87"/>
  <c r="W26" i="87" s="1"/>
  <c r="V13" i="87"/>
  <c r="U13" i="87"/>
  <c r="T13" i="87"/>
  <c r="T26" i="87" s="1"/>
  <c r="S13" i="87"/>
  <c r="S26" i="87" s="1"/>
  <c r="R13" i="87"/>
  <c r="Q13" i="87"/>
  <c r="P13" i="87"/>
  <c r="P26" i="87" s="1"/>
  <c r="O13" i="87"/>
  <c r="O26" i="87" s="1"/>
  <c r="N13" i="87"/>
  <c r="N26" i="87" s="1"/>
  <c r="M13" i="87"/>
  <c r="M26" i="87" s="1"/>
  <c r="L13" i="87"/>
  <c r="L26" i="87" s="1"/>
  <c r="K13" i="87"/>
  <c r="K26" i="87" s="1"/>
  <c r="J13" i="87"/>
  <c r="I13" i="87"/>
  <c r="I26" i="87" s="1"/>
  <c r="H13" i="87"/>
  <c r="H26" i="87" s="1"/>
  <c r="G13" i="87"/>
  <c r="G26" i="87" s="1"/>
  <c r="F13" i="87"/>
  <c r="E13" i="87"/>
  <c r="E26" i="87" s="1"/>
  <c r="D13" i="87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H44" i="88"/>
  <c r="AA43" i="88"/>
  <c r="Z43" i="88"/>
  <c r="Y43" i="88"/>
  <c r="X43" i="88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X37" i="88"/>
  <c r="W37" i="88"/>
  <c r="W44" i="88" s="1"/>
  <c r="V37" i="88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O44" i="88" s="1"/>
  <c r="N37" i="88"/>
  <c r="M37" i="88"/>
  <c r="M44" i="88" s="1"/>
  <c r="L37" i="88"/>
  <c r="L44" i="88" s="1"/>
  <c r="K37" i="88"/>
  <c r="K44" i="88" s="1"/>
  <c r="J37" i="88"/>
  <c r="J44" i="88" s="1"/>
  <c r="I37" i="88"/>
  <c r="H37" i="88"/>
  <c r="G37" i="88"/>
  <c r="G44" i="88" s="1"/>
  <c r="F37" i="88"/>
  <c r="F44" i="88" s="1"/>
  <c r="E37" i="88"/>
  <c r="E44" i="88" s="1"/>
  <c r="D37" i="88"/>
  <c r="D44" i="88" s="1"/>
  <c r="C37" i="88"/>
  <c r="C44" i="88" s="1"/>
  <c r="Y26" i="88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X13" i="88"/>
  <c r="W13" i="88"/>
  <c r="W26" i="88" s="1"/>
  <c r="V13" i="88"/>
  <c r="V26" i="88" s="1"/>
  <c r="U13" i="88"/>
  <c r="U26" i="88" s="1"/>
  <c r="T13" i="88"/>
  <c r="S13" i="88"/>
  <c r="S26" i="88" s="1"/>
  <c r="R13" i="88"/>
  <c r="Q13" i="88"/>
  <c r="Q26" i="88" s="1"/>
  <c r="Q45" i="88" s="1"/>
  <c r="P13" i="88"/>
  <c r="P26" i="88" s="1"/>
  <c r="O13" i="88"/>
  <c r="O26" i="88" s="1"/>
  <c r="N13" i="88"/>
  <c r="N26" i="88" s="1"/>
  <c r="M13" i="88"/>
  <c r="M26" i="88" s="1"/>
  <c r="L13" i="88"/>
  <c r="L26" i="88" s="1"/>
  <c r="K13" i="88"/>
  <c r="K26" i="88" s="1"/>
  <c r="J13" i="88"/>
  <c r="I13" i="88"/>
  <c r="H13" i="88"/>
  <c r="H26" i="88" s="1"/>
  <c r="G13" i="88"/>
  <c r="G26" i="88" s="1"/>
  <c r="F13" i="88"/>
  <c r="F26" i="88" s="1"/>
  <c r="E13" i="88"/>
  <c r="E26" i="88" s="1"/>
  <c r="D13" i="88"/>
  <c r="C13" i="88"/>
  <c r="C26" i="88" s="1"/>
  <c r="AA50" i="89"/>
  <c r="Y50" i="89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X37" i="89"/>
  <c r="W37" i="89"/>
  <c r="V37" i="89"/>
  <c r="V44" i="89" s="1"/>
  <c r="U37" i="89"/>
  <c r="T37" i="89"/>
  <c r="T44" i="89" s="1"/>
  <c r="S37" i="89"/>
  <c r="R37" i="89"/>
  <c r="R44" i="89" s="1"/>
  <c r="Q37" i="89"/>
  <c r="P37" i="89"/>
  <c r="P44" i="89" s="1"/>
  <c r="O37" i="89"/>
  <c r="N37" i="89"/>
  <c r="N44" i="89" s="1"/>
  <c r="M37" i="89"/>
  <c r="L37" i="89"/>
  <c r="L44" i="89" s="1"/>
  <c r="K37" i="89"/>
  <c r="J37" i="89"/>
  <c r="J44" i="89" s="1"/>
  <c r="I37" i="89"/>
  <c r="H37" i="89"/>
  <c r="H44" i="89" s="1"/>
  <c r="G37" i="89"/>
  <c r="F37" i="89"/>
  <c r="E37" i="89"/>
  <c r="D37" i="89"/>
  <c r="D44" i="89" s="1"/>
  <c r="C37" i="89"/>
  <c r="AA25" i="89"/>
  <c r="Y25" i="89"/>
  <c r="X25" i="89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X13" i="89"/>
  <c r="W13" i="89"/>
  <c r="V13" i="89"/>
  <c r="U13" i="89"/>
  <c r="U26" i="89" s="1"/>
  <c r="T13" i="89"/>
  <c r="T26" i="89" s="1"/>
  <c r="S13" i="89"/>
  <c r="S26" i="89" s="1"/>
  <c r="R13" i="89"/>
  <c r="R26" i="89" s="1"/>
  <c r="Q13" i="89"/>
  <c r="Q26" i="89" s="1"/>
  <c r="P13" i="89"/>
  <c r="P26" i="89" s="1"/>
  <c r="P45" i="89" s="1"/>
  <c r="O13" i="89"/>
  <c r="N13" i="89"/>
  <c r="N26" i="89" s="1"/>
  <c r="N45" i="89" s="1"/>
  <c r="M13" i="89"/>
  <c r="M26" i="89" s="1"/>
  <c r="L13" i="89"/>
  <c r="K13" i="89"/>
  <c r="K26" i="89" s="1"/>
  <c r="J13" i="89"/>
  <c r="J26" i="89" s="1"/>
  <c r="J45" i="89" s="1"/>
  <c r="I13" i="89"/>
  <c r="H13" i="89"/>
  <c r="H26" i="89" s="1"/>
  <c r="H45" i="89" s="1"/>
  <c r="G13" i="89"/>
  <c r="F13" i="89"/>
  <c r="F26" i="89" s="1"/>
  <c r="E13" i="89"/>
  <c r="E26" i="89" s="1"/>
  <c r="D13" i="89"/>
  <c r="C13" i="89"/>
  <c r="C26" i="89" s="1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Z43" i="90"/>
  <c r="Y43" i="90"/>
  <c r="X43" i="90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X37" i="90"/>
  <c r="W37" i="90"/>
  <c r="W44" i="90" s="1"/>
  <c r="V37" i="90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P44" i="90" s="1"/>
  <c r="O37" i="90"/>
  <c r="O44" i="90" s="1"/>
  <c r="N37" i="90"/>
  <c r="M37" i="90"/>
  <c r="M44" i="90" s="1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G44" i="90" s="1"/>
  <c r="F37" i="90"/>
  <c r="F44" i="90" s="1"/>
  <c r="E37" i="90"/>
  <c r="E44" i="90" s="1"/>
  <c r="D37" i="90"/>
  <c r="D44" i="90" s="1"/>
  <c r="C37" i="90"/>
  <c r="C44" i="90" s="1"/>
  <c r="Y26" i="90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Y13" i="90"/>
  <c r="X13" i="90"/>
  <c r="Z13" i="90" s="1"/>
  <c r="W13" i="90"/>
  <c r="W26" i="90" s="1"/>
  <c r="V13" i="90"/>
  <c r="V26" i="90" s="1"/>
  <c r="U13" i="90"/>
  <c r="U26" i="90" s="1"/>
  <c r="T13" i="90"/>
  <c r="S13" i="90"/>
  <c r="S26" i="90" s="1"/>
  <c r="R13" i="90"/>
  <c r="Q13" i="90"/>
  <c r="Q26" i="90" s="1"/>
  <c r="P13" i="90"/>
  <c r="P26" i="90" s="1"/>
  <c r="O13" i="90"/>
  <c r="O26" i="90" s="1"/>
  <c r="N13" i="90"/>
  <c r="N26" i="90" s="1"/>
  <c r="M13" i="90"/>
  <c r="M26" i="90" s="1"/>
  <c r="L13" i="90"/>
  <c r="K13" i="90"/>
  <c r="K26" i="90" s="1"/>
  <c r="J13" i="90"/>
  <c r="I13" i="90"/>
  <c r="H13" i="90"/>
  <c r="H26" i="90" s="1"/>
  <c r="G13" i="90"/>
  <c r="G26" i="90" s="1"/>
  <c r="F13" i="90"/>
  <c r="F26" i="90" s="1"/>
  <c r="E13" i="90"/>
  <c r="E26" i="90" s="1"/>
  <c r="D13" i="90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X37" i="91"/>
  <c r="X44" i="91" s="1"/>
  <c r="Z44" i="91" s="1"/>
  <c r="W37" i="91"/>
  <c r="V37" i="91"/>
  <c r="V44" i="91" s="1"/>
  <c r="U37" i="91"/>
  <c r="U44" i="91" s="1"/>
  <c r="T37" i="91"/>
  <c r="T44" i="91" s="1"/>
  <c r="S37" i="91"/>
  <c r="S44" i="91" s="1"/>
  <c r="R37" i="91"/>
  <c r="Q37" i="91"/>
  <c r="P37" i="91"/>
  <c r="P44" i="91" s="1"/>
  <c r="O37" i="91"/>
  <c r="N37" i="91"/>
  <c r="M37" i="91"/>
  <c r="M44" i="91" s="1"/>
  <c r="L37" i="91"/>
  <c r="L44" i="91" s="1"/>
  <c r="K37" i="91"/>
  <c r="K44" i="91" s="1"/>
  <c r="J37" i="91"/>
  <c r="I37" i="91"/>
  <c r="H37" i="91"/>
  <c r="H44" i="91" s="1"/>
  <c r="G37" i="91"/>
  <c r="F37" i="91"/>
  <c r="E37" i="91"/>
  <c r="E44" i="91" s="1"/>
  <c r="D37" i="91"/>
  <c r="D44" i="91" s="1"/>
  <c r="C37" i="91"/>
  <c r="C44" i="91" s="1"/>
  <c r="F26" i="91"/>
  <c r="E26" i="9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Y13" i="91"/>
  <c r="X13" i="91"/>
  <c r="W13" i="91"/>
  <c r="V13" i="91"/>
  <c r="U13" i="91"/>
  <c r="U26" i="91" s="1"/>
  <c r="T13" i="91"/>
  <c r="T26" i="91" s="1"/>
  <c r="S13" i="91"/>
  <c r="S26" i="91" s="1"/>
  <c r="R13" i="91"/>
  <c r="R26" i="91" s="1"/>
  <c r="Q13" i="91"/>
  <c r="Q26" i="91" s="1"/>
  <c r="P13" i="91"/>
  <c r="P26" i="91" s="1"/>
  <c r="O13" i="91"/>
  <c r="N13" i="91"/>
  <c r="N26" i="91" s="1"/>
  <c r="M13" i="91"/>
  <c r="M26" i="91" s="1"/>
  <c r="M45" i="91" s="1"/>
  <c r="L13" i="91"/>
  <c r="K13" i="91"/>
  <c r="K26" i="91" s="1"/>
  <c r="J13" i="91"/>
  <c r="J26" i="91" s="1"/>
  <c r="I13" i="91"/>
  <c r="H13" i="91"/>
  <c r="H26" i="91" s="1"/>
  <c r="G13" i="91"/>
  <c r="F13" i="91"/>
  <c r="E13" i="91"/>
  <c r="D13" i="91"/>
  <c r="C13" i="91"/>
  <c r="C26" i="91" s="1"/>
  <c r="AA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4" i="92"/>
  <c r="R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Y37" i="92"/>
  <c r="X37" i="92"/>
  <c r="W37" i="92"/>
  <c r="W44" i="92" s="1"/>
  <c r="V37" i="92"/>
  <c r="U37" i="92"/>
  <c r="U44" i="92" s="1"/>
  <c r="T37" i="92"/>
  <c r="T44" i="92" s="1"/>
  <c r="S37" i="92"/>
  <c r="S44" i="92" s="1"/>
  <c r="R37" i="92"/>
  <c r="Q37" i="92"/>
  <c r="Q44" i="92" s="1"/>
  <c r="P37" i="92"/>
  <c r="P44" i="92" s="1"/>
  <c r="O37" i="92"/>
  <c r="O44" i="92" s="1"/>
  <c r="N37" i="92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G44" i="92" s="1"/>
  <c r="F37" i="92"/>
  <c r="E37" i="92"/>
  <c r="E44" i="92" s="1"/>
  <c r="D37" i="92"/>
  <c r="D44" i="92" s="1"/>
  <c r="C37" i="92"/>
  <c r="C44" i="92" s="1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Y26" i="92" s="1"/>
  <c r="X13" i="92"/>
  <c r="W13" i="92"/>
  <c r="W26" i="92" s="1"/>
  <c r="V13" i="92"/>
  <c r="V26" i="92" s="1"/>
  <c r="U13" i="92"/>
  <c r="U26" i="92" s="1"/>
  <c r="T13" i="92"/>
  <c r="S13" i="92"/>
  <c r="S26" i="92" s="1"/>
  <c r="R13" i="92"/>
  <c r="Q13" i="92"/>
  <c r="Q26" i="92" s="1"/>
  <c r="P13" i="92"/>
  <c r="P26" i="92" s="1"/>
  <c r="O13" i="92"/>
  <c r="O26" i="92" s="1"/>
  <c r="O45" i="92" s="1"/>
  <c r="N13" i="92"/>
  <c r="N26" i="92" s="1"/>
  <c r="M13" i="92"/>
  <c r="M26" i="92" s="1"/>
  <c r="L13" i="92"/>
  <c r="K13" i="92"/>
  <c r="K26" i="92" s="1"/>
  <c r="K45" i="92" s="1"/>
  <c r="J13" i="92"/>
  <c r="I13" i="92"/>
  <c r="H13" i="92"/>
  <c r="H26" i="92" s="1"/>
  <c r="G13" i="92"/>
  <c r="G26" i="92" s="1"/>
  <c r="G45" i="92" s="1"/>
  <c r="F13" i="92"/>
  <c r="F26" i="92" s="1"/>
  <c r="E13" i="92"/>
  <c r="E26" i="92" s="1"/>
  <c r="D13" i="92"/>
  <c r="C13" i="92"/>
  <c r="C26" i="92" s="1"/>
  <c r="C45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Y37" i="93"/>
  <c r="X37" i="93"/>
  <c r="Z37" i="93" s="1"/>
  <c r="W37" i="93"/>
  <c r="V37" i="93"/>
  <c r="V44" i="93" s="1"/>
  <c r="U37" i="93"/>
  <c r="U44" i="93" s="1"/>
  <c r="T37" i="93"/>
  <c r="T44" i="93" s="1"/>
  <c r="S37" i="93"/>
  <c r="R37" i="93"/>
  <c r="R44" i="93" s="1"/>
  <c r="Q37" i="93"/>
  <c r="P37" i="93"/>
  <c r="P44" i="93" s="1"/>
  <c r="O37" i="93"/>
  <c r="N37" i="93"/>
  <c r="N44" i="93" s="1"/>
  <c r="M37" i="93"/>
  <c r="M44" i="93" s="1"/>
  <c r="L37" i="93"/>
  <c r="L44" i="93" s="1"/>
  <c r="K37" i="93"/>
  <c r="J37" i="93"/>
  <c r="J44" i="93" s="1"/>
  <c r="I37" i="93"/>
  <c r="H37" i="93"/>
  <c r="H44" i="93" s="1"/>
  <c r="G37" i="93"/>
  <c r="F37" i="93"/>
  <c r="E37" i="93"/>
  <c r="E44" i="93" s="1"/>
  <c r="D37" i="93"/>
  <c r="D44" i="93" s="1"/>
  <c r="C37" i="93"/>
  <c r="U26" i="93"/>
  <c r="AA25" i="93"/>
  <c r="Y25" i="93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X13" i="93"/>
  <c r="W13" i="93"/>
  <c r="V13" i="93"/>
  <c r="U13" i="93"/>
  <c r="T13" i="93"/>
  <c r="T26" i="93" s="1"/>
  <c r="S13" i="93"/>
  <c r="S26" i="93" s="1"/>
  <c r="R13" i="93"/>
  <c r="R26" i="93" s="1"/>
  <c r="R45" i="93" s="1"/>
  <c r="Q13" i="93"/>
  <c r="P13" i="93"/>
  <c r="P26" i="93" s="1"/>
  <c r="O13" i="93"/>
  <c r="N13" i="93"/>
  <c r="M13" i="93"/>
  <c r="M26" i="93" s="1"/>
  <c r="L13" i="93"/>
  <c r="K13" i="93"/>
  <c r="K26" i="93" s="1"/>
  <c r="J13" i="93"/>
  <c r="J26" i="93" s="1"/>
  <c r="J45" i="93" s="1"/>
  <c r="I13" i="93"/>
  <c r="H13" i="93"/>
  <c r="H26" i="93" s="1"/>
  <c r="G13" i="93"/>
  <c r="F13" i="93"/>
  <c r="F26" i="93" s="1"/>
  <c r="E13" i="93"/>
  <c r="E26" i="93" s="1"/>
  <c r="D13" i="93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S44" i="94"/>
  <c r="AA43" i="94"/>
  <c r="Z43" i="94"/>
  <c r="Y43" i="94"/>
  <c r="X43" i="94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X37" i="94"/>
  <c r="W37" i="94"/>
  <c r="W44" i="94" s="1"/>
  <c r="V37" i="94"/>
  <c r="U37" i="94"/>
  <c r="U44" i="94" s="1"/>
  <c r="T37" i="94"/>
  <c r="T44" i="94" s="1"/>
  <c r="S37" i="94"/>
  <c r="R37" i="94"/>
  <c r="R44" i="94" s="1"/>
  <c r="Q37" i="94"/>
  <c r="Q44" i="94" s="1"/>
  <c r="P37" i="94"/>
  <c r="P44" i="94" s="1"/>
  <c r="O37" i="94"/>
  <c r="O44" i="94" s="1"/>
  <c r="N37" i="94"/>
  <c r="M37" i="94"/>
  <c r="M44" i="94" s="1"/>
  <c r="L37" i="94"/>
  <c r="L44" i="94" s="1"/>
  <c r="K37" i="94"/>
  <c r="K44" i="94" s="1"/>
  <c r="J37" i="94"/>
  <c r="J44" i="94" s="1"/>
  <c r="I37" i="94"/>
  <c r="I44" i="94" s="1"/>
  <c r="H37" i="94"/>
  <c r="H44" i="94" s="1"/>
  <c r="G37" i="94"/>
  <c r="G44" i="94" s="1"/>
  <c r="F37" i="94"/>
  <c r="E37" i="94"/>
  <c r="E44" i="94" s="1"/>
  <c r="D37" i="94"/>
  <c r="D44" i="94" s="1"/>
  <c r="C37" i="94"/>
  <c r="C44" i="94" s="1"/>
  <c r="Y26" i="94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X13" i="94"/>
  <c r="W13" i="94"/>
  <c r="W26" i="94" s="1"/>
  <c r="V13" i="94"/>
  <c r="V26" i="94" s="1"/>
  <c r="U13" i="94"/>
  <c r="U26" i="94" s="1"/>
  <c r="T13" i="94"/>
  <c r="S13" i="94"/>
  <c r="S26" i="94" s="1"/>
  <c r="R13" i="94"/>
  <c r="Q13" i="94"/>
  <c r="Q26" i="94" s="1"/>
  <c r="P13" i="94"/>
  <c r="P26" i="94" s="1"/>
  <c r="O13" i="94"/>
  <c r="O26" i="94" s="1"/>
  <c r="N13" i="94"/>
  <c r="N26" i="94" s="1"/>
  <c r="M13" i="94"/>
  <c r="M26" i="94" s="1"/>
  <c r="M45" i="94" s="1"/>
  <c r="L13" i="94"/>
  <c r="K13" i="94"/>
  <c r="K26" i="94" s="1"/>
  <c r="K45" i="94" s="1"/>
  <c r="J13" i="94"/>
  <c r="I13" i="94"/>
  <c r="H13" i="94"/>
  <c r="H26" i="94" s="1"/>
  <c r="G13" i="94"/>
  <c r="G26" i="94" s="1"/>
  <c r="F13" i="94"/>
  <c r="F26" i="94" s="1"/>
  <c r="E13" i="94"/>
  <c r="E26" i="94" s="1"/>
  <c r="E45" i="94" s="1"/>
  <c r="D13" i="94"/>
  <c r="D26" i="94" s="1"/>
  <c r="C13" i="94"/>
  <c r="C26" i="94" s="1"/>
  <c r="C45" i="94" s="1"/>
  <c r="AA50" i="95"/>
  <c r="Y50" i="95"/>
  <c r="X50" i="95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Z37" i="95" s="1"/>
  <c r="W37" i="95"/>
  <c r="W44" i="95" s="1"/>
  <c r="V37" i="95"/>
  <c r="V44" i="95" s="1"/>
  <c r="U37" i="95"/>
  <c r="U44" i="95" s="1"/>
  <c r="T37" i="95"/>
  <c r="T44" i="95" s="1"/>
  <c r="S37" i="95"/>
  <c r="S44" i="95" s="1"/>
  <c r="R37" i="95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K44" i="95" s="1"/>
  <c r="J37" i="95"/>
  <c r="I37" i="95"/>
  <c r="I44" i="95" s="1"/>
  <c r="H37" i="95"/>
  <c r="G37" i="95"/>
  <c r="G44" i="95" s="1"/>
  <c r="F37" i="95"/>
  <c r="F44" i="95" s="1"/>
  <c r="E37" i="95"/>
  <c r="E44" i="95" s="1"/>
  <c r="D37" i="95"/>
  <c r="D44" i="95" s="1"/>
  <c r="C37" i="95"/>
  <c r="C44" i="95" s="1"/>
  <c r="G26" i="95"/>
  <c r="G45" i="95" s="1"/>
  <c r="F26" i="95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X13" i="95"/>
  <c r="W13" i="95"/>
  <c r="W26" i="95" s="1"/>
  <c r="W45" i="95" s="1"/>
  <c r="V13" i="95"/>
  <c r="V26" i="95" s="1"/>
  <c r="U13" i="95"/>
  <c r="T13" i="95"/>
  <c r="T26" i="95" s="1"/>
  <c r="S13" i="95"/>
  <c r="S26" i="95" s="1"/>
  <c r="R13" i="95"/>
  <c r="R26" i="95" s="1"/>
  <c r="Q13" i="95"/>
  <c r="Q26" i="95" s="1"/>
  <c r="P13" i="95"/>
  <c r="P26" i="95" s="1"/>
  <c r="O13" i="95"/>
  <c r="O26" i="95" s="1"/>
  <c r="O45" i="95" s="1"/>
  <c r="N13" i="95"/>
  <c r="N26" i="95" s="1"/>
  <c r="M13" i="95"/>
  <c r="L13" i="95"/>
  <c r="L26" i="95" s="1"/>
  <c r="K13" i="95"/>
  <c r="K26" i="95" s="1"/>
  <c r="J13" i="95"/>
  <c r="J26" i="95" s="1"/>
  <c r="I13" i="95"/>
  <c r="I26" i="95" s="1"/>
  <c r="H13" i="95"/>
  <c r="H26" i="95" s="1"/>
  <c r="G13" i="95"/>
  <c r="F13" i="95"/>
  <c r="E13" i="95"/>
  <c r="D13" i="95"/>
  <c r="D26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Q44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Y37" i="96"/>
  <c r="Y44" i="96" s="1"/>
  <c r="X37" i="96"/>
  <c r="X44" i="96" s="1"/>
  <c r="Z44" i="96" s="1"/>
  <c r="W37" i="96"/>
  <c r="W44" i="96" s="1"/>
  <c r="V37" i="96"/>
  <c r="V44" i="96" s="1"/>
  <c r="U37" i="96"/>
  <c r="U44" i="96" s="1"/>
  <c r="T37" i="96"/>
  <c r="T44" i="96" s="1"/>
  <c r="S37" i="96"/>
  <c r="S44" i="96" s="1"/>
  <c r="S45" i="96" s="1"/>
  <c r="R37" i="96"/>
  <c r="Q37" i="96"/>
  <c r="P37" i="96"/>
  <c r="P44" i="96" s="1"/>
  <c r="O37" i="96"/>
  <c r="O44" i="96" s="1"/>
  <c r="N37" i="96"/>
  <c r="N44" i="96" s="1"/>
  <c r="M37" i="96"/>
  <c r="M44" i="96" s="1"/>
  <c r="L37" i="96"/>
  <c r="L44" i="96" s="1"/>
  <c r="K37" i="96"/>
  <c r="K44" i="96" s="1"/>
  <c r="K45" i="96" s="1"/>
  <c r="J37" i="96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D44" i="96" s="1"/>
  <c r="C37" i="96"/>
  <c r="C44" i="96" s="1"/>
  <c r="C45" i="96" s="1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Y26" i="96" s="1"/>
  <c r="X13" i="96"/>
  <c r="W13" i="96"/>
  <c r="W26" i="96" s="1"/>
  <c r="W45" i="96" s="1"/>
  <c r="V13" i="96"/>
  <c r="V26" i="96" s="1"/>
  <c r="U13" i="96"/>
  <c r="T13" i="96"/>
  <c r="T26" i="96" s="1"/>
  <c r="S13" i="96"/>
  <c r="S26" i="96" s="1"/>
  <c r="R13" i="96"/>
  <c r="R26" i="96" s="1"/>
  <c r="Q13" i="96"/>
  <c r="Q26" i="96" s="1"/>
  <c r="P13" i="96"/>
  <c r="P26" i="96" s="1"/>
  <c r="O13" i="96"/>
  <c r="O26" i="96" s="1"/>
  <c r="O45" i="96" s="1"/>
  <c r="N13" i="96"/>
  <c r="N26" i="96" s="1"/>
  <c r="M13" i="96"/>
  <c r="L13" i="96"/>
  <c r="L26" i="96" s="1"/>
  <c r="K13" i="96"/>
  <c r="K26" i="96" s="1"/>
  <c r="J13" i="96"/>
  <c r="J26" i="96" s="1"/>
  <c r="I13" i="96"/>
  <c r="I26" i="96" s="1"/>
  <c r="H13" i="96"/>
  <c r="H26" i="96" s="1"/>
  <c r="H45" i="96" s="1"/>
  <c r="G13" i="96"/>
  <c r="G26" i="96" s="1"/>
  <c r="G45" i="96" s="1"/>
  <c r="F13" i="96"/>
  <c r="F26" i="96" s="1"/>
  <c r="E13" i="96"/>
  <c r="D13" i="96"/>
  <c r="D26" i="96" s="1"/>
  <c r="C13" i="96"/>
  <c r="C26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Z43" i="97"/>
  <c r="Y43" i="97"/>
  <c r="X43" i="97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X44" i="97" s="1"/>
  <c r="Z44" i="97" s="1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K44" i="97" s="1"/>
  <c r="J37" i="97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D44" i="97" s="1"/>
  <c r="C37" i="97"/>
  <c r="C44" i="97" s="1"/>
  <c r="C45" i="97" s="1"/>
  <c r="W26" i="97"/>
  <c r="W45" i="97" s="1"/>
  <c r="D26" i="97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Y26" i="97" s="1"/>
  <c r="X13" i="97"/>
  <c r="W13" i="97"/>
  <c r="V13" i="97"/>
  <c r="V26" i="97" s="1"/>
  <c r="V45" i="97" s="1"/>
  <c r="U13" i="97"/>
  <c r="T13" i="97"/>
  <c r="T26" i="97" s="1"/>
  <c r="S13" i="97"/>
  <c r="S26" i="97" s="1"/>
  <c r="R13" i="97"/>
  <c r="R26" i="97" s="1"/>
  <c r="Q13" i="97"/>
  <c r="Q26" i="97" s="1"/>
  <c r="P13" i="97"/>
  <c r="P26" i="97" s="1"/>
  <c r="P45" i="97" s="1"/>
  <c r="O13" i="97"/>
  <c r="N13" i="97"/>
  <c r="N26" i="97" s="1"/>
  <c r="N45" i="97" s="1"/>
  <c r="M13" i="97"/>
  <c r="M26" i="97" s="1"/>
  <c r="M45" i="97" s="1"/>
  <c r="L13" i="97"/>
  <c r="L26" i="97" s="1"/>
  <c r="K13" i="97"/>
  <c r="K26" i="97" s="1"/>
  <c r="J13" i="97"/>
  <c r="J26" i="97" s="1"/>
  <c r="I13" i="97"/>
  <c r="I26" i="97" s="1"/>
  <c r="H13" i="97"/>
  <c r="H26" i="97" s="1"/>
  <c r="H45" i="97" s="1"/>
  <c r="G13" i="97"/>
  <c r="G26" i="97" s="1"/>
  <c r="G45" i="97" s="1"/>
  <c r="F13" i="97"/>
  <c r="F26" i="97" s="1"/>
  <c r="F45" i="97" s="1"/>
  <c r="E13" i="97"/>
  <c r="D13" i="97"/>
  <c r="C13" i="97"/>
  <c r="C26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Y37" i="98"/>
  <c r="Y44" i="98" s="1"/>
  <c r="X37" i="98"/>
  <c r="X44" i="98" s="1"/>
  <c r="Z44" i="98" s="1"/>
  <c r="W37" i="98"/>
  <c r="W44" i="98" s="1"/>
  <c r="V37" i="98"/>
  <c r="V44" i="98" s="1"/>
  <c r="U37" i="98"/>
  <c r="U44" i="98" s="1"/>
  <c r="T37" i="98"/>
  <c r="T44" i="98" s="1"/>
  <c r="S37" i="98"/>
  <c r="S44" i="98" s="1"/>
  <c r="R37" i="98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D44" i="98" s="1"/>
  <c r="C37" i="98"/>
  <c r="C44" i="98" s="1"/>
  <c r="AA25" i="98"/>
  <c r="Y25" i="98"/>
  <c r="X25" i="98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X13" i="98"/>
  <c r="W13" i="98"/>
  <c r="W26" i="98" s="1"/>
  <c r="W45" i="98" s="1"/>
  <c r="V13" i="98"/>
  <c r="V26" i="98" s="1"/>
  <c r="V45" i="98" s="1"/>
  <c r="U13" i="98"/>
  <c r="T13" i="98"/>
  <c r="T26" i="98" s="1"/>
  <c r="S13" i="98"/>
  <c r="S26" i="98" s="1"/>
  <c r="R13" i="98"/>
  <c r="Q13" i="98"/>
  <c r="P13" i="98"/>
  <c r="O13" i="98"/>
  <c r="O26" i="98" s="1"/>
  <c r="O45" i="98" s="1"/>
  <c r="N13" i="98"/>
  <c r="N26" i="98" s="1"/>
  <c r="M13" i="98"/>
  <c r="L13" i="98"/>
  <c r="L26" i="98" s="1"/>
  <c r="K13" i="98"/>
  <c r="K26" i="98" s="1"/>
  <c r="J13" i="98"/>
  <c r="I13" i="98"/>
  <c r="H13" i="98"/>
  <c r="G13" i="98"/>
  <c r="G26" i="98" s="1"/>
  <c r="G45" i="98" s="1"/>
  <c r="F13" i="98"/>
  <c r="F26" i="98" s="1"/>
  <c r="E13" i="98"/>
  <c r="E26" i="98" s="1"/>
  <c r="D13" i="98"/>
  <c r="D26" i="98" s="1"/>
  <c r="C13" i="98"/>
  <c r="C26" i="98" s="1"/>
  <c r="AA50" i="99"/>
  <c r="Y50" i="99"/>
  <c r="X50" i="99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O44" i="99"/>
  <c r="AA43" i="99"/>
  <c r="Y43" i="99"/>
  <c r="Z43" i="99" s="1"/>
  <c r="X43" i="99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X44" i="99" s="1"/>
  <c r="W37" i="99"/>
  <c r="W44" i="99" s="1"/>
  <c r="V37" i="99"/>
  <c r="V44" i="99" s="1"/>
  <c r="U37" i="99"/>
  <c r="U44" i="99" s="1"/>
  <c r="T37" i="99"/>
  <c r="T44" i="99" s="1"/>
  <c r="S37" i="99"/>
  <c r="S44" i="99" s="1"/>
  <c r="R37" i="99"/>
  <c r="Q37" i="99"/>
  <c r="Q44" i="99" s="1"/>
  <c r="P37" i="99"/>
  <c r="P44" i="99" s="1"/>
  <c r="O37" i="99"/>
  <c r="N37" i="99"/>
  <c r="N44" i="99" s="1"/>
  <c r="M37" i="99"/>
  <c r="M44" i="99" s="1"/>
  <c r="L37" i="99"/>
  <c r="L44" i="99" s="1"/>
  <c r="K37" i="99"/>
  <c r="K44" i="99" s="1"/>
  <c r="J37" i="99"/>
  <c r="I37" i="99"/>
  <c r="I44" i="99" s="1"/>
  <c r="H37" i="99"/>
  <c r="H44" i="99" s="1"/>
  <c r="G37" i="99"/>
  <c r="G44" i="99" s="1"/>
  <c r="F37" i="99"/>
  <c r="F44" i="99" s="1"/>
  <c r="E37" i="99"/>
  <c r="E44" i="99" s="1"/>
  <c r="D37" i="99"/>
  <c r="D44" i="99" s="1"/>
  <c r="C37" i="99"/>
  <c r="C44" i="99" s="1"/>
  <c r="J26" i="99"/>
  <c r="AA25" i="99"/>
  <c r="Y25" i="99"/>
  <c r="X25" i="99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Y13" i="99"/>
  <c r="Y26" i="99" s="1"/>
  <c r="X13" i="99"/>
  <c r="X26" i="99" s="1"/>
  <c r="W13" i="99"/>
  <c r="W26" i="99" s="1"/>
  <c r="V13" i="99"/>
  <c r="V26" i="99" s="1"/>
  <c r="U13" i="99"/>
  <c r="T13" i="99"/>
  <c r="T26" i="99" s="1"/>
  <c r="S13" i="99"/>
  <c r="S26" i="99" s="1"/>
  <c r="S45" i="99" s="1"/>
  <c r="R13" i="99"/>
  <c r="R26" i="99" s="1"/>
  <c r="Q13" i="99"/>
  <c r="Q26" i="99" s="1"/>
  <c r="P13" i="99"/>
  <c r="P26" i="99" s="1"/>
  <c r="O13" i="99"/>
  <c r="O26" i="99" s="1"/>
  <c r="N13" i="99"/>
  <c r="N26" i="99" s="1"/>
  <c r="M13" i="99"/>
  <c r="L13" i="99"/>
  <c r="L26" i="99" s="1"/>
  <c r="K13" i="99"/>
  <c r="K26" i="99" s="1"/>
  <c r="K45" i="99" s="1"/>
  <c r="J13" i="99"/>
  <c r="I13" i="99"/>
  <c r="I26" i="99" s="1"/>
  <c r="H13" i="99"/>
  <c r="H26" i="99" s="1"/>
  <c r="G13" i="99"/>
  <c r="G26" i="99" s="1"/>
  <c r="F13" i="99"/>
  <c r="F26" i="99" s="1"/>
  <c r="E13" i="99"/>
  <c r="D13" i="99"/>
  <c r="D26" i="99" s="1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X44" i="100" s="1"/>
  <c r="Z44" i="100" s="1"/>
  <c r="W37" i="100"/>
  <c r="W44" i="100" s="1"/>
  <c r="V37" i="100"/>
  <c r="V44" i="100" s="1"/>
  <c r="U37" i="100"/>
  <c r="U44" i="100" s="1"/>
  <c r="T37" i="100"/>
  <c r="T44" i="100" s="1"/>
  <c r="S37" i="100"/>
  <c r="S44" i="100" s="1"/>
  <c r="R37" i="100"/>
  <c r="R44" i="100" s="1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H44" i="100" s="1"/>
  <c r="G37" i="100"/>
  <c r="G44" i="100" s="1"/>
  <c r="F37" i="100"/>
  <c r="F44" i="100" s="1"/>
  <c r="E37" i="100"/>
  <c r="E44" i="100" s="1"/>
  <c r="D37" i="100"/>
  <c r="D44" i="100" s="1"/>
  <c r="C37" i="100"/>
  <c r="C44" i="100" s="1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Y13" i="100"/>
  <c r="Y26" i="100" s="1"/>
  <c r="X13" i="100"/>
  <c r="Z13" i="100" s="1"/>
  <c r="W13" i="100"/>
  <c r="W26" i="100" s="1"/>
  <c r="V13" i="100"/>
  <c r="V26" i="100" s="1"/>
  <c r="U13" i="100"/>
  <c r="U26" i="100" s="1"/>
  <c r="T13" i="100"/>
  <c r="T26" i="100" s="1"/>
  <c r="S13" i="100"/>
  <c r="R13" i="100"/>
  <c r="R26" i="100" s="1"/>
  <c r="Q13" i="100"/>
  <c r="Q26" i="100" s="1"/>
  <c r="P13" i="100"/>
  <c r="P26" i="100" s="1"/>
  <c r="O13" i="100"/>
  <c r="O26" i="100" s="1"/>
  <c r="N13" i="100"/>
  <c r="N26" i="100" s="1"/>
  <c r="M13" i="100"/>
  <c r="M26" i="100" s="1"/>
  <c r="L13" i="100"/>
  <c r="L26" i="100" s="1"/>
  <c r="K13" i="100"/>
  <c r="J13" i="100"/>
  <c r="I13" i="100"/>
  <c r="I26" i="100" s="1"/>
  <c r="H13" i="100"/>
  <c r="G13" i="100"/>
  <c r="G26" i="100" s="1"/>
  <c r="F13" i="100"/>
  <c r="F26" i="100" s="1"/>
  <c r="E13" i="100"/>
  <c r="D13" i="100"/>
  <c r="D26" i="100" s="1"/>
  <c r="C13" i="100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C45" i="101"/>
  <c r="K44" i="101"/>
  <c r="K45" i="101" s="1"/>
  <c r="J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W37" i="101"/>
  <c r="W44" i="101" s="1"/>
  <c r="V37" i="101"/>
  <c r="V44" i="101" s="1"/>
  <c r="U37" i="101"/>
  <c r="U44" i="101" s="1"/>
  <c r="T37" i="101"/>
  <c r="T44" i="101" s="1"/>
  <c r="S37" i="101"/>
  <c r="S44" i="101" s="1"/>
  <c r="R37" i="101"/>
  <c r="R44" i="101" s="1"/>
  <c r="Q37" i="101"/>
  <c r="Q44" i="101" s="1"/>
  <c r="P37" i="101"/>
  <c r="P44" i="101" s="1"/>
  <c r="O37" i="101"/>
  <c r="O44" i="101" s="1"/>
  <c r="N37" i="101"/>
  <c r="N44" i="101" s="1"/>
  <c r="M37" i="101"/>
  <c r="M44" i="101" s="1"/>
  <c r="L37" i="101"/>
  <c r="L44" i="101" s="1"/>
  <c r="K37" i="101"/>
  <c r="J37" i="101"/>
  <c r="I37" i="101"/>
  <c r="I44" i="101" s="1"/>
  <c r="H37" i="101"/>
  <c r="H44" i="101" s="1"/>
  <c r="G37" i="101"/>
  <c r="G44" i="101" s="1"/>
  <c r="F37" i="101"/>
  <c r="F44" i="101" s="1"/>
  <c r="E37" i="101"/>
  <c r="E44" i="101" s="1"/>
  <c r="D37" i="101"/>
  <c r="D44" i="101" s="1"/>
  <c r="C37" i="101"/>
  <c r="C44" i="101" s="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Y13" i="101"/>
  <c r="Y26" i="101" s="1"/>
  <c r="X13" i="101"/>
  <c r="W13" i="101"/>
  <c r="V13" i="101"/>
  <c r="V26" i="101" s="1"/>
  <c r="U13" i="101"/>
  <c r="T13" i="101"/>
  <c r="T26" i="101" s="1"/>
  <c r="S13" i="101"/>
  <c r="S26" i="101" s="1"/>
  <c r="R13" i="101"/>
  <c r="R26" i="101" s="1"/>
  <c r="R45" i="101" s="1"/>
  <c r="Q13" i="101"/>
  <c r="Q26" i="101" s="1"/>
  <c r="P13" i="101"/>
  <c r="P26" i="101" s="1"/>
  <c r="P45" i="101" s="1"/>
  <c r="O13" i="101"/>
  <c r="N13" i="101"/>
  <c r="N26" i="101" s="1"/>
  <c r="M13" i="101"/>
  <c r="L13" i="101"/>
  <c r="L26" i="101" s="1"/>
  <c r="L45" i="101" s="1"/>
  <c r="K13" i="101"/>
  <c r="K26" i="101" s="1"/>
  <c r="J13" i="101"/>
  <c r="J26" i="101" s="1"/>
  <c r="I13" i="101"/>
  <c r="I26" i="101" s="1"/>
  <c r="H13" i="101"/>
  <c r="H26" i="101" s="1"/>
  <c r="H45" i="101" s="1"/>
  <c r="G13" i="101"/>
  <c r="F13" i="101"/>
  <c r="F26" i="101" s="1"/>
  <c r="E13" i="101"/>
  <c r="D13" i="101"/>
  <c r="D26" i="101" s="1"/>
  <c r="D45" i="101" s="1"/>
  <c r="C13" i="101"/>
  <c r="C26" i="101" s="1"/>
  <c r="AA50" i="102"/>
  <c r="Y50" i="102"/>
  <c r="Z50" i="102" s="1"/>
  <c r="X50" i="102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W37" i="102"/>
  <c r="W44" i="102" s="1"/>
  <c r="V37" i="102"/>
  <c r="V44" i="102" s="1"/>
  <c r="U37" i="102"/>
  <c r="U44" i="102" s="1"/>
  <c r="T37" i="102"/>
  <c r="T44" i="102" s="1"/>
  <c r="S37" i="102"/>
  <c r="S44" i="102" s="1"/>
  <c r="R37" i="102"/>
  <c r="R44" i="102" s="1"/>
  <c r="Q37" i="102"/>
  <c r="Q44" i="102" s="1"/>
  <c r="P37" i="102"/>
  <c r="P44" i="102" s="1"/>
  <c r="O37" i="102"/>
  <c r="O44" i="102" s="1"/>
  <c r="N37" i="102"/>
  <c r="N44" i="102" s="1"/>
  <c r="M37" i="102"/>
  <c r="M44" i="102" s="1"/>
  <c r="L37" i="102"/>
  <c r="L44" i="102" s="1"/>
  <c r="K37" i="102"/>
  <c r="K44" i="102" s="1"/>
  <c r="J37" i="102"/>
  <c r="I37" i="102"/>
  <c r="I44" i="102" s="1"/>
  <c r="H37" i="102"/>
  <c r="H44" i="102" s="1"/>
  <c r="G37" i="102"/>
  <c r="G44" i="102" s="1"/>
  <c r="F37" i="102"/>
  <c r="F44" i="102" s="1"/>
  <c r="E37" i="102"/>
  <c r="E44" i="102" s="1"/>
  <c r="D37" i="102"/>
  <c r="D44" i="102" s="1"/>
  <c r="C37" i="102"/>
  <c r="C44" i="102" s="1"/>
  <c r="X26" i="102"/>
  <c r="O26" i="102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Y26" i="102" s="1"/>
  <c r="X13" i="102"/>
  <c r="W13" i="102"/>
  <c r="W26" i="102" s="1"/>
  <c r="V13" i="102"/>
  <c r="V26" i="102" s="1"/>
  <c r="U13" i="102"/>
  <c r="T13" i="102"/>
  <c r="T26" i="102" s="1"/>
  <c r="T45" i="102" s="1"/>
  <c r="S13" i="102"/>
  <c r="S26" i="102" s="1"/>
  <c r="S45" i="102" s="1"/>
  <c r="R13" i="102"/>
  <c r="R26" i="102" s="1"/>
  <c r="Q13" i="102"/>
  <c r="Q26" i="102" s="1"/>
  <c r="P13" i="102"/>
  <c r="P26" i="102" s="1"/>
  <c r="O13" i="102"/>
  <c r="N13" i="102"/>
  <c r="N26" i="102" s="1"/>
  <c r="M13" i="102"/>
  <c r="L13" i="102"/>
  <c r="L26" i="102" s="1"/>
  <c r="L45" i="102" s="1"/>
  <c r="K13" i="102"/>
  <c r="K26" i="102" s="1"/>
  <c r="K45" i="102" s="1"/>
  <c r="J13" i="102"/>
  <c r="I13" i="102"/>
  <c r="I26" i="102" s="1"/>
  <c r="H13" i="102"/>
  <c r="H26" i="102" s="1"/>
  <c r="G13" i="102"/>
  <c r="G26" i="102" s="1"/>
  <c r="F13" i="102"/>
  <c r="F26" i="102" s="1"/>
  <c r="E13" i="102"/>
  <c r="D13" i="102"/>
  <c r="D26" i="102" s="1"/>
  <c r="D45" i="102" s="1"/>
  <c r="C13" i="102"/>
  <c r="C26" i="102" s="1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R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Y37" i="103"/>
  <c r="Y44" i="103" s="1"/>
  <c r="X37" i="103"/>
  <c r="W37" i="103"/>
  <c r="W44" i="103" s="1"/>
  <c r="V37" i="103"/>
  <c r="V44" i="103" s="1"/>
  <c r="V45" i="103" s="1"/>
  <c r="U37" i="103"/>
  <c r="U44" i="103" s="1"/>
  <c r="T37" i="103"/>
  <c r="T44" i="103" s="1"/>
  <c r="S37" i="103"/>
  <c r="S44" i="103" s="1"/>
  <c r="R37" i="103"/>
  <c r="Q37" i="103"/>
  <c r="Q44" i="103" s="1"/>
  <c r="P37" i="103"/>
  <c r="P44" i="103" s="1"/>
  <c r="O37" i="103"/>
  <c r="O44" i="103" s="1"/>
  <c r="N37" i="103"/>
  <c r="N44" i="103" s="1"/>
  <c r="N45" i="103" s="1"/>
  <c r="M37" i="103"/>
  <c r="M44" i="103" s="1"/>
  <c r="L37" i="103"/>
  <c r="L44" i="103" s="1"/>
  <c r="K37" i="103"/>
  <c r="K44" i="103" s="1"/>
  <c r="J37" i="103"/>
  <c r="I37" i="103"/>
  <c r="I44" i="103" s="1"/>
  <c r="H37" i="103"/>
  <c r="H44" i="103" s="1"/>
  <c r="G37" i="103"/>
  <c r="G44" i="103" s="1"/>
  <c r="F37" i="103"/>
  <c r="F44" i="103" s="1"/>
  <c r="F45" i="103" s="1"/>
  <c r="E37" i="103"/>
  <c r="E44" i="103" s="1"/>
  <c r="D37" i="103"/>
  <c r="D44" i="103" s="1"/>
  <c r="C37" i="103"/>
  <c r="C44" i="103" s="1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X13" i="103"/>
  <c r="W13" i="103"/>
  <c r="V13" i="103"/>
  <c r="V26" i="103" s="1"/>
  <c r="U13" i="103"/>
  <c r="U26" i="103" s="1"/>
  <c r="T13" i="103"/>
  <c r="T26" i="103" s="1"/>
  <c r="S13" i="103"/>
  <c r="S26" i="103" s="1"/>
  <c r="R13" i="103"/>
  <c r="R26" i="103" s="1"/>
  <c r="R45" i="103" s="1"/>
  <c r="Q13" i="103"/>
  <c r="Q26" i="103" s="1"/>
  <c r="P13" i="103"/>
  <c r="O13" i="103"/>
  <c r="O26" i="103" s="1"/>
  <c r="N13" i="103"/>
  <c r="N26" i="103" s="1"/>
  <c r="M13" i="103"/>
  <c r="M26" i="103" s="1"/>
  <c r="L13" i="103"/>
  <c r="L26" i="103" s="1"/>
  <c r="K13" i="103"/>
  <c r="K26" i="103" s="1"/>
  <c r="J13" i="103"/>
  <c r="J26" i="103" s="1"/>
  <c r="I13" i="103"/>
  <c r="H13" i="103"/>
  <c r="G13" i="103"/>
  <c r="F13" i="103"/>
  <c r="F26" i="103" s="1"/>
  <c r="E13" i="103"/>
  <c r="D13" i="103"/>
  <c r="C13" i="103"/>
  <c r="C26" i="103" s="1"/>
  <c r="AA50" i="104"/>
  <c r="Y50" i="104"/>
  <c r="X50" i="104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T45" i="104"/>
  <c r="W44" i="104"/>
  <c r="I44" i="104"/>
  <c r="AA43" i="104"/>
  <c r="Z43" i="104"/>
  <c r="Y43" i="104"/>
  <c r="X43" i="104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W37" i="104"/>
  <c r="V37" i="104"/>
  <c r="V44" i="104" s="1"/>
  <c r="U37" i="104"/>
  <c r="U44" i="104" s="1"/>
  <c r="T37" i="104"/>
  <c r="T44" i="104" s="1"/>
  <c r="S37" i="104"/>
  <c r="S44" i="104" s="1"/>
  <c r="R37" i="104"/>
  <c r="Q37" i="104"/>
  <c r="Q44" i="104" s="1"/>
  <c r="P37" i="104"/>
  <c r="P44" i="104" s="1"/>
  <c r="O37" i="104"/>
  <c r="O44" i="104" s="1"/>
  <c r="N37" i="104"/>
  <c r="N44" i="104" s="1"/>
  <c r="M37" i="104"/>
  <c r="M44" i="104" s="1"/>
  <c r="L37" i="104"/>
  <c r="L44" i="104" s="1"/>
  <c r="K37" i="104"/>
  <c r="K44" i="104" s="1"/>
  <c r="J37" i="104"/>
  <c r="J44" i="104" s="1"/>
  <c r="I37" i="104"/>
  <c r="H37" i="104"/>
  <c r="H44" i="104" s="1"/>
  <c r="G37" i="104"/>
  <c r="G44" i="104" s="1"/>
  <c r="F37" i="104"/>
  <c r="F44" i="104" s="1"/>
  <c r="E37" i="104"/>
  <c r="E44" i="104" s="1"/>
  <c r="D37" i="104"/>
  <c r="D44" i="104" s="1"/>
  <c r="C37" i="104"/>
  <c r="C44" i="104" s="1"/>
  <c r="U26" i="104"/>
  <c r="AA25" i="104"/>
  <c r="Y25" i="104"/>
  <c r="X25" i="104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Y45" i="104" s="1"/>
  <c r="X13" i="104"/>
  <c r="X26" i="104" s="1"/>
  <c r="W13" i="104"/>
  <c r="W26" i="104" s="1"/>
  <c r="W45" i="104" s="1"/>
  <c r="V13" i="104"/>
  <c r="U13" i="104"/>
  <c r="T13" i="104"/>
  <c r="T26" i="104" s="1"/>
  <c r="S13" i="104"/>
  <c r="S26" i="104" s="1"/>
  <c r="S45" i="104" s="1"/>
  <c r="R13" i="104"/>
  <c r="R26" i="104" s="1"/>
  <c r="Q13" i="104"/>
  <c r="Q26" i="104" s="1"/>
  <c r="Q45" i="104" s="1"/>
  <c r="P13" i="104"/>
  <c r="P26" i="104" s="1"/>
  <c r="P45" i="104" s="1"/>
  <c r="O13" i="104"/>
  <c r="O26" i="104" s="1"/>
  <c r="N13" i="104"/>
  <c r="N26" i="104" s="1"/>
  <c r="M13" i="104"/>
  <c r="M26" i="104" s="1"/>
  <c r="L13" i="104"/>
  <c r="L26" i="104" s="1"/>
  <c r="K13" i="104"/>
  <c r="K26" i="104" s="1"/>
  <c r="J13" i="104"/>
  <c r="J26" i="104" s="1"/>
  <c r="I13" i="104"/>
  <c r="I26" i="104" s="1"/>
  <c r="I45" i="104" s="1"/>
  <c r="H13" i="104"/>
  <c r="H26" i="104" s="1"/>
  <c r="H45" i="104" s="1"/>
  <c r="G13" i="104"/>
  <c r="G26" i="104" s="1"/>
  <c r="F13" i="104"/>
  <c r="F26" i="104" s="1"/>
  <c r="E13" i="104"/>
  <c r="D13" i="104"/>
  <c r="D26" i="104" s="1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N44" i="105"/>
  <c r="M44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Y37" i="105"/>
  <c r="Y44" i="105" s="1"/>
  <c r="X37" i="105"/>
  <c r="W37" i="105"/>
  <c r="W44" i="105" s="1"/>
  <c r="V37" i="105"/>
  <c r="V44" i="105" s="1"/>
  <c r="U37" i="105"/>
  <c r="U44" i="105" s="1"/>
  <c r="T37" i="105"/>
  <c r="T44" i="105" s="1"/>
  <c r="S37" i="105"/>
  <c r="S44" i="105" s="1"/>
  <c r="R37" i="105"/>
  <c r="R44" i="105" s="1"/>
  <c r="Q37" i="105"/>
  <c r="Q44" i="105" s="1"/>
  <c r="P37" i="105"/>
  <c r="P44" i="105" s="1"/>
  <c r="O37" i="105"/>
  <c r="O44" i="105" s="1"/>
  <c r="N37" i="105"/>
  <c r="M37" i="105"/>
  <c r="L37" i="105"/>
  <c r="L44" i="105" s="1"/>
  <c r="K37" i="105"/>
  <c r="K44" i="105" s="1"/>
  <c r="J37" i="105"/>
  <c r="I37" i="105"/>
  <c r="I44" i="105" s="1"/>
  <c r="H37" i="105"/>
  <c r="H44" i="105" s="1"/>
  <c r="G37" i="105"/>
  <c r="G44" i="105" s="1"/>
  <c r="F37" i="105"/>
  <c r="F44" i="105" s="1"/>
  <c r="E37" i="105"/>
  <c r="E44" i="105" s="1"/>
  <c r="D37" i="105"/>
  <c r="D44" i="105" s="1"/>
  <c r="C37" i="105"/>
  <c r="C44" i="105" s="1"/>
  <c r="AA25" i="105"/>
  <c r="Y25" i="105"/>
  <c r="X25" i="105"/>
  <c r="W25" i="105"/>
  <c r="V25" i="105"/>
  <c r="U25" i="105"/>
  <c r="T25" i="105"/>
  <c r="S25" i="105"/>
  <c r="R25" i="105"/>
  <c r="Q25" i="105"/>
  <c r="P25" i="105"/>
  <c r="O25" i="105"/>
  <c r="N25" i="105"/>
  <c r="M25" i="105"/>
  <c r="M26" i="105" s="1"/>
  <c r="L25" i="105"/>
  <c r="K25" i="105"/>
  <c r="J25" i="105"/>
  <c r="I25" i="105"/>
  <c r="H25" i="105"/>
  <c r="G25" i="105"/>
  <c r="F25" i="105"/>
  <c r="E25" i="105"/>
  <c r="D25" i="105"/>
  <c r="C25" i="105"/>
  <c r="AA13" i="105"/>
  <c r="Y13" i="105"/>
  <c r="X13" i="105"/>
  <c r="W13" i="105"/>
  <c r="V13" i="105"/>
  <c r="V26" i="105" s="1"/>
  <c r="V45" i="105" s="1"/>
  <c r="U13" i="105"/>
  <c r="T13" i="105"/>
  <c r="T26" i="105" s="1"/>
  <c r="S13" i="105"/>
  <c r="R13" i="105"/>
  <c r="R26" i="105" s="1"/>
  <c r="R45" i="105" s="1"/>
  <c r="Q13" i="105"/>
  <c r="P13" i="105"/>
  <c r="P26" i="105" s="1"/>
  <c r="P45" i="105" s="1"/>
  <c r="O13" i="105"/>
  <c r="N13" i="105"/>
  <c r="N26" i="105" s="1"/>
  <c r="M13" i="105"/>
  <c r="L13" i="105"/>
  <c r="L26" i="105" s="1"/>
  <c r="K13" i="105"/>
  <c r="J13" i="105"/>
  <c r="J26" i="105" s="1"/>
  <c r="I13" i="105"/>
  <c r="H13" i="105"/>
  <c r="H26" i="105" s="1"/>
  <c r="H45" i="105" s="1"/>
  <c r="G13" i="105"/>
  <c r="F13" i="105"/>
  <c r="F26" i="105" s="1"/>
  <c r="F45" i="105" s="1"/>
  <c r="E13" i="105"/>
  <c r="D13" i="105"/>
  <c r="D26" i="105" s="1"/>
  <c r="C13" i="105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M44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Y37" i="106"/>
  <c r="Y44" i="106" s="1"/>
  <c r="X37" i="106"/>
  <c r="W37" i="106"/>
  <c r="W44" i="106" s="1"/>
  <c r="V37" i="106"/>
  <c r="V44" i="106" s="1"/>
  <c r="U37" i="106"/>
  <c r="U44" i="106" s="1"/>
  <c r="T37" i="106"/>
  <c r="T44" i="106" s="1"/>
  <c r="S37" i="106"/>
  <c r="S44" i="106" s="1"/>
  <c r="R37" i="106"/>
  <c r="Q37" i="106"/>
  <c r="Q44" i="106" s="1"/>
  <c r="P37" i="106"/>
  <c r="P44" i="106" s="1"/>
  <c r="O37" i="106"/>
  <c r="O44" i="106" s="1"/>
  <c r="N37" i="106"/>
  <c r="N44" i="106" s="1"/>
  <c r="M37" i="106"/>
  <c r="L37" i="106"/>
  <c r="L44" i="106" s="1"/>
  <c r="K37" i="106"/>
  <c r="K44" i="106" s="1"/>
  <c r="J37" i="106"/>
  <c r="I37" i="106"/>
  <c r="I44" i="106" s="1"/>
  <c r="H37" i="106"/>
  <c r="H44" i="106" s="1"/>
  <c r="G37" i="106"/>
  <c r="G44" i="106" s="1"/>
  <c r="F37" i="106"/>
  <c r="F44" i="106" s="1"/>
  <c r="E37" i="106"/>
  <c r="E44" i="106" s="1"/>
  <c r="D37" i="106"/>
  <c r="D44" i="106" s="1"/>
  <c r="C37" i="106"/>
  <c r="C44" i="106" s="1"/>
  <c r="AA25" i="106"/>
  <c r="Y25" i="106"/>
  <c r="X25" i="106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J26" i="106" s="1"/>
  <c r="I25" i="106"/>
  <c r="H25" i="106"/>
  <c r="G25" i="106"/>
  <c r="F25" i="106"/>
  <c r="E25" i="106"/>
  <c r="D25" i="106"/>
  <c r="C25" i="106"/>
  <c r="AA13" i="106"/>
  <c r="AA26" i="106" s="1"/>
  <c r="Y13" i="106"/>
  <c r="X13" i="106"/>
  <c r="Z13" i="106" s="1"/>
  <c r="W13" i="106"/>
  <c r="W26" i="106" s="1"/>
  <c r="V13" i="106"/>
  <c r="U13" i="106"/>
  <c r="U26" i="106" s="1"/>
  <c r="T13" i="106"/>
  <c r="T26" i="106" s="1"/>
  <c r="S13" i="106"/>
  <c r="R13" i="106"/>
  <c r="Q13" i="106"/>
  <c r="P13" i="106"/>
  <c r="O13" i="106"/>
  <c r="O26" i="106" s="1"/>
  <c r="N13" i="106"/>
  <c r="N26" i="106" s="1"/>
  <c r="M13" i="106"/>
  <c r="M26" i="106" s="1"/>
  <c r="L13" i="106"/>
  <c r="L26" i="106" s="1"/>
  <c r="K13" i="106"/>
  <c r="J13" i="106"/>
  <c r="I13" i="106"/>
  <c r="H13" i="106"/>
  <c r="G13" i="106"/>
  <c r="G26" i="106" s="1"/>
  <c r="F13" i="106"/>
  <c r="E13" i="106"/>
  <c r="D13" i="106"/>
  <c r="D26" i="106" s="1"/>
  <c r="C13" i="106"/>
  <c r="AA50" i="107"/>
  <c r="Y50" i="107"/>
  <c r="X50" i="107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Q44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Y44" i="107" s="1"/>
  <c r="X37" i="107"/>
  <c r="W37" i="107"/>
  <c r="W44" i="107" s="1"/>
  <c r="V37" i="107"/>
  <c r="V44" i="107" s="1"/>
  <c r="U37" i="107"/>
  <c r="U44" i="107" s="1"/>
  <c r="T37" i="107"/>
  <c r="T44" i="107" s="1"/>
  <c r="S37" i="107"/>
  <c r="S44" i="107" s="1"/>
  <c r="R37" i="107"/>
  <c r="Q37" i="107"/>
  <c r="P37" i="107"/>
  <c r="P44" i="107" s="1"/>
  <c r="O37" i="107"/>
  <c r="O44" i="107" s="1"/>
  <c r="N37" i="107"/>
  <c r="N44" i="107" s="1"/>
  <c r="M37" i="107"/>
  <c r="M44" i="107" s="1"/>
  <c r="L37" i="107"/>
  <c r="L44" i="107" s="1"/>
  <c r="K37" i="107"/>
  <c r="K44" i="107" s="1"/>
  <c r="J37" i="107"/>
  <c r="I37" i="107"/>
  <c r="I44" i="107" s="1"/>
  <c r="H37" i="107"/>
  <c r="H44" i="107" s="1"/>
  <c r="G37" i="107"/>
  <c r="G44" i="107" s="1"/>
  <c r="F37" i="107"/>
  <c r="F44" i="107" s="1"/>
  <c r="E37" i="107"/>
  <c r="E44" i="107" s="1"/>
  <c r="D37" i="107"/>
  <c r="D44" i="107" s="1"/>
  <c r="C37" i="107"/>
  <c r="C44" i="107" s="1"/>
  <c r="G26" i="107"/>
  <c r="AA25" i="107"/>
  <c r="Y25" i="107"/>
  <c r="X25" i="107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Y13" i="107"/>
  <c r="Y26" i="107" s="1"/>
  <c r="X13" i="107"/>
  <c r="W13" i="107"/>
  <c r="W26" i="107" s="1"/>
  <c r="V13" i="107"/>
  <c r="V26" i="107" s="1"/>
  <c r="U13" i="107"/>
  <c r="T13" i="107"/>
  <c r="T26" i="107" s="1"/>
  <c r="S13" i="107"/>
  <c r="R13" i="107"/>
  <c r="R26" i="107" s="1"/>
  <c r="Q13" i="107"/>
  <c r="Q26" i="107" s="1"/>
  <c r="P13" i="107"/>
  <c r="P26" i="107" s="1"/>
  <c r="O13" i="107"/>
  <c r="O26" i="107" s="1"/>
  <c r="N13" i="107"/>
  <c r="N26" i="107" s="1"/>
  <c r="M13" i="107"/>
  <c r="L13" i="107"/>
  <c r="L26" i="107" s="1"/>
  <c r="K13" i="107"/>
  <c r="J13" i="107"/>
  <c r="J26" i="107" s="1"/>
  <c r="I13" i="107"/>
  <c r="I26" i="107" s="1"/>
  <c r="H13" i="107"/>
  <c r="H26" i="107" s="1"/>
  <c r="G13" i="107"/>
  <c r="F13" i="107"/>
  <c r="F26" i="107" s="1"/>
  <c r="E13" i="107"/>
  <c r="D13" i="107"/>
  <c r="D26" i="107" s="1"/>
  <c r="C13" i="107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N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W37" i="108"/>
  <c r="W44" i="108" s="1"/>
  <c r="V37" i="108"/>
  <c r="V44" i="108" s="1"/>
  <c r="U37" i="108"/>
  <c r="U44" i="108" s="1"/>
  <c r="T37" i="108"/>
  <c r="T44" i="108" s="1"/>
  <c r="S37" i="108"/>
  <c r="S44" i="108" s="1"/>
  <c r="R37" i="108"/>
  <c r="Q37" i="108"/>
  <c r="P37" i="108"/>
  <c r="P44" i="108" s="1"/>
  <c r="O37" i="108"/>
  <c r="N37" i="108"/>
  <c r="M37" i="108"/>
  <c r="M44" i="108" s="1"/>
  <c r="L37" i="108"/>
  <c r="L44" i="108" s="1"/>
  <c r="K37" i="108"/>
  <c r="K44" i="108" s="1"/>
  <c r="J37" i="108"/>
  <c r="I37" i="108"/>
  <c r="I44" i="108" s="1"/>
  <c r="H37" i="108"/>
  <c r="H44" i="108" s="1"/>
  <c r="G37" i="108"/>
  <c r="F37" i="108"/>
  <c r="F44" i="108" s="1"/>
  <c r="E37" i="108"/>
  <c r="E44" i="108" s="1"/>
  <c r="D37" i="108"/>
  <c r="D44" i="108" s="1"/>
  <c r="C37" i="108"/>
  <c r="C44" i="108" s="1"/>
  <c r="Y26" i="108"/>
  <c r="AA25" i="108"/>
  <c r="Y25" i="108"/>
  <c r="X25" i="108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Y13" i="108"/>
  <c r="X13" i="108"/>
  <c r="X26" i="108" s="1"/>
  <c r="Z26" i="108" s="1"/>
  <c r="W13" i="108"/>
  <c r="W26" i="108" s="1"/>
  <c r="V13" i="108"/>
  <c r="V26" i="108" s="1"/>
  <c r="U13" i="108"/>
  <c r="U26" i="108" s="1"/>
  <c r="U45" i="108" s="1"/>
  <c r="T13" i="108"/>
  <c r="T26" i="108" s="1"/>
  <c r="S13" i="108"/>
  <c r="S26" i="108" s="1"/>
  <c r="R13" i="108"/>
  <c r="R26" i="108" s="1"/>
  <c r="Q13" i="108"/>
  <c r="Q26" i="108" s="1"/>
  <c r="P13" i="108"/>
  <c r="P26" i="108" s="1"/>
  <c r="O13" i="108"/>
  <c r="O26" i="108" s="1"/>
  <c r="N13" i="108"/>
  <c r="N26" i="108" s="1"/>
  <c r="M13" i="108"/>
  <c r="M26" i="108" s="1"/>
  <c r="M45" i="108" s="1"/>
  <c r="L13" i="108"/>
  <c r="L26" i="108" s="1"/>
  <c r="K13" i="108"/>
  <c r="K26" i="108" s="1"/>
  <c r="J13" i="108"/>
  <c r="I13" i="108"/>
  <c r="I26" i="108" s="1"/>
  <c r="I45" i="108" s="1"/>
  <c r="H13" i="108"/>
  <c r="H26" i="108" s="1"/>
  <c r="G13" i="108"/>
  <c r="G26" i="108" s="1"/>
  <c r="F13" i="108"/>
  <c r="F26" i="108" s="1"/>
  <c r="E13" i="108"/>
  <c r="E26" i="108" s="1"/>
  <c r="E45" i="108" s="1"/>
  <c r="D13" i="108"/>
  <c r="D26" i="108" s="1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G44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X44" i="109" s="1"/>
  <c r="Z44" i="109" s="1"/>
  <c r="W37" i="109"/>
  <c r="W44" i="109" s="1"/>
  <c r="V37" i="109"/>
  <c r="V44" i="109" s="1"/>
  <c r="U37" i="109"/>
  <c r="T37" i="109"/>
  <c r="T44" i="109" s="1"/>
  <c r="S37" i="109"/>
  <c r="S44" i="109" s="1"/>
  <c r="R37" i="109"/>
  <c r="R44" i="109" s="1"/>
  <c r="Q37" i="109"/>
  <c r="Q44" i="109" s="1"/>
  <c r="P37" i="109"/>
  <c r="O37" i="109"/>
  <c r="N37" i="109"/>
  <c r="N44" i="109" s="1"/>
  <c r="M37" i="109"/>
  <c r="L37" i="109"/>
  <c r="L44" i="109" s="1"/>
  <c r="K37" i="109"/>
  <c r="K44" i="109" s="1"/>
  <c r="J37" i="109"/>
  <c r="J44" i="109" s="1"/>
  <c r="I37" i="109"/>
  <c r="I44" i="109" s="1"/>
  <c r="H37" i="109"/>
  <c r="H44" i="109" s="1"/>
  <c r="G37" i="109"/>
  <c r="F37" i="109"/>
  <c r="F44" i="109" s="1"/>
  <c r="E37" i="109"/>
  <c r="D37" i="109"/>
  <c r="D44" i="109" s="1"/>
  <c r="C37" i="109"/>
  <c r="C44" i="109" s="1"/>
  <c r="AA25" i="109"/>
  <c r="Y25" i="109"/>
  <c r="X25" i="109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X26" i="109" s="1"/>
  <c r="W13" i="109"/>
  <c r="W26" i="109" s="1"/>
  <c r="V13" i="109"/>
  <c r="V26" i="109" s="1"/>
  <c r="U13" i="109"/>
  <c r="U26" i="109" s="1"/>
  <c r="T13" i="109"/>
  <c r="T26" i="109" s="1"/>
  <c r="S13" i="109"/>
  <c r="S26" i="109" s="1"/>
  <c r="S45" i="109" s="1"/>
  <c r="R13" i="109"/>
  <c r="Q13" i="109"/>
  <c r="Q26" i="109" s="1"/>
  <c r="P13" i="109"/>
  <c r="P26" i="109" s="1"/>
  <c r="O13" i="109"/>
  <c r="O26" i="109" s="1"/>
  <c r="N13" i="109"/>
  <c r="N26" i="109" s="1"/>
  <c r="M13" i="109"/>
  <c r="M26" i="109" s="1"/>
  <c r="L13" i="109"/>
  <c r="L26" i="109" s="1"/>
  <c r="L45" i="109" s="1"/>
  <c r="K13" i="109"/>
  <c r="K26" i="109" s="1"/>
  <c r="K45" i="109" s="1"/>
  <c r="J13" i="109"/>
  <c r="J26" i="109" s="1"/>
  <c r="I13" i="109"/>
  <c r="I26" i="109" s="1"/>
  <c r="H13" i="109"/>
  <c r="H26" i="109" s="1"/>
  <c r="G13" i="109"/>
  <c r="G26" i="109" s="1"/>
  <c r="F13" i="109"/>
  <c r="F26" i="109" s="1"/>
  <c r="E13" i="109"/>
  <c r="E26" i="109" s="1"/>
  <c r="D13" i="109"/>
  <c r="D26" i="109" s="1"/>
  <c r="C13" i="109"/>
  <c r="C26" i="109" s="1"/>
  <c r="C45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X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X37" i="110"/>
  <c r="Z37" i="110" s="1"/>
  <c r="W37" i="110"/>
  <c r="W44" i="110" s="1"/>
  <c r="V37" i="110"/>
  <c r="V44" i="110" s="1"/>
  <c r="U37" i="110"/>
  <c r="T37" i="110"/>
  <c r="T44" i="110" s="1"/>
  <c r="S37" i="110"/>
  <c r="S44" i="110" s="1"/>
  <c r="R37" i="110"/>
  <c r="Q37" i="110"/>
  <c r="P37" i="110"/>
  <c r="O37" i="110"/>
  <c r="N37" i="110"/>
  <c r="N44" i="110" s="1"/>
  <c r="M37" i="110"/>
  <c r="L37" i="110"/>
  <c r="L44" i="110" s="1"/>
  <c r="K37" i="110"/>
  <c r="K44" i="110" s="1"/>
  <c r="J37" i="110"/>
  <c r="I37" i="110"/>
  <c r="I44" i="110" s="1"/>
  <c r="H37" i="110"/>
  <c r="H44" i="110" s="1"/>
  <c r="G37" i="110"/>
  <c r="F37" i="110"/>
  <c r="F44" i="110" s="1"/>
  <c r="E37" i="110"/>
  <c r="D37" i="110"/>
  <c r="D44" i="110" s="1"/>
  <c r="C37" i="110"/>
  <c r="C44" i="110" s="1"/>
  <c r="AA25" i="110"/>
  <c r="Y25" i="110"/>
  <c r="Z25" i="110" s="1"/>
  <c r="X25" i="110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Y26" i="110" s="1"/>
  <c r="X13" i="110"/>
  <c r="X26" i="110" s="1"/>
  <c r="W13" i="110"/>
  <c r="W26" i="110" s="1"/>
  <c r="V13" i="110"/>
  <c r="V26" i="110" s="1"/>
  <c r="U13" i="110"/>
  <c r="U26" i="110" s="1"/>
  <c r="T13" i="110"/>
  <c r="T26" i="110" s="1"/>
  <c r="S13" i="110"/>
  <c r="S26" i="110" s="1"/>
  <c r="R13" i="110"/>
  <c r="Q13" i="110"/>
  <c r="Q26" i="110" s="1"/>
  <c r="P13" i="110"/>
  <c r="P26" i="110" s="1"/>
  <c r="O13" i="110"/>
  <c r="O26" i="110" s="1"/>
  <c r="N13" i="110"/>
  <c r="N26" i="110" s="1"/>
  <c r="M13" i="110"/>
  <c r="M26" i="110" s="1"/>
  <c r="L13" i="110"/>
  <c r="L26" i="110" s="1"/>
  <c r="L45" i="110" s="1"/>
  <c r="K13" i="110"/>
  <c r="K26" i="110" s="1"/>
  <c r="J13" i="110"/>
  <c r="I13" i="110"/>
  <c r="I26" i="110" s="1"/>
  <c r="H13" i="110"/>
  <c r="H26" i="110" s="1"/>
  <c r="G13" i="110"/>
  <c r="G26" i="110" s="1"/>
  <c r="F13" i="110"/>
  <c r="F26" i="110" s="1"/>
  <c r="F45" i="110" s="1"/>
  <c r="E13" i="110"/>
  <c r="E26" i="110" s="1"/>
  <c r="D13" i="110"/>
  <c r="D26" i="110" s="1"/>
  <c r="D45" i="110" s="1"/>
  <c r="C13" i="110"/>
  <c r="C26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Z43" i="111"/>
  <c r="Y43" i="111"/>
  <c r="X43" i="11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Z37" i="111" s="1"/>
  <c r="W37" i="111"/>
  <c r="V37" i="111"/>
  <c r="U37" i="111"/>
  <c r="U44" i="111" s="1"/>
  <c r="T37" i="111"/>
  <c r="T44" i="111" s="1"/>
  <c r="S37" i="111"/>
  <c r="S44" i="111" s="1"/>
  <c r="R37" i="111"/>
  <c r="Q37" i="111"/>
  <c r="Q44" i="111" s="1"/>
  <c r="P37" i="111"/>
  <c r="P44" i="111" s="1"/>
  <c r="O37" i="111"/>
  <c r="O44" i="111" s="1"/>
  <c r="N37" i="111"/>
  <c r="M37" i="111"/>
  <c r="M44" i="111" s="1"/>
  <c r="L37" i="111"/>
  <c r="L44" i="111" s="1"/>
  <c r="K37" i="111"/>
  <c r="K44" i="111" s="1"/>
  <c r="J37" i="111"/>
  <c r="I37" i="111"/>
  <c r="I44" i="111" s="1"/>
  <c r="H37" i="111"/>
  <c r="H44" i="111" s="1"/>
  <c r="G37" i="111"/>
  <c r="G44" i="111" s="1"/>
  <c r="F37" i="111"/>
  <c r="E37" i="111"/>
  <c r="E44" i="111" s="1"/>
  <c r="D37" i="111"/>
  <c r="D44" i="111" s="1"/>
  <c r="C37" i="111"/>
  <c r="C44" i="111" s="1"/>
  <c r="G26" i="11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Y13" i="111"/>
  <c r="Y26" i="111" s="1"/>
  <c r="X13" i="111"/>
  <c r="X26" i="111" s="1"/>
  <c r="W13" i="111"/>
  <c r="W26" i="111" s="1"/>
  <c r="V13" i="111"/>
  <c r="V26" i="111" s="1"/>
  <c r="U13" i="111"/>
  <c r="U26" i="111" s="1"/>
  <c r="T13" i="111"/>
  <c r="T26" i="111" s="1"/>
  <c r="S13" i="111"/>
  <c r="S26" i="111" s="1"/>
  <c r="S45" i="111" s="1"/>
  <c r="R13" i="111"/>
  <c r="R26" i="111" s="1"/>
  <c r="Q13" i="111"/>
  <c r="Q26" i="111" s="1"/>
  <c r="Q45" i="111" s="1"/>
  <c r="P13" i="111"/>
  <c r="P26" i="111" s="1"/>
  <c r="O13" i="111"/>
  <c r="O26" i="111" s="1"/>
  <c r="N13" i="111"/>
  <c r="N26" i="111" s="1"/>
  <c r="M13" i="111"/>
  <c r="M26" i="111" s="1"/>
  <c r="L13" i="111"/>
  <c r="L26" i="111" s="1"/>
  <c r="K13" i="111"/>
  <c r="K26" i="111" s="1"/>
  <c r="K45" i="111" s="1"/>
  <c r="J13" i="111"/>
  <c r="J26" i="111" s="1"/>
  <c r="I13" i="111"/>
  <c r="I26" i="111" s="1"/>
  <c r="H13" i="111"/>
  <c r="H26" i="111" s="1"/>
  <c r="G13" i="111"/>
  <c r="F13" i="111"/>
  <c r="F26" i="111" s="1"/>
  <c r="E13" i="111"/>
  <c r="E26" i="111" s="1"/>
  <c r="E45" i="111" s="1"/>
  <c r="D13" i="111"/>
  <c r="D26" i="111" s="1"/>
  <c r="C13" i="111"/>
  <c r="C26" i="111" s="1"/>
  <c r="C45" i="111" s="1"/>
  <c r="AA50" i="112"/>
  <c r="Z50" i="112"/>
  <c r="Y50" i="112"/>
  <c r="X50" i="112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H45" i="112"/>
  <c r="D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W37" i="112"/>
  <c r="V37" i="112"/>
  <c r="V44" i="112" s="1"/>
  <c r="U37" i="112"/>
  <c r="T37" i="112"/>
  <c r="T44" i="112" s="1"/>
  <c r="S37" i="112"/>
  <c r="S44" i="112" s="1"/>
  <c r="R37" i="112"/>
  <c r="R44" i="112" s="1"/>
  <c r="Q37" i="112"/>
  <c r="Q44" i="112" s="1"/>
  <c r="P37" i="112"/>
  <c r="P44" i="112" s="1"/>
  <c r="O37" i="112"/>
  <c r="N37" i="112"/>
  <c r="N44" i="112" s="1"/>
  <c r="M37" i="112"/>
  <c r="L37" i="112"/>
  <c r="L44" i="112" s="1"/>
  <c r="K37" i="112"/>
  <c r="K44" i="112" s="1"/>
  <c r="J37" i="112"/>
  <c r="J44" i="112" s="1"/>
  <c r="I37" i="112"/>
  <c r="I44" i="112" s="1"/>
  <c r="H37" i="112"/>
  <c r="H44" i="112" s="1"/>
  <c r="G37" i="112"/>
  <c r="G44" i="112" s="1"/>
  <c r="F37" i="112"/>
  <c r="F44" i="112" s="1"/>
  <c r="E37" i="112"/>
  <c r="D37" i="112"/>
  <c r="C37" i="112"/>
  <c r="C44" i="112" s="1"/>
  <c r="AA25" i="112"/>
  <c r="Y25" i="112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Y13" i="112"/>
  <c r="Y26" i="112" s="1"/>
  <c r="Y45" i="112" s="1"/>
  <c r="X13" i="112"/>
  <c r="X26" i="112" s="1"/>
  <c r="W13" i="112"/>
  <c r="W26" i="112" s="1"/>
  <c r="V13" i="112"/>
  <c r="V26" i="112" s="1"/>
  <c r="U13" i="112"/>
  <c r="U26" i="112" s="1"/>
  <c r="T13" i="112"/>
  <c r="T26" i="112" s="1"/>
  <c r="S13" i="112"/>
  <c r="S26" i="112" s="1"/>
  <c r="R13" i="112"/>
  <c r="Q13" i="112"/>
  <c r="Q26" i="112" s="1"/>
  <c r="P13" i="112"/>
  <c r="P26" i="112" s="1"/>
  <c r="P45" i="112" s="1"/>
  <c r="O13" i="112"/>
  <c r="O26" i="112" s="1"/>
  <c r="N13" i="112"/>
  <c r="N26" i="112" s="1"/>
  <c r="N45" i="112" s="1"/>
  <c r="M13" i="112"/>
  <c r="M26" i="112" s="1"/>
  <c r="L13" i="112"/>
  <c r="L26" i="112" s="1"/>
  <c r="K13" i="112"/>
  <c r="K26" i="112" s="1"/>
  <c r="J13" i="112"/>
  <c r="J26" i="112" s="1"/>
  <c r="I13" i="112"/>
  <c r="I26" i="112" s="1"/>
  <c r="I45" i="112" s="1"/>
  <c r="H13" i="112"/>
  <c r="H26" i="112" s="1"/>
  <c r="G13" i="112"/>
  <c r="G26" i="112" s="1"/>
  <c r="F13" i="112"/>
  <c r="F26" i="112" s="1"/>
  <c r="E13" i="112"/>
  <c r="E26" i="112" s="1"/>
  <c r="D13" i="112"/>
  <c r="D26" i="112" s="1"/>
  <c r="C13" i="112"/>
  <c r="C26" i="112" s="1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Y44" i="113" s="1"/>
  <c r="X37" i="113"/>
  <c r="Z37" i="113" s="1"/>
  <c r="W37" i="113"/>
  <c r="W44" i="113" s="1"/>
  <c r="V37" i="113"/>
  <c r="V44" i="113" s="1"/>
  <c r="U37" i="113"/>
  <c r="T37" i="113"/>
  <c r="T44" i="113" s="1"/>
  <c r="S37" i="113"/>
  <c r="S44" i="113" s="1"/>
  <c r="R37" i="113"/>
  <c r="Q37" i="113"/>
  <c r="Q44" i="113" s="1"/>
  <c r="P37" i="113"/>
  <c r="O37" i="113"/>
  <c r="O44" i="113" s="1"/>
  <c r="N37" i="113"/>
  <c r="N44" i="113" s="1"/>
  <c r="N45" i="113" s="1"/>
  <c r="M37" i="113"/>
  <c r="L37" i="113"/>
  <c r="L44" i="113" s="1"/>
  <c r="K37" i="113"/>
  <c r="K44" i="113" s="1"/>
  <c r="J37" i="113"/>
  <c r="I37" i="113"/>
  <c r="I44" i="113" s="1"/>
  <c r="H37" i="113"/>
  <c r="H44" i="113" s="1"/>
  <c r="G37" i="113"/>
  <c r="F37" i="113"/>
  <c r="F44" i="113" s="1"/>
  <c r="E37" i="113"/>
  <c r="D37" i="113"/>
  <c r="D44" i="113" s="1"/>
  <c r="C37" i="113"/>
  <c r="C44" i="113" s="1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Y13" i="113"/>
  <c r="Y26" i="113" s="1"/>
  <c r="X13" i="113"/>
  <c r="X26" i="113" s="1"/>
  <c r="W13" i="113"/>
  <c r="W26" i="113" s="1"/>
  <c r="V13" i="113"/>
  <c r="V26" i="113" s="1"/>
  <c r="U13" i="113"/>
  <c r="U26" i="113" s="1"/>
  <c r="T13" i="113"/>
  <c r="T26" i="113" s="1"/>
  <c r="S13" i="113"/>
  <c r="S26" i="113" s="1"/>
  <c r="S45" i="113" s="1"/>
  <c r="R13" i="113"/>
  <c r="Q13" i="113"/>
  <c r="Q26" i="113" s="1"/>
  <c r="P13" i="113"/>
  <c r="P26" i="113" s="1"/>
  <c r="O13" i="113"/>
  <c r="O26" i="113" s="1"/>
  <c r="O45" i="113" s="1"/>
  <c r="N13" i="113"/>
  <c r="N26" i="113" s="1"/>
  <c r="M13" i="113"/>
  <c r="M26" i="113" s="1"/>
  <c r="L13" i="113"/>
  <c r="L26" i="113" s="1"/>
  <c r="K13" i="113"/>
  <c r="K26" i="113" s="1"/>
  <c r="K45" i="113" s="1"/>
  <c r="J13" i="113"/>
  <c r="I13" i="113"/>
  <c r="I26" i="113" s="1"/>
  <c r="H13" i="113"/>
  <c r="H26" i="113" s="1"/>
  <c r="G13" i="113"/>
  <c r="G26" i="113" s="1"/>
  <c r="F13" i="113"/>
  <c r="F26" i="113" s="1"/>
  <c r="E13" i="113"/>
  <c r="E26" i="113" s="1"/>
  <c r="D13" i="113"/>
  <c r="D26" i="113" s="1"/>
  <c r="C13" i="113"/>
  <c r="C26" i="113" s="1"/>
  <c r="C45" i="113" s="1"/>
  <c r="AA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Q44" i="114"/>
  <c r="P44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X44" i="114" s="1"/>
  <c r="Z44" i="114" s="1"/>
  <c r="W37" i="114"/>
  <c r="V37" i="114"/>
  <c r="V44" i="114" s="1"/>
  <c r="U37" i="114"/>
  <c r="U44" i="114" s="1"/>
  <c r="T37" i="114"/>
  <c r="T44" i="114" s="1"/>
  <c r="S37" i="114"/>
  <c r="S44" i="114" s="1"/>
  <c r="R37" i="114"/>
  <c r="Q37" i="114"/>
  <c r="P37" i="114"/>
  <c r="O37" i="114"/>
  <c r="N37" i="114"/>
  <c r="N44" i="114" s="1"/>
  <c r="M37" i="114"/>
  <c r="M44" i="114" s="1"/>
  <c r="L37" i="114"/>
  <c r="L44" i="114" s="1"/>
  <c r="K37" i="114"/>
  <c r="K44" i="114" s="1"/>
  <c r="J37" i="114"/>
  <c r="I37" i="114"/>
  <c r="I44" i="114" s="1"/>
  <c r="H37" i="114"/>
  <c r="H44" i="114" s="1"/>
  <c r="G37" i="114"/>
  <c r="F37" i="114"/>
  <c r="F44" i="114" s="1"/>
  <c r="E37" i="114"/>
  <c r="E44" i="114" s="1"/>
  <c r="D37" i="114"/>
  <c r="D44" i="114" s="1"/>
  <c r="C37" i="114"/>
  <c r="C44" i="114" s="1"/>
  <c r="O26" i="114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Y26" i="114" s="1"/>
  <c r="X13" i="114"/>
  <c r="X26" i="114" s="1"/>
  <c r="W13" i="114"/>
  <c r="W26" i="114" s="1"/>
  <c r="V13" i="114"/>
  <c r="V26" i="114" s="1"/>
  <c r="U13" i="114"/>
  <c r="U26" i="114" s="1"/>
  <c r="U45" i="114" s="1"/>
  <c r="T13" i="114"/>
  <c r="T26" i="114" s="1"/>
  <c r="S13" i="114"/>
  <c r="S26" i="114" s="1"/>
  <c r="S45" i="114" s="1"/>
  <c r="R13" i="114"/>
  <c r="R26" i="114" s="1"/>
  <c r="Q13" i="114"/>
  <c r="Q26" i="114" s="1"/>
  <c r="P13" i="114"/>
  <c r="P26" i="114" s="1"/>
  <c r="O13" i="114"/>
  <c r="N13" i="114"/>
  <c r="N26" i="114" s="1"/>
  <c r="M13" i="114"/>
  <c r="M26" i="114" s="1"/>
  <c r="M45" i="114" s="1"/>
  <c r="L13" i="114"/>
  <c r="L26" i="114" s="1"/>
  <c r="K13" i="114"/>
  <c r="K26" i="114" s="1"/>
  <c r="K45" i="114" s="1"/>
  <c r="J13" i="114"/>
  <c r="J26" i="114" s="1"/>
  <c r="I13" i="114"/>
  <c r="I26" i="114" s="1"/>
  <c r="H13" i="114"/>
  <c r="H26" i="114" s="1"/>
  <c r="G13" i="114"/>
  <c r="G26" i="114" s="1"/>
  <c r="F13" i="114"/>
  <c r="F26" i="114" s="1"/>
  <c r="E13" i="114"/>
  <c r="E26" i="114" s="1"/>
  <c r="E45" i="114" s="1"/>
  <c r="D13" i="114"/>
  <c r="D26" i="114" s="1"/>
  <c r="C13" i="114"/>
  <c r="C26" i="114" s="1"/>
  <c r="C45" i="114" s="1"/>
  <c r="AA50" i="115"/>
  <c r="Z50" i="115"/>
  <c r="Y50" i="115"/>
  <c r="X50" i="115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W37" i="115"/>
  <c r="W44" i="115" s="1"/>
  <c r="V37" i="115"/>
  <c r="V44" i="115" s="1"/>
  <c r="V45" i="115" s="1"/>
  <c r="U37" i="115"/>
  <c r="T37" i="115"/>
  <c r="T44" i="115" s="1"/>
  <c r="S37" i="115"/>
  <c r="S44" i="115" s="1"/>
  <c r="R37" i="115"/>
  <c r="Q37" i="115"/>
  <c r="Q44" i="115" s="1"/>
  <c r="P37" i="115"/>
  <c r="P44" i="115" s="1"/>
  <c r="O37" i="115"/>
  <c r="N37" i="115"/>
  <c r="N44" i="115" s="1"/>
  <c r="N45" i="115" s="1"/>
  <c r="M37" i="115"/>
  <c r="L37" i="115"/>
  <c r="L44" i="115" s="1"/>
  <c r="K37" i="115"/>
  <c r="K44" i="115" s="1"/>
  <c r="J37" i="115"/>
  <c r="I37" i="115"/>
  <c r="I44" i="115" s="1"/>
  <c r="H37" i="115"/>
  <c r="H44" i="115" s="1"/>
  <c r="G37" i="115"/>
  <c r="F37" i="115"/>
  <c r="F44" i="115" s="1"/>
  <c r="E37" i="115"/>
  <c r="D37" i="115"/>
  <c r="D44" i="115" s="1"/>
  <c r="C37" i="115"/>
  <c r="C44" i="115" s="1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AA45" i="115" s="1"/>
  <c r="Y13" i="115"/>
  <c r="Y26" i="115" s="1"/>
  <c r="X13" i="115"/>
  <c r="X26" i="115" s="1"/>
  <c r="W13" i="115"/>
  <c r="W26" i="115" s="1"/>
  <c r="W45" i="115" s="1"/>
  <c r="V13" i="115"/>
  <c r="V26" i="115" s="1"/>
  <c r="U13" i="115"/>
  <c r="U26" i="115" s="1"/>
  <c r="T13" i="115"/>
  <c r="T26" i="115" s="1"/>
  <c r="S13" i="115"/>
  <c r="S26" i="115" s="1"/>
  <c r="S45" i="115" s="1"/>
  <c r="R13" i="115"/>
  <c r="Q13" i="115"/>
  <c r="Q26" i="115" s="1"/>
  <c r="Q45" i="115" s="1"/>
  <c r="P13" i="115"/>
  <c r="P26" i="115" s="1"/>
  <c r="O13" i="115"/>
  <c r="O26" i="115" s="1"/>
  <c r="N13" i="115"/>
  <c r="N26" i="115" s="1"/>
  <c r="M13" i="115"/>
  <c r="M26" i="115" s="1"/>
  <c r="L13" i="115"/>
  <c r="L26" i="115" s="1"/>
  <c r="K13" i="115"/>
  <c r="K26" i="115" s="1"/>
  <c r="K45" i="115" s="1"/>
  <c r="J13" i="115"/>
  <c r="I13" i="115"/>
  <c r="I26" i="115" s="1"/>
  <c r="I45" i="115" s="1"/>
  <c r="H13" i="115"/>
  <c r="H26" i="115" s="1"/>
  <c r="G13" i="115"/>
  <c r="G26" i="115" s="1"/>
  <c r="F13" i="115"/>
  <c r="F26" i="115" s="1"/>
  <c r="E13" i="115"/>
  <c r="E26" i="115" s="1"/>
  <c r="D13" i="115"/>
  <c r="D26" i="115" s="1"/>
  <c r="C13" i="115"/>
  <c r="C26" i="115" s="1"/>
  <c r="C45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Q44" i="116" s="1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Z37" i="116"/>
  <c r="Y37" i="116"/>
  <c r="X37" i="116"/>
  <c r="X44" i="116" s="1"/>
  <c r="W37" i="116"/>
  <c r="W44" i="116" s="1"/>
  <c r="V37" i="116"/>
  <c r="V44" i="116" s="1"/>
  <c r="U37" i="116"/>
  <c r="T37" i="116"/>
  <c r="T44" i="116" s="1"/>
  <c r="S37" i="116"/>
  <c r="S44" i="116" s="1"/>
  <c r="R37" i="116"/>
  <c r="Q37" i="116"/>
  <c r="P37" i="116"/>
  <c r="P44" i="116" s="1"/>
  <c r="O37" i="116"/>
  <c r="O44" i="116" s="1"/>
  <c r="N37" i="116"/>
  <c r="N44" i="116" s="1"/>
  <c r="M37" i="116"/>
  <c r="L37" i="116"/>
  <c r="L44" i="116" s="1"/>
  <c r="K37" i="116"/>
  <c r="K44" i="116" s="1"/>
  <c r="J37" i="116"/>
  <c r="I37" i="116"/>
  <c r="H37" i="116"/>
  <c r="H44" i="116" s="1"/>
  <c r="G37" i="116"/>
  <c r="F37" i="116"/>
  <c r="F44" i="116" s="1"/>
  <c r="E37" i="116"/>
  <c r="D37" i="116"/>
  <c r="D44" i="116" s="1"/>
  <c r="C37" i="116"/>
  <c r="C44" i="116" s="1"/>
  <c r="I26" i="116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Y13" i="116"/>
  <c r="Y26" i="116" s="1"/>
  <c r="X13" i="116"/>
  <c r="X26" i="116" s="1"/>
  <c r="W13" i="116"/>
  <c r="W26" i="116" s="1"/>
  <c r="V13" i="116"/>
  <c r="V26" i="116" s="1"/>
  <c r="U13" i="116"/>
  <c r="U26" i="116" s="1"/>
  <c r="T13" i="116"/>
  <c r="T26" i="116" s="1"/>
  <c r="S13" i="116"/>
  <c r="S26" i="116" s="1"/>
  <c r="R13" i="116"/>
  <c r="R26" i="116" s="1"/>
  <c r="Q13" i="116"/>
  <c r="Q26" i="116" s="1"/>
  <c r="P13" i="116"/>
  <c r="P26" i="116" s="1"/>
  <c r="O13" i="116"/>
  <c r="O26" i="116" s="1"/>
  <c r="N13" i="116"/>
  <c r="N26" i="116" s="1"/>
  <c r="M13" i="116"/>
  <c r="M26" i="116" s="1"/>
  <c r="L13" i="116"/>
  <c r="L26" i="116" s="1"/>
  <c r="K13" i="116"/>
  <c r="K26" i="116" s="1"/>
  <c r="J13" i="116"/>
  <c r="I13" i="116"/>
  <c r="H13" i="116"/>
  <c r="H26" i="116" s="1"/>
  <c r="H45" i="116" s="1"/>
  <c r="G13" i="116"/>
  <c r="G26" i="116" s="1"/>
  <c r="F13" i="116"/>
  <c r="F26" i="116" s="1"/>
  <c r="E13" i="116"/>
  <c r="E26" i="116" s="1"/>
  <c r="D13" i="116"/>
  <c r="D26" i="116" s="1"/>
  <c r="C13" i="116"/>
  <c r="C26" i="116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X44" i="117" s="1"/>
  <c r="Z44" i="117" s="1"/>
  <c r="W37" i="117"/>
  <c r="W44" i="117" s="1"/>
  <c r="V37" i="117"/>
  <c r="V44" i="117" s="1"/>
  <c r="U37" i="117"/>
  <c r="T37" i="117"/>
  <c r="T44" i="117" s="1"/>
  <c r="S37" i="117"/>
  <c r="S44" i="117" s="1"/>
  <c r="R37" i="117"/>
  <c r="Q37" i="117"/>
  <c r="Q44" i="117" s="1"/>
  <c r="P37" i="117"/>
  <c r="O37" i="117"/>
  <c r="N37" i="117"/>
  <c r="N44" i="117" s="1"/>
  <c r="M37" i="117"/>
  <c r="L37" i="117"/>
  <c r="L44" i="117" s="1"/>
  <c r="K37" i="117"/>
  <c r="K44" i="117" s="1"/>
  <c r="J37" i="117"/>
  <c r="I37" i="117"/>
  <c r="I44" i="117" s="1"/>
  <c r="H37" i="117"/>
  <c r="H44" i="117" s="1"/>
  <c r="G37" i="117"/>
  <c r="G44" i="117" s="1"/>
  <c r="F37" i="117"/>
  <c r="F44" i="117" s="1"/>
  <c r="E37" i="117"/>
  <c r="D37" i="117"/>
  <c r="D44" i="117" s="1"/>
  <c r="C37" i="117"/>
  <c r="C44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AA45" i="117" s="1"/>
  <c r="Y13" i="117"/>
  <c r="Y26" i="117" s="1"/>
  <c r="Y45" i="117" s="1"/>
  <c r="X13" i="117"/>
  <c r="X26" i="117" s="1"/>
  <c r="W13" i="117"/>
  <c r="W26" i="117" s="1"/>
  <c r="W45" i="117" s="1"/>
  <c r="V13" i="117"/>
  <c r="V26" i="117" s="1"/>
  <c r="U13" i="117"/>
  <c r="U26" i="117" s="1"/>
  <c r="T13" i="117"/>
  <c r="T26" i="117" s="1"/>
  <c r="S13" i="117"/>
  <c r="S26" i="117" s="1"/>
  <c r="S45" i="117" s="1"/>
  <c r="R13" i="117"/>
  <c r="Q13" i="117"/>
  <c r="Q26" i="117" s="1"/>
  <c r="P13" i="117"/>
  <c r="P26" i="117" s="1"/>
  <c r="O13" i="117"/>
  <c r="O26" i="117" s="1"/>
  <c r="N13" i="117"/>
  <c r="N26" i="117" s="1"/>
  <c r="M13" i="117"/>
  <c r="M26" i="117" s="1"/>
  <c r="L13" i="117"/>
  <c r="L26" i="117" s="1"/>
  <c r="K13" i="117"/>
  <c r="K26" i="117" s="1"/>
  <c r="K45" i="117" s="1"/>
  <c r="J13" i="117"/>
  <c r="J26" i="117" s="1"/>
  <c r="I13" i="117"/>
  <c r="I26" i="117" s="1"/>
  <c r="H13" i="117"/>
  <c r="H26" i="117" s="1"/>
  <c r="G13" i="117"/>
  <c r="G26" i="117" s="1"/>
  <c r="F13" i="117"/>
  <c r="F26" i="117" s="1"/>
  <c r="E13" i="117"/>
  <c r="E26" i="117" s="1"/>
  <c r="D13" i="117"/>
  <c r="D26" i="117" s="1"/>
  <c r="C13" i="117"/>
  <c r="C26" i="117" s="1"/>
  <c r="C45" i="117" s="1"/>
  <c r="AA50" i="118"/>
  <c r="Y50" i="118"/>
  <c r="Z50" i="118" s="1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W44" i="118"/>
  <c r="W45" i="118" s="1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W37" i="118"/>
  <c r="V37" i="118"/>
  <c r="V44" i="118" s="1"/>
  <c r="U37" i="118"/>
  <c r="T37" i="118"/>
  <c r="S37" i="118"/>
  <c r="S44" i="118" s="1"/>
  <c r="R37" i="118"/>
  <c r="R44" i="118" s="1"/>
  <c r="Q37" i="118"/>
  <c r="Q44" i="118" s="1"/>
  <c r="P37" i="118"/>
  <c r="P44" i="118" s="1"/>
  <c r="O37" i="118"/>
  <c r="N37" i="118"/>
  <c r="N44" i="118" s="1"/>
  <c r="M37" i="118"/>
  <c r="L37" i="118"/>
  <c r="K37" i="118"/>
  <c r="K44" i="118" s="1"/>
  <c r="J37" i="118"/>
  <c r="J44" i="118" s="1"/>
  <c r="I37" i="118"/>
  <c r="I44" i="118" s="1"/>
  <c r="H37" i="118"/>
  <c r="H44" i="118" s="1"/>
  <c r="G37" i="118"/>
  <c r="F37" i="118"/>
  <c r="F44" i="118" s="1"/>
  <c r="E37" i="118"/>
  <c r="D37" i="118"/>
  <c r="D44" i="118" s="1"/>
  <c r="C37" i="118"/>
  <c r="C44" i="118" s="1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Y26" i="118" s="1"/>
  <c r="X13" i="118"/>
  <c r="X26" i="118" s="1"/>
  <c r="W13" i="118"/>
  <c r="W26" i="118" s="1"/>
  <c r="V13" i="118"/>
  <c r="V26" i="118" s="1"/>
  <c r="U13" i="118"/>
  <c r="U26" i="118" s="1"/>
  <c r="T13" i="118"/>
  <c r="T26" i="118" s="1"/>
  <c r="S13" i="118"/>
  <c r="S26" i="118" s="1"/>
  <c r="S45" i="118" s="1"/>
  <c r="R13" i="118"/>
  <c r="Q13" i="118"/>
  <c r="Q26" i="118" s="1"/>
  <c r="P13" i="118"/>
  <c r="P26" i="118" s="1"/>
  <c r="O13" i="118"/>
  <c r="O26" i="118" s="1"/>
  <c r="N13" i="118"/>
  <c r="N26" i="118" s="1"/>
  <c r="M13" i="118"/>
  <c r="M26" i="118" s="1"/>
  <c r="L13" i="118"/>
  <c r="L26" i="118" s="1"/>
  <c r="K13" i="118"/>
  <c r="K26" i="118" s="1"/>
  <c r="K45" i="118" s="1"/>
  <c r="J13" i="118"/>
  <c r="I13" i="118"/>
  <c r="I26" i="118" s="1"/>
  <c r="H13" i="118"/>
  <c r="H26" i="118" s="1"/>
  <c r="G13" i="118"/>
  <c r="G26" i="118" s="1"/>
  <c r="F13" i="118"/>
  <c r="F26" i="118" s="1"/>
  <c r="F45" i="118" s="1"/>
  <c r="E13" i="118"/>
  <c r="E26" i="118" s="1"/>
  <c r="D13" i="118"/>
  <c r="D26" i="118" s="1"/>
  <c r="C13" i="118"/>
  <c r="C26" i="118" s="1"/>
  <c r="C45" i="118" s="1"/>
  <c r="AA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E45" i="119"/>
  <c r="C45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W37" i="119"/>
  <c r="W44" i="119" s="1"/>
  <c r="V37" i="119"/>
  <c r="V44" i="119" s="1"/>
  <c r="U37" i="119"/>
  <c r="U44" i="119" s="1"/>
  <c r="T37" i="119"/>
  <c r="T44" i="119" s="1"/>
  <c r="S37" i="119"/>
  <c r="S44" i="119" s="1"/>
  <c r="R37" i="119"/>
  <c r="Q37" i="119"/>
  <c r="Q44" i="119" s="1"/>
  <c r="P37" i="119"/>
  <c r="P44" i="119" s="1"/>
  <c r="O37" i="119"/>
  <c r="N37" i="119"/>
  <c r="N44" i="119" s="1"/>
  <c r="M37" i="119"/>
  <c r="M44" i="119" s="1"/>
  <c r="L37" i="119"/>
  <c r="L44" i="119" s="1"/>
  <c r="K37" i="119"/>
  <c r="K44" i="119" s="1"/>
  <c r="J37" i="119"/>
  <c r="I37" i="119"/>
  <c r="I44" i="119" s="1"/>
  <c r="H37" i="119"/>
  <c r="H44" i="119" s="1"/>
  <c r="G37" i="119"/>
  <c r="G44" i="119" s="1"/>
  <c r="F37" i="119"/>
  <c r="F44" i="119" s="1"/>
  <c r="E37" i="119"/>
  <c r="E44" i="119" s="1"/>
  <c r="D37" i="119"/>
  <c r="D44" i="119" s="1"/>
  <c r="C37" i="119"/>
  <c r="C44" i="119" s="1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Y13" i="119"/>
  <c r="Y26" i="119" s="1"/>
  <c r="X13" i="119"/>
  <c r="X26" i="119" s="1"/>
  <c r="W13" i="119"/>
  <c r="W26" i="119" s="1"/>
  <c r="V13" i="119"/>
  <c r="V26" i="119" s="1"/>
  <c r="V45" i="119" s="1"/>
  <c r="U13" i="119"/>
  <c r="U26" i="119" s="1"/>
  <c r="U45" i="119" s="1"/>
  <c r="T13" i="119"/>
  <c r="T26" i="119" s="1"/>
  <c r="S13" i="119"/>
  <c r="S26" i="119" s="1"/>
  <c r="S45" i="119" s="1"/>
  <c r="R13" i="119"/>
  <c r="R26" i="119" s="1"/>
  <c r="Q13" i="119"/>
  <c r="Q26" i="119" s="1"/>
  <c r="Q45" i="119" s="1"/>
  <c r="P13" i="119"/>
  <c r="P26" i="119" s="1"/>
  <c r="O13" i="119"/>
  <c r="O26" i="119" s="1"/>
  <c r="N13" i="119"/>
  <c r="N26" i="119" s="1"/>
  <c r="M13" i="119"/>
  <c r="M26" i="119" s="1"/>
  <c r="M45" i="119" s="1"/>
  <c r="L13" i="119"/>
  <c r="L26" i="119" s="1"/>
  <c r="K13" i="119"/>
  <c r="K26" i="119" s="1"/>
  <c r="K45" i="119" s="1"/>
  <c r="J13" i="119"/>
  <c r="J26" i="119" s="1"/>
  <c r="I13" i="119"/>
  <c r="I26" i="119" s="1"/>
  <c r="H13" i="119"/>
  <c r="H26" i="119" s="1"/>
  <c r="G13" i="119"/>
  <c r="G26" i="119" s="1"/>
  <c r="F13" i="119"/>
  <c r="F26" i="119" s="1"/>
  <c r="F45" i="119" s="1"/>
  <c r="E13" i="119"/>
  <c r="E26" i="119" s="1"/>
  <c r="D13" i="119"/>
  <c r="D26" i="119" s="1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W37" i="120"/>
  <c r="V37" i="120"/>
  <c r="V44" i="120" s="1"/>
  <c r="U37" i="120"/>
  <c r="T37" i="120"/>
  <c r="T44" i="120" s="1"/>
  <c r="S37" i="120"/>
  <c r="S44" i="120" s="1"/>
  <c r="R37" i="120"/>
  <c r="R44" i="120" s="1"/>
  <c r="Q37" i="120"/>
  <c r="Q44" i="120" s="1"/>
  <c r="P37" i="120"/>
  <c r="P44" i="120" s="1"/>
  <c r="O37" i="120"/>
  <c r="N37" i="120"/>
  <c r="N44" i="120" s="1"/>
  <c r="M37" i="120"/>
  <c r="L37" i="120"/>
  <c r="L44" i="120" s="1"/>
  <c r="K37" i="120"/>
  <c r="K44" i="120" s="1"/>
  <c r="J37" i="120"/>
  <c r="J44" i="120" s="1"/>
  <c r="I37" i="120"/>
  <c r="I44" i="120" s="1"/>
  <c r="H37" i="120"/>
  <c r="H44" i="120" s="1"/>
  <c r="G37" i="120"/>
  <c r="F37" i="120"/>
  <c r="F44" i="120" s="1"/>
  <c r="E37" i="120"/>
  <c r="D37" i="120"/>
  <c r="D44" i="120" s="1"/>
  <c r="C37" i="120"/>
  <c r="C44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Y13" i="120"/>
  <c r="Y26" i="120" s="1"/>
  <c r="X13" i="120"/>
  <c r="X26" i="120" s="1"/>
  <c r="W13" i="120"/>
  <c r="W26" i="120" s="1"/>
  <c r="V13" i="120"/>
  <c r="V26" i="120" s="1"/>
  <c r="U13" i="120"/>
  <c r="U26" i="120" s="1"/>
  <c r="T13" i="120"/>
  <c r="T26" i="120" s="1"/>
  <c r="S13" i="120"/>
  <c r="S26" i="120" s="1"/>
  <c r="S45" i="120" s="1"/>
  <c r="R13" i="120"/>
  <c r="Q13" i="120"/>
  <c r="Q26" i="120" s="1"/>
  <c r="P13" i="120"/>
  <c r="P26" i="120" s="1"/>
  <c r="O13" i="120"/>
  <c r="O26" i="120" s="1"/>
  <c r="N13" i="120"/>
  <c r="N26" i="120" s="1"/>
  <c r="M13" i="120"/>
  <c r="M26" i="120" s="1"/>
  <c r="L13" i="120"/>
  <c r="L26" i="120" s="1"/>
  <c r="K13" i="120"/>
  <c r="K26" i="120" s="1"/>
  <c r="K45" i="120" s="1"/>
  <c r="J13" i="120"/>
  <c r="J26" i="120" s="1"/>
  <c r="J45" i="120" s="1"/>
  <c r="I13" i="120"/>
  <c r="I26" i="120" s="1"/>
  <c r="H13" i="120"/>
  <c r="H26" i="120" s="1"/>
  <c r="G13" i="120"/>
  <c r="G26" i="120" s="1"/>
  <c r="F13" i="120"/>
  <c r="F26" i="120" s="1"/>
  <c r="E13" i="120"/>
  <c r="E26" i="120" s="1"/>
  <c r="D13" i="120"/>
  <c r="D26" i="120" s="1"/>
  <c r="C13" i="120"/>
  <c r="C26" i="120" s="1"/>
  <c r="C45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Z43" i="121"/>
  <c r="Y43" i="121"/>
  <c r="X43" i="12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Y37" i="121"/>
  <c r="Y44" i="121" s="1"/>
  <c r="X37" i="121"/>
  <c r="X44" i="121" s="1"/>
  <c r="W37" i="121"/>
  <c r="W44" i="121" s="1"/>
  <c r="V37" i="121"/>
  <c r="V44" i="121" s="1"/>
  <c r="U37" i="121"/>
  <c r="T37" i="121"/>
  <c r="T44" i="121" s="1"/>
  <c r="S37" i="121"/>
  <c r="S44" i="121" s="1"/>
  <c r="R37" i="121"/>
  <c r="Q37" i="121"/>
  <c r="Q44" i="121" s="1"/>
  <c r="P37" i="121"/>
  <c r="O37" i="121"/>
  <c r="N37" i="121"/>
  <c r="N44" i="121" s="1"/>
  <c r="M37" i="121"/>
  <c r="L37" i="121"/>
  <c r="L44" i="121" s="1"/>
  <c r="K37" i="121"/>
  <c r="K44" i="121" s="1"/>
  <c r="J37" i="121"/>
  <c r="J44" i="121" s="1"/>
  <c r="I37" i="121"/>
  <c r="I44" i="121" s="1"/>
  <c r="H37" i="121"/>
  <c r="H44" i="121" s="1"/>
  <c r="G37" i="121"/>
  <c r="F37" i="121"/>
  <c r="F44" i="121" s="1"/>
  <c r="E37" i="121"/>
  <c r="D37" i="121"/>
  <c r="D44" i="121" s="1"/>
  <c r="C37" i="121"/>
  <c r="C44" i="121" s="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Y13" i="121"/>
  <c r="Y26" i="121" s="1"/>
  <c r="X13" i="121"/>
  <c r="X26" i="121" s="1"/>
  <c r="W13" i="121"/>
  <c r="W26" i="121" s="1"/>
  <c r="V13" i="121"/>
  <c r="V26" i="121" s="1"/>
  <c r="U13" i="121"/>
  <c r="U26" i="121" s="1"/>
  <c r="T13" i="121"/>
  <c r="T26" i="121" s="1"/>
  <c r="S13" i="121"/>
  <c r="S26" i="121" s="1"/>
  <c r="R13" i="121"/>
  <c r="Q13" i="121"/>
  <c r="Q26" i="121" s="1"/>
  <c r="Q45" i="121" s="1"/>
  <c r="P13" i="121"/>
  <c r="P26" i="121" s="1"/>
  <c r="O13" i="121"/>
  <c r="O26" i="121" s="1"/>
  <c r="N13" i="121"/>
  <c r="N26" i="121" s="1"/>
  <c r="N45" i="121" s="1"/>
  <c r="M13" i="121"/>
  <c r="M26" i="121" s="1"/>
  <c r="L13" i="121"/>
  <c r="L26" i="121" s="1"/>
  <c r="K13" i="121"/>
  <c r="K26" i="121" s="1"/>
  <c r="J13" i="121"/>
  <c r="I13" i="121"/>
  <c r="I26" i="121" s="1"/>
  <c r="H13" i="121"/>
  <c r="H26" i="121" s="1"/>
  <c r="G13" i="121"/>
  <c r="G26" i="121" s="1"/>
  <c r="F13" i="121"/>
  <c r="F26" i="121" s="1"/>
  <c r="E13" i="121"/>
  <c r="E26" i="121" s="1"/>
  <c r="D13" i="121"/>
  <c r="D26" i="121" s="1"/>
  <c r="C13" i="121"/>
  <c r="C26" i="121" s="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X44" i="122" s="1"/>
  <c r="Z44" i="122" s="1"/>
  <c r="W37" i="122"/>
  <c r="V37" i="122"/>
  <c r="V44" i="122" s="1"/>
  <c r="U37" i="122"/>
  <c r="U44" i="122" s="1"/>
  <c r="T37" i="122"/>
  <c r="T44" i="122" s="1"/>
  <c r="S37" i="122"/>
  <c r="S44" i="122" s="1"/>
  <c r="R37" i="122"/>
  <c r="Q37" i="122"/>
  <c r="Q44" i="122" s="1"/>
  <c r="P37" i="122"/>
  <c r="P44" i="122" s="1"/>
  <c r="O37" i="122"/>
  <c r="N37" i="122"/>
  <c r="N44" i="122" s="1"/>
  <c r="M37" i="122"/>
  <c r="M44" i="122" s="1"/>
  <c r="L37" i="122"/>
  <c r="L44" i="122" s="1"/>
  <c r="K37" i="122"/>
  <c r="K44" i="122" s="1"/>
  <c r="J37" i="122"/>
  <c r="I37" i="122"/>
  <c r="I44" i="122" s="1"/>
  <c r="H37" i="122"/>
  <c r="H44" i="122" s="1"/>
  <c r="G37" i="122"/>
  <c r="F37" i="122"/>
  <c r="F44" i="122" s="1"/>
  <c r="E37" i="122"/>
  <c r="E44" i="122" s="1"/>
  <c r="D37" i="122"/>
  <c r="D44" i="122" s="1"/>
  <c r="C37" i="122"/>
  <c r="C44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Y13" i="122"/>
  <c r="Y26" i="122" s="1"/>
  <c r="X13" i="122"/>
  <c r="X26" i="122" s="1"/>
  <c r="W13" i="122"/>
  <c r="W26" i="122" s="1"/>
  <c r="V13" i="122"/>
  <c r="V26" i="122" s="1"/>
  <c r="U13" i="122"/>
  <c r="U26" i="122" s="1"/>
  <c r="T13" i="122"/>
  <c r="T26" i="122" s="1"/>
  <c r="S13" i="122"/>
  <c r="S26" i="122" s="1"/>
  <c r="S45" i="122" s="1"/>
  <c r="R13" i="122"/>
  <c r="R26" i="122" s="1"/>
  <c r="Q13" i="122"/>
  <c r="Q26" i="122" s="1"/>
  <c r="P13" i="122"/>
  <c r="P26" i="122" s="1"/>
  <c r="O13" i="122"/>
  <c r="O26" i="122" s="1"/>
  <c r="N13" i="122"/>
  <c r="N26" i="122" s="1"/>
  <c r="M13" i="122"/>
  <c r="M26" i="122" s="1"/>
  <c r="L13" i="122"/>
  <c r="L26" i="122" s="1"/>
  <c r="K13" i="122"/>
  <c r="K26" i="122" s="1"/>
  <c r="K45" i="122" s="1"/>
  <c r="J13" i="122"/>
  <c r="J26" i="122" s="1"/>
  <c r="I13" i="122"/>
  <c r="I26" i="122" s="1"/>
  <c r="I45" i="122" s="1"/>
  <c r="H13" i="122"/>
  <c r="H26" i="122" s="1"/>
  <c r="G13" i="122"/>
  <c r="G26" i="122" s="1"/>
  <c r="F13" i="122"/>
  <c r="F26" i="122" s="1"/>
  <c r="E13" i="122"/>
  <c r="E26" i="122" s="1"/>
  <c r="E45" i="122" s="1"/>
  <c r="D13" i="122"/>
  <c r="D26" i="122" s="1"/>
  <c r="C13" i="122"/>
  <c r="C26" i="122" s="1"/>
  <c r="C45" i="122" s="1"/>
  <c r="AA50" i="123"/>
  <c r="Y50" i="123"/>
  <c r="Z50" i="123" s="1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W37" i="123"/>
  <c r="W44" i="123" s="1"/>
  <c r="V37" i="123"/>
  <c r="V44" i="123" s="1"/>
  <c r="U37" i="123"/>
  <c r="T37" i="123"/>
  <c r="T44" i="123" s="1"/>
  <c r="S37" i="123"/>
  <c r="S44" i="123" s="1"/>
  <c r="R37" i="123"/>
  <c r="Q37" i="123"/>
  <c r="Q44" i="123" s="1"/>
  <c r="P37" i="123"/>
  <c r="P44" i="123" s="1"/>
  <c r="O37" i="123"/>
  <c r="N37" i="123"/>
  <c r="N44" i="123" s="1"/>
  <c r="M37" i="123"/>
  <c r="L37" i="123"/>
  <c r="L44" i="123" s="1"/>
  <c r="K37" i="123"/>
  <c r="K44" i="123" s="1"/>
  <c r="J37" i="123"/>
  <c r="I37" i="123"/>
  <c r="I44" i="123" s="1"/>
  <c r="H37" i="123"/>
  <c r="H44" i="123" s="1"/>
  <c r="G37" i="123"/>
  <c r="F37" i="123"/>
  <c r="F44" i="123" s="1"/>
  <c r="E37" i="123"/>
  <c r="D37" i="123"/>
  <c r="D44" i="123" s="1"/>
  <c r="C37" i="123"/>
  <c r="C44" i="123" s="1"/>
  <c r="K26" i="123"/>
  <c r="K45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Y26" i="123" s="1"/>
  <c r="X13" i="123"/>
  <c r="X26" i="123" s="1"/>
  <c r="W13" i="123"/>
  <c r="W26" i="123" s="1"/>
  <c r="V13" i="123"/>
  <c r="V26" i="123" s="1"/>
  <c r="U13" i="123"/>
  <c r="U26" i="123" s="1"/>
  <c r="T13" i="123"/>
  <c r="T26" i="123" s="1"/>
  <c r="S13" i="123"/>
  <c r="S26" i="123" s="1"/>
  <c r="R13" i="123"/>
  <c r="Q13" i="123"/>
  <c r="Q26" i="123" s="1"/>
  <c r="P13" i="123"/>
  <c r="P26" i="123" s="1"/>
  <c r="P45" i="123" s="1"/>
  <c r="O13" i="123"/>
  <c r="O26" i="123" s="1"/>
  <c r="N13" i="123"/>
  <c r="N26" i="123" s="1"/>
  <c r="M13" i="123"/>
  <c r="M26" i="123" s="1"/>
  <c r="L13" i="123"/>
  <c r="L26" i="123" s="1"/>
  <c r="K13" i="123"/>
  <c r="J13" i="123"/>
  <c r="I13" i="123"/>
  <c r="I26" i="123" s="1"/>
  <c r="H13" i="123"/>
  <c r="H26" i="123" s="1"/>
  <c r="G13" i="123"/>
  <c r="G26" i="123" s="1"/>
  <c r="F13" i="123"/>
  <c r="F26" i="123" s="1"/>
  <c r="E13" i="123"/>
  <c r="E26" i="123" s="1"/>
  <c r="D13" i="123"/>
  <c r="D26" i="123" s="1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Z43" i="124"/>
  <c r="Y43" i="124"/>
  <c r="X43" i="124"/>
  <c r="W43" i="124"/>
  <c r="V43" i="124"/>
  <c r="U43" i="124"/>
  <c r="T43" i="124"/>
  <c r="S43" i="124"/>
  <c r="R43" i="124"/>
  <c r="Q43" i="124"/>
  <c r="Q44" i="124" s="1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Z37" i="124"/>
  <c r="Y37" i="124"/>
  <c r="X37" i="124"/>
  <c r="X44" i="124" s="1"/>
  <c r="W37" i="124"/>
  <c r="W44" i="124" s="1"/>
  <c r="V37" i="124"/>
  <c r="V44" i="124" s="1"/>
  <c r="U37" i="124"/>
  <c r="T37" i="124"/>
  <c r="T44" i="124" s="1"/>
  <c r="S37" i="124"/>
  <c r="S44" i="124" s="1"/>
  <c r="R37" i="124"/>
  <c r="Q37" i="124"/>
  <c r="P37" i="124"/>
  <c r="O37" i="124"/>
  <c r="O44" i="124" s="1"/>
  <c r="N37" i="124"/>
  <c r="N44" i="124" s="1"/>
  <c r="M37" i="124"/>
  <c r="L37" i="124"/>
  <c r="L44" i="124" s="1"/>
  <c r="K37" i="124"/>
  <c r="K44" i="124" s="1"/>
  <c r="J37" i="124"/>
  <c r="I37" i="124"/>
  <c r="H37" i="124"/>
  <c r="G37" i="124"/>
  <c r="F37" i="124"/>
  <c r="F44" i="124" s="1"/>
  <c r="E37" i="124"/>
  <c r="D37" i="124"/>
  <c r="D44" i="124" s="1"/>
  <c r="C37" i="124"/>
  <c r="C44" i="124" s="1"/>
  <c r="W26" i="124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Y13" i="124"/>
  <c r="Y26" i="124" s="1"/>
  <c r="X13" i="124"/>
  <c r="X26" i="124" s="1"/>
  <c r="W13" i="124"/>
  <c r="V13" i="124"/>
  <c r="V26" i="124" s="1"/>
  <c r="V45" i="124" s="1"/>
  <c r="U13" i="124"/>
  <c r="U26" i="124" s="1"/>
  <c r="T13" i="124"/>
  <c r="T26" i="124" s="1"/>
  <c r="S13" i="124"/>
  <c r="S26" i="124" s="1"/>
  <c r="R13" i="124"/>
  <c r="R26" i="124" s="1"/>
  <c r="Q13" i="124"/>
  <c r="Q26" i="124" s="1"/>
  <c r="P13" i="124"/>
  <c r="P26" i="124" s="1"/>
  <c r="O13" i="124"/>
  <c r="O26" i="124" s="1"/>
  <c r="N13" i="124"/>
  <c r="N26" i="124" s="1"/>
  <c r="N45" i="124" s="1"/>
  <c r="M13" i="124"/>
  <c r="M26" i="124" s="1"/>
  <c r="L13" i="124"/>
  <c r="L26" i="124" s="1"/>
  <c r="K13" i="124"/>
  <c r="K26" i="124" s="1"/>
  <c r="J13" i="124"/>
  <c r="I13" i="124"/>
  <c r="I26" i="124" s="1"/>
  <c r="H13" i="124"/>
  <c r="H26" i="124" s="1"/>
  <c r="G13" i="124"/>
  <c r="G26" i="124" s="1"/>
  <c r="F13" i="124"/>
  <c r="F26" i="124" s="1"/>
  <c r="E13" i="124"/>
  <c r="E26" i="124" s="1"/>
  <c r="D13" i="124"/>
  <c r="D26" i="124" s="1"/>
  <c r="C13" i="124"/>
  <c r="C26" i="124" s="1"/>
  <c r="AA50" i="125"/>
  <c r="Y50" i="125"/>
  <c r="Z50" i="125" s="1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Z44" i="125" s="1"/>
  <c r="W37" i="125"/>
  <c r="W44" i="125" s="1"/>
  <c r="V37" i="125"/>
  <c r="V44" i="125" s="1"/>
  <c r="U37" i="125"/>
  <c r="T37" i="125"/>
  <c r="T44" i="125" s="1"/>
  <c r="S37" i="125"/>
  <c r="S44" i="125" s="1"/>
  <c r="R37" i="125"/>
  <c r="Q37" i="125"/>
  <c r="Q44" i="125" s="1"/>
  <c r="P37" i="125"/>
  <c r="P44" i="125" s="1"/>
  <c r="O37" i="125"/>
  <c r="O44" i="125" s="1"/>
  <c r="N37" i="125"/>
  <c r="N44" i="125" s="1"/>
  <c r="M37" i="125"/>
  <c r="L37" i="125"/>
  <c r="L44" i="125" s="1"/>
  <c r="K37" i="125"/>
  <c r="K44" i="125" s="1"/>
  <c r="J37" i="125"/>
  <c r="I37" i="125"/>
  <c r="I44" i="125" s="1"/>
  <c r="H37" i="125"/>
  <c r="H44" i="125" s="1"/>
  <c r="G37" i="125"/>
  <c r="G44" i="125" s="1"/>
  <c r="F37" i="125"/>
  <c r="F44" i="125" s="1"/>
  <c r="E37" i="125"/>
  <c r="D37" i="125"/>
  <c r="D44" i="125" s="1"/>
  <c r="C37" i="125"/>
  <c r="C44" i="125" s="1"/>
  <c r="AA25" i="125"/>
  <c r="Y25" i="125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AA45" i="125" s="1"/>
  <c r="Y13" i="125"/>
  <c r="Y26" i="125" s="1"/>
  <c r="Y45" i="125" s="1"/>
  <c r="X13" i="125"/>
  <c r="X26" i="125" s="1"/>
  <c r="W13" i="125"/>
  <c r="W26" i="125" s="1"/>
  <c r="V13" i="125"/>
  <c r="V26" i="125" s="1"/>
  <c r="U13" i="125"/>
  <c r="U26" i="125" s="1"/>
  <c r="T13" i="125"/>
  <c r="T26" i="125" s="1"/>
  <c r="S13" i="125"/>
  <c r="S26" i="125" s="1"/>
  <c r="S45" i="125" s="1"/>
  <c r="R13" i="125"/>
  <c r="Q13" i="125"/>
  <c r="Q26" i="125" s="1"/>
  <c r="P13" i="125"/>
  <c r="P26" i="125" s="1"/>
  <c r="O13" i="125"/>
  <c r="O26" i="125" s="1"/>
  <c r="N13" i="125"/>
  <c r="N26" i="125" s="1"/>
  <c r="M13" i="125"/>
  <c r="M26" i="125" s="1"/>
  <c r="L13" i="125"/>
  <c r="L26" i="125" s="1"/>
  <c r="K13" i="125"/>
  <c r="K26" i="125" s="1"/>
  <c r="K45" i="125" s="1"/>
  <c r="J13" i="125"/>
  <c r="J26" i="125" s="1"/>
  <c r="I13" i="125"/>
  <c r="I26" i="125" s="1"/>
  <c r="I45" i="125" s="1"/>
  <c r="H13" i="125"/>
  <c r="H26" i="125" s="1"/>
  <c r="G13" i="125"/>
  <c r="G26" i="125" s="1"/>
  <c r="F13" i="125"/>
  <c r="F26" i="125" s="1"/>
  <c r="E13" i="125"/>
  <c r="E26" i="125" s="1"/>
  <c r="D13" i="125"/>
  <c r="D26" i="125" s="1"/>
  <c r="C13" i="125"/>
  <c r="C26" i="125" s="1"/>
  <c r="C45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X44" i="126" s="1"/>
  <c r="Z44" i="126" s="1"/>
  <c r="W37" i="126"/>
  <c r="W44" i="126" s="1"/>
  <c r="V37" i="126"/>
  <c r="V44" i="126" s="1"/>
  <c r="U37" i="126"/>
  <c r="T37" i="126"/>
  <c r="T44" i="126" s="1"/>
  <c r="S37" i="126"/>
  <c r="S44" i="126" s="1"/>
  <c r="R37" i="126"/>
  <c r="R44" i="126" s="1"/>
  <c r="Q37" i="126"/>
  <c r="Q44" i="126" s="1"/>
  <c r="P37" i="126"/>
  <c r="P44" i="126" s="1"/>
  <c r="O37" i="126"/>
  <c r="N37" i="126"/>
  <c r="N44" i="126" s="1"/>
  <c r="M37" i="126"/>
  <c r="L37" i="126"/>
  <c r="L44" i="126" s="1"/>
  <c r="K37" i="126"/>
  <c r="K44" i="126" s="1"/>
  <c r="J37" i="126"/>
  <c r="J44" i="126" s="1"/>
  <c r="I37" i="126"/>
  <c r="I44" i="126" s="1"/>
  <c r="H37" i="126"/>
  <c r="H44" i="126" s="1"/>
  <c r="G37" i="126"/>
  <c r="F37" i="126"/>
  <c r="F44" i="126" s="1"/>
  <c r="E37" i="126"/>
  <c r="D37" i="126"/>
  <c r="D44" i="126" s="1"/>
  <c r="C37" i="126"/>
  <c r="C44" i="126" s="1"/>
  <c r="AA25" i="126"/>
  <c r="Y25" i="126"/>
  <c r="Z25" i="126" s="1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AA45" i="126" s="1"/>
  <c r="Y13" i="126"/>
  <c r="Y26" i="126" s="1"/>
  <c r="Y45" i="126" s="1"/>
  <c r="X13" i="126"/>
  <c r="X26" i="126" s="1"/>
  <c r="W13" i="126"/>
  <c r="W26" i="126" s="1"/>
  <c r="V13" i="126"/>
  <c r="V26" i="126" s="1"/>
  <c r="U13" i="126"/>
  <c r="U26" i="126" s="1"/>
  <c r="T13" i="126"/>
  <c r="T26" i="126" s="1"/>
  <c r="S13" i="126"/>
  <c r="S26" i="126" s="1"/>
  <c r="S45" i="126" s="1"/>
  <c r="R13" i="126"/>
  <c r="Q13" i="126"/>
  <c r="Q26" i="126" s="1"/>
  <c r="Q45" i="126" s="1"/>
  <c r="P13" i="126"/>
  <c r="P26" i="126" s="1"/>
  <c r="O13" i="126"/>
  <c r="O26" i="126" s="1"/>
  <c r="N13" i="126"/>
  <c r="N26" i="126" s="1"/>
  <c r="M13" i="126"/>
  <c r="M26" i="126" s="1"/>
  <c r="L13" i="126"/>
  <c r="L26" i="126" s="1"/>
  <c r="K13" i="126"/>
  <c r="K26" i="126" s="1"/>
  <c r="K45" i="126" s="1"/>
  <c r="J13" i="126"/>
  <c r="I13" i="126"/>
  <c r="I26" i="126" s="1"/>
  <c r="H13" i="126"/>
  <c r="H26" i="126" s="1"/>
  <c r="G13" i="126"/>
  <c r="G26" i="126" s="1"/>
  <c r="F13" i="126"/>
  <c r="F26" i="126" s="1"/>
  <c r="E13" i="126"/>
  <c r="E26" i="126" s="1"/>
  <c r="D13" i="126"/>
  <c r="D26" i="126" s="1"/>
  <c r="C13" i="126"/>
  <c r="C26" i="126" s="1"/>
  <c r="C45" i="126" s="1"/>
  <c r="AA50" i="127"/>
  <c r="Z50" i="127"/>
  <c r="Y50" i="127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P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X37" i="127"/>
  <c r="Z37" i="127" s="1"/>
  <c r="W37" i="127"/>
  <c r="V37" i="127"/>
  <c r="V44" i="127" s="1"/>
  <c r="U37" i="127"/>
  <c r="U44" i="127" s="1"/>
  <c r="T37" i="127"/>
  <c r="S37" i="127"/>
  <c r="R37" i="127"/>
  <c r="Q37" i="127"/>
  <c r="P37" i="127"/>
  <c r="O37" i="127"/>
  <c r="O44" i="127" s="1"/>
  <c r="N37" i="127"/>
  <c r="N44" i="127" s="1"/>
  <c r="M37" i="127"/>
  <c r="M44" i="127" s="1"/>
  <c r="L37" i="127"/>
  <c r="K37" i="127"/>
  <c r="J37" i="127"/>
  <c r="I37" i="127"/>
  <c r="H37" i="127"/>
  <c r="G37" i="127"/>
  <c r="G44" i="127" s="1"/>
  <c r="F37" i="127"/>
  <c r="F44" i="127" s="1"/>
  <c r="E37" i="127"/>
  <c r="E44" i="127" s="1"/>
  <c r="D37" i="127"/>
  <c r="C37" i="127"/>
  <c r="G26" i="127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Y13" i="127"/>
  <c r="Y26" i="127" s="1"/>
  <c r="X13" i="127"/>
  <c r="X26" i="127" s="1"/>
  <c r="W13" i="127"/>
  <c r="W26" i="127" s="1"/>
  <c r="V13" i="127"/>
  <c r="V26" i="127" s="1"/>
  <c r="U13" i="127"/>
  <c r="U26" i="127" s="1"/>
  <c r="T13" i="127"/>
  <c r="T26" i="127" s="1"/>
  <c r="S13" i="127"/>
  <c r="S26" i="127" s="1"/>
  <c r="R13" i="127"/>
  <c r="R26" i="127" s="1"/>
  <c r="Q13" i="127"/>
  <c r="Q26" i="127" s="1"/>
  <c r="P13" i="127"/>
  <c r="P26" i="127" s="1"/>
  <c r="P45" i="127" s="1"/>
  <c r="O13" i="127"/>
  <c r="O26" i="127" s="1"/>
  <c r="O45" i="127" s="1"/>
  <c r="N13" i="127"/>
  <c r="N26" i="127" s="1"/>
  <c r="M13" i="127"/>
  <c r="M26" i="127" s="1"/>
  <c r="L13" i="127"/>
  <c r="L26" i="127" s="1"/>
  <c r="K13" i="127"/>
  <c r="K26" i="127" s="1"/>
  <c r="J13" i="127"/>
  <c r="J26" i="127" s="1"/>
  <c r="I13" i="127"/>
  <c r="I26" i="127" s="1"/>
  <c r="H13" i="127"/>
  <c r="H26" i="127" s="1"/>
  <c r="G13" i="127"/>
  <c r="F13" i="127"/>
  <c r="F26" i="127" s="1"/>
  <c r="E13" i="127"/>
  <c r="E26" i="127" s="1"/>
  <c r="D13" i="127"/>
  <c r="D26" i="127" s="1"/>
  <c r="C13" i="127"/>
  <c r="C26" i="127" s="1"/>
  <c r="AA50" i="128"/>
  <c r="Z50" i="128"/>
  <c r="Y50" i="128"/>
  <c r="X50" i="128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V45" i="128"/>
  <c r="Y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Y37" i="128"/>
  <c r="X37" i="128"/>
  <c r="X44" i="128" s="1"/>
  <c r="W37" i="128"/>
  <c r="W44" i="128" s="1"/>
  <c r="V37" i="128"/>
  <c r="V44" i="128" s="1"/>
  <c r="U37" i="128"/>
  <c r="U44" i="128" s="1"/>
  <c r="T37" i="128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N44" i="128" s="1"/>
  <c r="M37" i="128"/>
  <c r="M44" i="128" s="1"/>
  <c r="L37" i="128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F44" i="128" s="1"/>
  <c r="E37" i="128"/>
  <c r="E44" i="128" s="1"/>
  <c r="D37" i="128"/>
  <c r="C37" i="128"/>
  <c r="C44" i="128" s="1"/>
  <c r="E26" i="128"/>
  <c r="E45" i="128" s="1"/>
  <c r="AA25" i="128"/>
  <c r="Y25" i="128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X13" i="128"/>
  <c r="W13" i="128"/>
  <c r="V13" i="128"/>
  <c r="V26" i="128" s="1"/>
  <c r="U13" i="128"/>
  <c r="U26" i="128" s="1"/>
  <c r="T13" i="128"/>
  <c r="T26" i="128" s="1"/>
  <c r="S13" i="128"/>
  <c r="S26" i="128" s="1"/>
  <c r="R13" i="128"/>
  <c r="R26" i="128" s="1"/>
  <c r="Q13" i="128"/>
  <c r="Q26" i="128" s="1"/>
  <c r="Q45" i="128" s="1"/>
  <c r="P13" i="128"/>
  <c r="P26" i="128" s="1"/>
  <c r="O13" i="128"/>
  <c r="N13" i="128"/>
  <c r="N26" i="128" s="1"/>
  <c r="N45" i="128" s="1"/>
  <c r="M13" i="128"/>
  <c r="M26" i="128" s="1"/>
  <c r="L13" i="128"/>
  <c r="L26" i="128" s="1"/>
  <c r="K13" i="128"/>
  <c r="K26" i="128" s="1"/>
  <c r="K45" i="128" s="1"/>
  <c r="J13" i="128"/>
  <c r="J26" i="128" s="1"/>
  <c r="I13" i="128"/>
  <c r="I26" i="128" s="1"/>
  <c r="H13" i="128"/>
  <c r="H26" i="128" s="1"/>
  <c r="G13" i="128"/>
  <c r="F13" i="128"/>
  <c r="F26" i="128" s="1"/>
  <c r="F45" i="128" s="1"/>
  <c r="E13" i="128"/>
  <c r="D13" i="128"/>
  <c r="D26" i="128" s="1"/>
  <c r="C13" i="128"/>
  <c r="C26" i="128" s="1"/>
  <c r="C45" i="128" s="1"/>
  <c r="AA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4" i="129"/>
  <c r="R44" i="129"/>
  <c r="Q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Y37" i="129"/>
  <c r="Y44" i="129" s="1"/>
  <c r="X37" i="129"/>
  <c r="X44" i="129" s="1"/>
  <c r="W37" i="129"/>
  <c r="W44" i="129" s="1"/>
  <c r="V37" i="129"/>
  <c r="V44" i="129" s="1"/>
  <c r="U37" i="129"/>
  <c r="U44" i="129" s="1"/>
  <c r="T37" i="129"/>
  <c r="S37" i="129"/>
  <c r="S44" i="129" s="1"/>
  <c r="R37" i="129"/>
  <c r="Q37" i="129"/>
  <c r="P37" i="129"/>
  <c r="P44" i="129" s="1"/>
  <c r="O37" i="129"/>
  <c r="O44" i="129" s="1"/>
  <c r="N37" i="129"/>
  <c r="N44" i="129" s="1"/>
  <c r="M37" i="129"/>
  <c r="M44" i="129" s="1"/>
  <c r="L37" i="129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C37" i="129"/>
  <c r="C44" i="129" s="1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Y26" i="129" s="1"/>
  <c r="X13" i="129"/>
  <c r="W13" i="129"/>
  <c r="V13" i="129"/>
  <c r="V26" i="129" s="1"/>
  <c r="U13" i="129"/>
  <c r="U26" i="129" s="1"/>
  <c r="T13" i="129"/>
  <c r="T26" i="129" s="1"/>
  <c r="S13" i="129"/>
  <c r="S26" i="129" s="1"/>
  <c r="R13" i="129"/>
  <c r="R26" i="129" s="1"/>
  <c r="Q13" i="129"/>
  <c r="Q26" i="129" s="1"/>
  <c r="Q45" i="129" s="1"/>
  <c r="P13" i="129"/>
  <c r="P26" i="129" s="1"/>
  <c r="O13" i="129"/>
  <c r="N13" i="129"/>
  <c r="N26" i="129" s="1"/>
  <c r="M13" i="129"/>
  <c r="M26" i="129" s="1"/>
  <c r="L13" i="129"/>
  <c r="L26" i="129" s="1"/>
  <c r="K13" i="129"/>
  <c r="K26" i="129" s="1"/>
  <c r="J13" i="129"/>
  <c r="J26" i="129" s="1"/>
  <c r="J45" i="129" s="1"/>
  <c r="I13" i="129"/>
  <c r="I26" i="129" s="1"/>
  <c r="H13" i="129"/>
  <c r="H26" i="129" s="1"/>
  <c r="G13" i="129"/>
  <c r="F13" i="129"/>
  <c r="F26" i="129" s="1"/>
  <c r="F45" i="129" s="1"/>
  <c r="E13" i="129"/>
  <c r="E26" i="129" s="1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I44" i="130"/>
  <c r="AA43" i="130"/>
  <c r="Z43" i="130"/>
  <c r="Y43" i="130"/>
  <c r="X43" i="130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Z44" i="130" s="1"/>
  <c r="W37" i="130"/>
  <c r="W44" i="130" s="1"/>
  <c r="V37" i="130"/>
  <c r="V44" i="130" s="1"/>
  <c r="U37" i="130"/>
  <c r="U44" i="130" s="1"/>
  <c r="T37" i="130"/>
  <c r="T44" i="130" s="1"/>
  <c r="S37" i="130"/>
  <c r="S44" i="130" s="1"/>
  <c r="S45" i="130" s="1"/>
  <c r="R37" i="130"/>
  <c r="R44" i="130" s="1"/>
  <c r="Q37" i="130"/>
  <c r="Q44" i="130" s="1"/>
  <c r="P37" i="130"/>
  <c r="P44" i="130" s="1"/>
  <c r="O37" i="130"/>
  <c r="O44" i="130" s="1"/>
  <c r="N37" i="130"/>
  <c r="N44" i="130" s="1"/>
  <c r="M37" i="130"/>
  <c r="M44" i="130" s="1"/>
  <c r="L37" i="130"/>
  <c r="L44" i="130" s="1"/>
  <c r="K37" i="130"/>
  <c r="K44" i="130" s="1"/>
  <c r="K45" i="130" s="1"/>
  <c r="J37" i="130"/>
  <c r="J44" i="130" s="1"/>
  <c r="I37" i="130"/>
  <c r="H37" i="130"/>
  <c r="H44" i="130" s="1"/>
  <c r="G37" i="130"/>
  <c r="G44" i="130" s="1"/>
  <c r="F37" i="130"/>
  <c r="F44" i="130" s="1"/>
  <c r="E37" i="130"/>
  <c r="E44" i="130" s="1"/>
  <c r="D37" i="130"/>
  <c r="D44" i="130" s="1"/>
  <c r="C37" i="130"/>
  <c r="C44" i="130" s="1"/>
  <c r="O26" i="130"/>
  <c r="O45" i="130" s="1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Y26" i="130" s="1"/>
  <c r="Y45" i="130" s="1"/>
  <c r="X13" i="130"/>
  <c r="W13" i="130"/>
  <c r="W26" i="130" s="1"/>
  <c r="V13" i="130"/>
  <c r="U13" i="130"/>
  <c r="U26" i="130" s="1"/>
  <c r="T13" i="130"/>
  <c r="T26" i="130" s="1"/>
  <c r="S13" i="130"/>
  <c r="S26" i="130" s="1"/>
  <c r="R13" i="130"/>
  <c r="R26" i="130" s="1"/>
  <c r="Q13" i="130"/>
  <c r="Q26" i="130" s="1"/>
  <c r="Q45" i="130" s="1"/>
  <c r="P13" i="130"/>
  <c r="P26" i="130" s="1"/>
  <c r="P45" i="130" s="1"/>
  <c r="O13" i="130"/>
  <c r="N13" i="130"/>
  <c r="M13" i="130"/>
  <c r="M26" i="130" s="1"/>
  <c r="L13" i="130"/>
  <c r="L26" i="130" s="1"/>
  <c r="K13" i="130"/>
  <c r="K26" i="130" s="1"/>
  <c r="J13" i="130"/>
  <c r="J26" i="130" s="1"/>
  <c r="I13" i="130"/>
  <c r="I26" i="130" s="1"/>
  <c r="H13" i="130"/>
  <c r="H26" i="130" s="1"/>
  <c r="H45" i="130" s="1"/>
  <c r="G13" i="130"/>
  <c r="G26" i="130" s="1"/>
  <c r="F13" i="130"/>
  <c r="E13" i="130"/>
  <c r="E26" i="130" s="1"/>
  <c r="D13" i="130"/>
  <c r="D26" i="130" s="1"/>
  <c r="C13" i="130"/>
  <c r="C26" i="130" s="1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W37" i="131"/>
  <c r="W44" i="131" s="1"/>
  <c r="V37" i="131"/>
  <c r="V44" i="131" s="1"/>
  <c r="U37" i="131"/>
  <c r="U44" i="131" s="1"/>
  <c r="T37" i="131"/>
  <c r="T44" i="131" s="1"/>
  <c r="S37" i="13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D44" i="131" s="1"/>
  <c r="C37" i="131"/>
  <c r="Q26" i="131"/>
  <c r="M26" i="131"/>
  <c r="M45" i="131" s="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Y26" i="131" s="1"/>
  <c r="X13" i="131"/>
  <c r="W13" i="131"/>
  <c r="W26" i="131" s="1"/>
  <c r="V13" i="131"/>
  <c r="U13" i="131"/>
  <c r="U26" i="131" s="1"/>
  <c r="U45" i="131" s="1"/>
  <c r="T13" i="131"/>
  <c r="T26" i="131" s="1"/>
  <c r="S13" i="131"/>
  <c r="S26" i="131" s="1"/>
  <c r="R13" i="131"/>
  <c r="R26" i="131" s="1"/>
  <c r="Q13" i="131"/>
  <c r="P13" i="131"/>
  <c r="P26" i="131" s="1"/>
  <c r="O13" i="131"/>
  <c r="O26" i="131" s="1"/>
  <c r="N13" i="131"/>
  <c r="M13" i="131"/>
  <c r="L13" i="131"/>
  <c r="L26" i="131" s="1"/>
  <c r="K13" i="131"/>
  <c r="K26" i="131" s="1"/>
  <c r="J13" i="131"/>
  <c r="J26" i="131" s="1"/>
  <c r="I13" i="131"/>
  <c r="I26" i="131" s="1"/>
  <c r="H13" i="131"/>
  <c r="H26" i="131" s="1"/>
  <c r="G13" i="131"/>
  <c r="G26" i="131" s="1"/>
  <c r="F13" i="131"/>
  <c r="F26" i="131" s="1"/>
  <c r="E13" i="131"/>
  <c r="E26" i="131" s="1"/>
  <c r="E45" i="131" s="1"/>
  <c r="D13" i="131"/>
  <c r="D26" i="131" s="1"/>
  <c r="C13" i="131"/>
  <c r="C26" i="131" s="1"/>
  <c r="AA50" i="132"/>
  <c r="Y50" i="132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R44" i="132"/>
  <c r="R45" i="132" s="1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Y37" i="132"/>
  <c r="Y44" i="132" s="1"/>
  <c r="X37" i="132"/>
  <c r="W37" i="132"/>
  <c r="W44" i="132" s="1"/>
  <c r="V37" i="132"/>
  <c r="V44" i="132" s="1"/>
  <c r="U37" i="132"/>
  <c r="U44" i="132" s="1"/>
  <c r="T37" i="132"/>
  <c r="T44" i="132" s="1"/>
  <c r="S37" i="132"/>
  <c r="R37" i="132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D44" i="132" s="1"/>
  <c r="C37" i="132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Y26" i="132" s="1"/>
  <c r="X13" i="132"/>
  <c r="W13" i="132"/>
  <c r="W26" i="132" s="1"/>
  <c r="W45" i="132" s="1"/>
  <c r="V13" i="132"/>
  <c r="V26" i="132" s="1"/>
  <c r="V45" i="132" s="1"/>
  <c r="U13" i="132"/>
  <c r="U26" i="132" s="1"/>
  <c r="U45" i="132" s="1"/>
  <c r="T13" i="132"/>
  <c r="T26" i="132" s="1"/>
  <c r="S13" i="132"/>
  <c r="S26" i="132" s="1"/>
  <c r="R13" i="132"/>
  <c r="R26" i="132" s="1"/>
  <c r="Q13" i="132"/>
  <c r="Q26" i="132" s="1"/>
  <c r="P13" i="132"/>
  <c r="P26" i="132" s="1"/>
  <c r="O13" i="132"/>
  <c r="N13" i="132"/>
  <c r="M13" i="132"/>
  <c r="M26" i="132" s="1"/>
  <c r="M45" i="132" s="1"/>
  <c r="L13" i="132"/>
  <c r="L26" i="132" s="1"/>
  <c r="K13" i="132"/>
  <c r="K26" i="132" s="1"/>
  <c r="J13" i="132"/>
  <c r="J26" i="132" s="1"/>
  <c r="I13" i="132"/>
  <c r="I26" i="132" s="1"/>
  <c r="H13" i="132"/>
  <c r="H26" i="132" s="1"/>
  <c r="G13" i="132"/>
  <c r="F13" i="132"/>
  <c r="E13" i="132"/>
  <c r="E26" i="132" s="1"/>
  <c r="E45" i="132" s="1"/>
  <c r="D13" i="132"/>
  <c r="D26" i="132" s="1"/>
  <c r="C13" i="132"/>
  <c r="C26" i="132" s="1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Y37" i="133"/>
  <c r="Y44" i="133" s="1"/>
  <c r="X37" i="133"/>
  <c r="W37" i="133"/>
  <c r="W44" i="133" s="1"/>
  <c r="V37" i="133"/>
  <c r="V44" i="133" s="1"/>
  <c r="U37" i="133"/>
  <c r="U44" i="133" s="1"/>
  <c r="T37" i="133"/>
  <c r="T44" i="133" s="1"/>
  <c r="S37" i="133"/>
  <c r="R37" i="133"/>
  <c r="R44" i="133" s="1"/>
  <c r="R45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L44" i="133" s="1"/>
  <c r="K37" i="133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E44" i="133" s="1"/>
  <c r="D37" i="133"/>
  <c r="D44" i="133" s="1"/>
  <c r="C37" i="133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Y26" i="133" s="1"/>
  <c r="X13" i="133"/>
  <c r="W13" i="133"/>
  <c r="W26" i="133" s="1"/>
  <c r="W45" i="133" s="1"/>
  <c r="V13" i="133"/>
  <c r="V26" i="133" s="1"/>
  <c r="U13" i="133"/>
  <c r="U26" i="133" s="1"/>
  <c r="T13" i="133"/>
  <c r="T26" i="133" s="1"/>
  <c r="S13" i="133"/>
  <c r="S26" i="133" s="1"/>
  <c r="R13" i="133"/>
  <c r="R26" i="133" s="1"/>
  <c r="Q13" i="133"/>
  <c r="Q26" i="133" s="1"/>
  <c r="P13" i="133"/>
  <c r="P26" i="133" s="1"/>
  <c r="O13" i="133"/>
  <c r="O26" i="133" s="1"/>
  <c r="O45" i="133" s="1"/>
  <c r="N13" i="133"/>
  <c r="M13" i="133"/>
  <c r="M26" i="133" s="1"/>
  <c r="L13" i="133"/>
  <c r="L26" i="133" s="1"/>
  <c r="K13" i="133"/>
  <c r="K26" i="133" s="1"/>
  <c r="J13" i="133"/>
  <c r="J26" i="133" s="1"/>
  <c r="I13" i="133"/>
  <c r="I26" i="133" s="1"/>
  <c r="H13" i="133"/>
  <c r="H26" i="133" s="1"/>
  <c r="G13" i="133"/>
  <c r="G26" i="133" s="1"/>
  <c r="G45" i="133" s="1"/>
  <c r="F13" i="133"/>
  <c r="F26" i="133" s="1"/>
  <c r="F45" i="133" s="1"/>
  <c r="E13" i="133"/>
  <c r="E26" i="133" s="1"/>
  <c r="D13" i="133"/>
  <c r="D26" i="133" s="1"/>
  <c r="C13" i="133"/>
  <c r="C26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Y37" i="134"/>
  <c r="Y44" i="134" s="1"/>
  <c r="X37" i="134"/>
  <c r="W37" i="134"/>
  <c r="V37" i="134"/>
  <c r="V44" i="134" s="1"/>
  <c r="U37" i="134"/>
  <c r="U44" i="134" s="1"/>
  <c r="T37" i="134"/>
  <c r="T44" i="134" s="1"/>
  <c r="S37" i="134"/>
  <c r="R37" i="134"/>
  <c r="R44" i="134" s="1"/>
  <c r="Q37" i="134"/>
  <c r="Q44" i="134" s="1"/>
  <c r="P37" i="134"/>
  <c r="P44" i="134" s="1"/>
  <c r="O37" i="134"/>
  <c r="O44" i="134" s="1"/>
  <c r="N37" i="134"/>
  <c r="N44" i="134" s="1"/>
  <c r="M37" i="134"/>
  <c r="M44" i="134" s="1"/>
  <c r="L37" i="134"/>
  <c r="L44" i="134" s="1"/>
  <c r="K37" i="134"/>
  <c r="J37" i="134"/>
  <c r="J44" i="134" s="1"/>
  <c r="I37" i="134"/>
  <c r="I44" i="134" s="1"/>
  <c r="H37" i="134"/>
  <c r="H44" i="134" s="1"/>
  <c r="G37" i="134"/>
  <c r="G44" i="134" s="1"/>
  <c r="F37" i="134"/>
  <c r="F44" i="134" s="1"/>
  <c r="E37" i="134"/>
  <c r="E44" i="134" s="1"/>
  <c r="D37" i="134"/>
  <c r="D44" i="134" s="1"/>
  <c r="C37" i="134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Y26" i="134" s="1"/>
  <c r="Y45" i="134" s="1"/>
  <c r="X13" i="134"/>
  <c r="W13" i="134"/>
  <c r="W26" i="134" s="1"/>
  <c r="V13" i="134"/>
  <c r="U13" i="134"/>
  <c r="U26" i="134" s="1"/>
  <c r="U45" i="134" s="1"/>
  <c r="T13" i="134"/>
  <c r="T26" i="134" s="1"/>
  <c r="S13" i="134"/>
  <c r="S26" i="134" s="1"/>
  <c r="R13" i="134"/>
  <c r="R26" i="134" s="1"/>
  <c r="Q13" i="134"/>
  <c r="Q26" i="134" s="1"/>
  <c r="P13" i="134"/>
  <c r="P26" i="134" s="1"/>
  <c r="O13" i="134"/>
  <c r="O26" i="134" s="1"/>
  <c r="O45" i="134" s="1"/>
  <c r="N13" i="134"/>
  <c r="M13" i="134"/>
  <c r="M26" i="134" s="1"/>
  <c r="M45" i="134" s="1"/>
  <c r="L13" i="134"/>
  <c r="L26" i="134" s="1"/>
  <c r="K13" i="134"/>
  <c r="K26" i="134" s="1"/>
  <c r="J13" i="134"/>
  <c r="J26" i="134" s="1"/>
  <c r="I13" i="134"/>
  <c r="I26" i="134" s="1"/>
  <c r="I45" i="134" s="1"/>
  <c r="H13" i="134"/>
  <c r="H26" i="134" s="1"/>
  <c r="G13" i="134"/>
  <c r="G26" i="134" s="1"/>
  <c r="G45" i="134" s="1"/>
  <c r="F13" i="134"/>
  <c r="E13" i="134"/>
  <c r="E26" i="134" s="1"/>
  <c r="E45" i="134" s="1"/>
  <c r="D13" i="134"/>
  <c r="D26" i="134" s="1"/>
  <c r="C13" i="134"/>
  <c r="C26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Y37" i="135"/>
  <c r="Y44" i="135" s="1"/>
  <c r="X37" i="135"/>
  <c r="W37" i="135"/>
  <c r="V37" i="135"/>
  <c r="V44" i="135" s="1"/>
  <c r="U37" i="135"/>
  <c r="U44" i="135" s="1"/>
  <c r="T37" i="135"/>
  <c r="T44" i="135" s="1"/>
  <c r="S37" i="135"/>
  <c r="R37" i="135"/>
  <c r="R44" i="135" s="1"/>
  <c r="Q37" i="135"/>
  <c r="Q44" i="135" s="1"/>
  <c r="P37" i="135"/>
  <c r="P44" i="135" s="1"/>
  <c r="O37" i="135"/>
  <c r="O44" i="135" s="1"/>
  <c r="N37" i="135"/>
  <c r="N44" i="135" s="1"/>
  <c r="M37" i="135"/>
  <c r="M44" i="135" s="1"/>
  <c r="L37" i="135"/>
  <c r="L44" i="135" s="1"/>
  <c r="K37" i="135"/>
  <c r="J37" i="135"/>
  <c r="J44" i="135" s="1"/>
  <c r="I37" i="135"/>
  <c r="I44" i="135" s="1"/>
  <c r="H37" i="135"/>
  <c r="H44" i="135" s="1"/>
  <c r="G37" i="135"/>
  <c r="F37" i="135"/>
  <c r="F44" i="135" s="1"/>
  <c r="E37" i="135"/>
  <c r="E44" i="135" s="1"/>
  <c r="D37" i="135"/>
  <c r="D44" i="135" s="1"/>
  <c r="C37" i="135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Y45" i="135" s="1"/>
  <c r="X13" i="135"/>
  <c r="W13" i="135"/>
  <c r="W26" i="135" s="1"/>
  <c r="V13" i="135"/>
  <c r="U13" i="135"/>
  <c r="U26" i="135" s="1"/>
  <c r="U45" i="135" s="1"/>
  <c r="T13" i="135"/>
  <c r="T26" i="135" s="1"/>
  <c r="S13" i="135"/>
  <c r="S26" i="135" s="1"/>
  <c r="R13" i="135"/>
  <c r="R26" i="135" s="1"/>
  <c r="Q13" i="135"/>
  <c r="Q26" i="135" s="1"/>
  <c r="Q45" i="135" s="1"/>
  <c r="P13" i="135"/>
  <c r="P26" i="135" s="1"/>
  <c r="O13" i="135"/>
  <c r="O26" i="135" s="1"/>
  <c r="O45" i="135" s="1"/>
  <c r="N13" i="135"/>
  <c r="M13" i="135"/>
  <c r="M26" i="135" s="1"/>
  <c r="M45" i="135" s="1"/>
  <c r="L13" i="135"/>
  <c r="L26" i="135" s="1"/>
  <c r="K13" i="135"/>
  <c r="K26" i="135" s="1"/>
  <c r="J13" i="135"/>
  <c r="J26" i="135" s="1"/>
  <c r="I13" i="135"/>
  <c r="I26" i="135" s="1"/>
  <c r="I45" i="135" s="1"/>
  <c r="H13" i="135"/>
  <c r="H26" i="135" s="1"/>
  <c r="G13" i="135"/>
  <c r="G26" i="135" s="1"/>
  <c r="F13" i="135"/>
  <c r="E13" i="135"/>
  <c r="E26" i="135" s="1"/>
  <c r="E45" i="135" s="1"/>
  <c r="D13" i="135"/>
  <c r="D26" i="135" s="1"/>
  <c r="C13" i="135"/>
  <c r="C26" i="135" s="1"/>
  <c r="AA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Y37" i="136"/>
  <c r="Y44" i="136" s="1"/>
  <c r="X37" i="136"/>
  <c r="W37" i="136"/>
  <c r="W44" i="136" s="1"/>
  <c r="V37" i="136"/>
  <c r="V44" i="136" s="1"/>
  <c r="U37" i="136"/>
  <c r="U44" i="136" s="1"/>
  <c r="T37" i="136"/>
  <c r="T44" i="136" s="1"/>
  <c r="S37" i="136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L44" i="136" s="1"/>
  <c r="K37" i="136"/>
  <c r="K44" i="136" s="1"/>
  <c r="J37" i="136"/>
  <c r="J44" i="136" s="1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D44" i="136" s="1"/>
  <c r="C37" i="136"/>
  <c r="Y26" i="136"/>
  <c r="Y45" i="136" s="1"/>
  <c r="E26" i="136"/>
  <c r="E45" i="136" s="1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X13" i="136"/>
  <c r="W13" i="136"/>
  <c r="W26" i="136" s="1"/>
  <c r="V13" i="136"/>
  <c r="U13" i="136"/>
  <c r="U26" i="136" s="1"/>
  <c r="U45" i="136" s="1"/>
  <c r="T13" i="136"/>
  <c r="T26" i="136" s="1"/>
  <c r="S13" i="136"/>
  <c r="S26" i="136" s="1"/>
  <c r="R13" i="136"/>
  <c r="R26" i="136" s="1"/>
  <c r="Q13" i="136"/>
  <c r="Q26" i="136" s="1"/>
  <c r="P13" i="136"/>
  <c r="P26" i="136" s="1"/>
  <c r="O13" i="136"/>
  <c r="O26" i="136" s="1"/>
  <c r="N13" i="136"/>
  <c r="M13" i="136"/>
  <c r="M26" i="136" s="1"/>
  <c r="M45" i="136" s="1"/>
  <c r="L13" i="136"/>
  <c r="L26" i="136" s="1"/>
  <c r="K13" i="136"/>
  <c r="K26" i="136" s="1"/>
  <c r="J13" i="136"/>
  <c r="J26" i="136" s="1"/>
  <c r="I13" i="136"/>
  <c r="I26" i="136" s="1"/>
  <c r="H13" i="136"/>
  <c r="H26" i="136" s="1"/>
  <c r="G13" i="136"/>
  <c r="G26" i="136" s="1"/>
  <c r="F13" i="136"/>
  <c r="E13" i="136"/>
  <c r="D13" i="136"/>
  <c r="D26" i="136" s="1"/>
  <c r="C13" i="136"/>
  <c r="C26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Y37" i="137"/>
  <c r="Y44" i="137" s="1"/>
  <c r="X37" i="137"/>
  <c r="W37" i="137"/>
  <c r="W44" i="137" s="1"/>
  <c r="V37" i="137"/>
  <c r="V44" i="137" s="1"/>
  <c r="U37" i="137"/>
  <c r="U44" i="137" s="1"/>
  <c r="T37" i="137"/>
  <c r="T44" i="137" s="1"/>
  <c r="S37" i="137"/>
  <c r="R37" i="137"/>
  <c r="R44" i="137" s="1"/>
  <c r="R45" i="137" s="1"/>
  <c r="Q37" i="137"/>
  <c r="Q44" i="137" s="1"/>
  <c r="P37" i="137"/>
  <c r="P44" i="137" s="1"/>
  <c r="O37" i="137"/>
  <c r="O44" i="137" s="1"/>
  <c r="N37" i="137"/>
  <c r="N44" i="137" s="1"/>
  <c r="M37" i="137"/>
  <c r="M44" i="137" s="1"/>
  <c r="L37" i="137"/>
  <c r="L44" i="137" s="1"/>
  <c r="K37" i="137"/>
  <c r="J37" i="137"/>
  <c r="J44" i="137" s="1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D44" i="137" s="1"/>
  <c r="C37" i="137"/>
  <c r="E26" i="137"/>
  <c r="E45" i="137" s="1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Y45" i="137" s="1"/>
  <c r="X13" i="137"/>
  <c r="W13" i="137"/>
  <c r="W26" i="137" s="1"/>
  <c r="W45" i="137" s="1"/>
  <c r="V13" i="137"/>
  <c r="V26" i="137" s="1"/>
  <c r="U13" i="137"/>
  <c r="U26" i="137" s="1"/>
  <c r="U45" i="137" s="1"/>
  <c r="T13" i="137"/>
  <c r="T26" i="137" s="1"/>
  <c r="S13" i="137"/>
  <c r="S26" i="137" s="1"/>
  <c r="R13" i="137"/>
  <c r="R26" i="137" s="1"/>
  <c r="Q13" i="137"/>
  <c r="Q26" i="137" s="1"/>
  <c r="Q45" i="137" s="1"/>
  <c r="P13" i="137"/>
  <c r="P26" i="137" s="1"/>
  <c r="P45" i="137" s="1"/>
  <c r="O13" i="137"/>
  <c r="O26" i="137" s="1"/>
  <c r="O45" i="137" s="1"/>
  <c r="N13" i="137"/>
  <c r="N26" i="137" s="1"/>
  <c r="M13" i="137"/>
  <c r="M26" i="137" s="1"/>
  <c r="M45" i="137" s="1"/>
  <c r="L13" i="137"/>
  <c r="L26" i="137" s="1"/>
  <c r="K13" i="137"/>
  <c r="K26" i="137" s="1"/>
  <c r="J13" i="137"/>
  <c r="J26" i="137" s="1"/>
  <c r="I13" i="137"/>
  <c r="I26" i="137" s="1"/>
  <c r="I45" i="137" s="1"/>
  <c r="H13" i="137"/>
  <c r="H26" i="137" s="1"/>
  <c r="H45" i="137" s="1"/>
  <c r="G13" i="137"/>
  <c r="G26" i="137" s="1"/>
  <c r="G45" i="137" s="1"/>
  <c r="F13" i="137"/>
  <c r="F26" i="137" s="1"/>
  <c r="E13" i="137"/>
  <c r="D13" i="137"/>
  <c r="D26" i="137" s="1"/>
  <c r="C13" i="137"/>
  <c r="C26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Y37" i="138"/>
  <c r="Y44" i="138" s="1"/>
  <c r="X37" i="138"/>
  <c r="W37" i="138"/>
  <c r="W44" i="138" s="1"/>
  <c r="V37" i="138"/>
  <c r="V44" i="138" s="1"/>
  <c r="U37" i="138"/>
  <c r="U44" i="138" s="1"/>
  <c r="T37" i="138"/>
  <c r="T44" i="138" s="1"/>
  <c r="S37" i="138"/>
  <c r="R37" i="138"/>
  <c r="R44" i="138" s="1"/>
  <c r="Q37" i="138"/>
  <c r="Q44" i="138" s="1"/>
  <c r="P37" i="138"/>
  <c r="P44" i="138" s="1"/>
  <c r="O37" i="138"/>
  <c r="O44" i="138" s="1"/>
  <c r="N37" i="138"/>
  <c r="N44" i="138" s="1"/>
  <c r="M37" i="138"/>
  <c r="M44" i="138" s="1"/>
  <c r="L37" i="138"/>
  <c r="L44" i="138" s="1"/>
  <c r="K37" i="138"/>
  <c r="J37" i="138"/>
  <c r="J44" i="138" s="1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D44" i="138" s="1"/>
  <c r="C37" i="138"/>
  <c r="C44" i="138" s="1"/>
  <c r="C45" i="138" s="1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Y26" i="138" s="1"/>
  <c r="Y45" i="138" s="1"/>
  <c r="X13" i="138"/>
  <c r="W13" i="138"/>
  <c r="W26" i="138" s="1"/>
  <c r="W45" i="138" s="1"/>
  <c r="V13" i="138"/>
  <c r="V26" i="138" s="1"/>
  <c r="U13" i="138"/>
  <c r="U26" i="138" s="1"/>
  <c r="T13" i="138"/>
  <c r="T26" i="138" s="1"/>
  <c r="S13" i="138"/>
  <c r="S26" i="138" s="1"/>
  <c r="R13" i="138"/>
  <c r="R26" i="138" s="1"/>
  <c r="Q13" i="138"/>
  <c r="Q26" i="138" s="1"/>
  <c r="Q45" i="138" s="1"/>
  <c r="P13" i="138"/>
  <c r="P26" i="138" s="1"/>
  <c r="P45" i="138" s="1"/>
  <c r="O13" i="138"/>
  <c r="O26" i="138" s="1"/>
  <c r="O45" i="138" s="1"/>
  <c r="N13" i="138"/>
  <c r="N26" i="138" s="1"/>
  <c r="M13" i="138"/>
  <c r="M26" i="138" s="1"/>
  <c r="M45" i="138" s="1"/>
  <c r="L13" i="138"/>
  <c r="L26" i="138" s="1"/>
  <c r="K13" i="138"/>
  <c r="K26" i="138" s="1"/>
  <c r="J13" i="138"/>
  <c r="J26" i="138" s="1"/>
  <c r="J45" i="138" s="1"/>
  <c r="I13" i="138"/>
  <c r="I26" i="138" s="1"/>
  <c r="I45" i="138" s="1"/>
  <c r="H13" i="138"/>
  <c r="H26" i="138" s="1"/>
  <c r="H45" i="138" s="1"/>
  <c r="G13" i="138"/>
  <c r="G26" i="138" s="1"/>
  <c r="G45" i="138" s="1"/>
  <c r="F13" i="138"/>
  <c r="F26" i="138" s="1"/>
  <c r="E13" i="138"/>
  <c r="E26" i="138" s="1"/>
  <c r="D13" i="138"/>
  <c r="D26" i="138" s="1"/>
  <c r="C13" i="138"/>
  <c r="C26" i="138" s="1"/>
  <c r="AA50" i="139"/>
  <c r="Y50" i="139"/>
  <c r="X50" i="139"/>
  <c r="Z50" i="139" s="1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3" i="139"/>
  <c r="Y43" i="139"/>
  <c r="X43" i="139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Y37" i="139"/>
  <c r="Y44" i="139" s="1"/>
  <c r="X37" i="139"/>
  <c r="W37" i="139"/>
  <c r="W44" i="139" s="1"/>
  <c r="V37" i="139"/>
  <c r="V44" i="139" s="1"/>
  <c r="U37" i="139"/>
  <c r="U44" i="139" s="1"/>
  <c r="T37" i="139"/>
  <c r="T44" i="139" s="1"/>
  <c r="S37" i="139"/>
  <c r="R37" i="139"/>
  <c r="R44" i="139" s="1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L44" i="139" s="1"/>
  <c r="K37" i="139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D44" i="139" s="1"/>
  <c r="C37" i="139"/>
  <c r="C44" i="139" s="1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Y26" i="139" s="1"/>
  <c r="X13" i="139"/>
  <c r="W13" i="139"/>
  <c r="W26" i="139" s="1"/>
  <c r="W45" i="139" s="1"/>
  <c r="V13" i="139"/>
  <c r="U13" i="139"/>
  <c r="U26" i="139" s="1"/>
  <c r="U45" i="139" s="1"/>
  <c r="T13" i="139"/>
  <c r="T26" i="139" s="1"/>
  <c r="S13" i="139"/>
  <c r="S26" i="139" s="1"/>
  <c r="R13" i="139"/>
  <c r="R26" i="139" s="1"/>
  <c r="Q13" i="139"/>
  <c r="Q26" i="139" s="1"/>
  <c r="P13" i="139"/>
  <c r="P26" i="139" s="1"/>
  <c r="P45" i="139" s="1"/>
  <c r="O13" i="139"/>
  <c r="O26" i="139" s="1"/>
  <c r="O45" i="139" s="1"/>
  <c r="N13" i="139"/>
  <c r="N26" i="139" s="1"/>
  <c r="M13" i="139"/>
  <c r="M26" i="139" s="1"/>
  <c r="M45" i="139" s="1"/>
  <c r="L13" i="139"/>
  <c r="L26" i="139" s="1"/>
  <c r="K13" i="139"/>
  <c r="K26" i="139" s="1"/>
  <c r="J13" i="139"/>
  <c r="J26" i="139" s="1"/>
  <c r="J45" i="139" s="1"/>
  <c r="I13" i="139"/>
  <c r="I26" i="139" s="1"/>
  <c r="H13" i="139"/>
  <c r="H26" i="139" s="1"/>
  <c r="H45" i="139" s="1"/>
  <c r="G13" i="139"/>
  <c r="G26" i="139" s="1"/>
  <c r="G45" i="139" s="1"/>
  <c r="F13" i="139"/>
  <c r="E13" i="139"/>
  <c r="E26" i="139" s="1"/>
  <c r="E45" i="139" s="1"/>
  <c r="D13" i="139"/>
  <c r="D26" i="139" s="1"/>
  <c r="C13" i="139"/>
  <c r="C26" i="139" s="1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Y37" i="140"/>
  <c r="Y44" i="140" s="1"/>
  <c r="X37" i="140"/>
  <c r="W37" i="140"/>
  <c r="W44" i="140" s="1"/>
  <c r="V37" i="140"/>
  <c r="V44" i="140" s="1"/>
  <c r="U37" i="140"/>
  <c r="U44" i="140" s="1"/>
  <c r="T37" i="140"/>
  <c r="T44" i="140" s="1"/>
  <c r="S37" i="140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J37" i="140"/>
  <c r="I37" i="140"/>
  <c r="I44" i="140" s="1"/>
  <c r="H37" i="140"/>
  <c r="H44" i="140" s="1"/>
  <c r="G37" i="140"/>
  <c r="G44" i="140" s="1"/>
  <c r="F37" i="140"/>
  <c r="F44" i="140" s="1"/>
  <c r="E37" i="140"/>
  <c r="E44" i="140" s="1"/>
  <c r="D37" i="140"/>
  <c r="C37" i="140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Y26" i="140" s="1"/>
  <c r="Y45" i="140" s="1"/>
  <c r="X13" i="140"/>
  <c r="W13" i="140"/>
  <c r="W26" i="140" s="1"/>
  <c r="W45" i="140" s="1"/>
  <c r="V13" i="140"/>
  <c r="U13" i="140"/>
  <c r="U26" i="140" s="1"/>
  <c r="U45" i="140" s="1"/>
  <c r="T13" i="140"/>
  <c r="T26" i="140" s="1"/>
  <c r="S13" i="140"/>
  <c r="S26" i="140" s="1"/>
  <c r="R13" i="140"/>
  <c r="R26" i="140" s="1"/>
  <c r="R45" i="140" s="1"/>
  <c r="Q13" i="140"/>
  <c r="Q26" i="140" s="1"/>
  <c r="Q45" i="140" s="1"/>
  <c r="P13" i="140"/>
  <c r="P26" i="140" s="1"/>
  <c r="P45" i="140" s="1"/>
  <c r="O13" i="140"/>
  <c r="O26" i="140" s="1"/>
  <c r="O45" i="140" s="1"/>
  <c r="N13" i="140"/>
  <c r="N26" i="140" s="1"/>
  <c r="N45" i="140" s="1"/>
  <c r="M13" i="140"/>
  <c r="M26" i="140" s="1"/>
  <c r="M45" i="140" s="1"/>
  <c r="L13" i="140"/>
  <c r="L26" i="140" s="1"/>
  <c r="K13" i="140"/>
  <c r="K26" i="140" s="1"/>
  <c r="J13" i="140"/>
  <c r="J26" i="140" s="1"/>
  <c r="I13" i="140"/>
  <c r="I26" i="140" s="1"/>
  <c r="I45" i="140" s="1"/>
  <c r="H13" i="140"/>
  <c r="H26" i="140" s="1"/>
  <c r="H45" i="140" s="1"/>
  <c r="G13" i="140"/>
  <c r="G26" i="140" s="1"/>
  <c r="G45" i="140" s="1"/>
  <c r="F13" i="140"/>
  <c r="E13" i="140"/>
  <c r="E26" i="140" s="1"/>
  <c r="E45" i="140" s="1"/>
  <c r="D13" i="140"/>
  <c r="D26" i="140" s="1"/>
  <c r="C13" i="140"/>
  <c r="C26" i="140" s="1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R44" i="141"/>
  <c r="AA43" i="141"/>
  <c r="Y43" i="141"/>
  <c r="X43" i="14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Y44" i="141" s="1"/>
  <c r="X37" i="141"/>
  <c r="W37" i="141"/>
  <c r="W44" i="141" s="1"/>
  <c r="V37" i="141"/>
  <c r="V44" i="141" s="1"/>
  <c r="U37" i="141"/>
  <c r="U44" i="141" s="1"/>
  <c r="T37" i="141"/>
  <c r="T44" i="141" s="1"/>
  <c r="S37" i="141"/>
  <c r="S44" i="141" s="1"/>
  <c r="R37" i="14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J37" i="141"/>
  <c r="J44" i="141" s="1"/>
  <c r="I37" i="141"/>
  <c r="I44" i="141" s="1"/>
  <c r="H37" i="141"/>
  <c r="H44" i="141" s="1"/>
  <c r="G37" i="141"/>
  <c r="G44" i="141" s="1"/>
  <c r="F37" i="141"/>
  <c r="F44" i="141" s="1"/>
  <c r="E37" i="141"/>
  <c r="E44" i="141" s="1"/>
  <c r="D37" i="141"/>
  <c r="D44" i="141" s="1"/>
  <c r="C37" i="141"/>
  <c r="G26" i="141"/>
  <c r="G45" i="141" s="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AA45" i="141" s="1"/>
  <c r="Y13" i="141"/>
  <c r="Y26" i="141" s="1"/>
  <c r="X13" i="141"/>
  <c r="W13" i="141"/>
  <c r="W26" i="141" s="1"/>
  <c r="W45" i="141" s="1"/>
  <c r="V13" i="141"/>
  <c r="U13" i="141"/>
  <c r="U26" i="141" s="1"/>
  <c r="U45" i="141" s="1"/>
  <c r="T13" i="141"/>
  <c r="T26" i="141" s="1"/>
  <c r="S13" i="141"/>
  <c r="S26" i="141" s="1"/>
  <c r="R13" i="141"/>
  <c r="R26" i="141" s="1"/>
  <c r="Q13" i="141"/>
  <c r="Q26" i="141" s="1"/>
  <c r="P13" i="141"/>
  <c r="P26" i="141" s="1"/>
  <c r="O13" i="141"/>
  <c r="O26" i="141" s="1"/>
  <c r="O45" i="141" s="1"/>
  <c r="N13" i="141"/>
  <c r="M13" i="141"/>
  <c r="M26" i="141" s="1"/>
  <c r="M45" i="141" s="1"/>
  <c r="L13" i="141"/>
  <c r="L26" i="141" s="1"/>
  <c r="K13" i="141"/>
  <c r="K26" i="141" s="1"/>
  <c r="J13" i="141"/>
  <c r="J26" i="141" s="1"/>
  <c r="J45" i="141" s="1"/>
  <c r="I13" i="141"/>
  <c r="I26" i="141" s="1"/>
  <c r="H13" i="141"/>
  <c r="H26" i="141" s="1"/>
  <c r="G13" i="141"/>
  <c r="F13" i="141"/>
  <c r="E13" i="141"/>
  <c r="E26" i="141" s="1"/>
  <c r="E45" i="141" s="1"/>
  <c r="D13" i="141"/>
  <c r="D26" i="141" s="1"/>
  <c r="C13" i="141"/>
  <c r="C26" i="141" s="1"/>
  <c r="AA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N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Y37" i="142"/>
  <c r="Y44" i="142" s="1"/>
  <c r="X37" i="142"/>
  <c r="W37" i="142"/>
  <c r="W44" i="142" s="1"/>
  <c r="V37" i="142"/>
  <c r="V44" i="142" s="1"/>
  <c r="U37" i="142"/>
  <c r="U44" i="142" s="1"/>
  <c r="T37" i="142"/>
  <c r="T44" i="142" s="1"/>
  <c r="S37" i="142"/>
  <c r="S44" i="142" s="1"/>
  <c r="R37" i="142"/>
  <c r="R44" i="142" s="1"/>
  <c r="Q37" i="142"/>
  <c r="Q44" i="142" s="1"/>
  <c r="P37" i="142"/>
  <c r="P44" i="142" s="1"/>
  <c r="O37" i="142"/>
  <c r="O44" i="142" s="1"/>
  <c r="N37" i="142"/>
  <c r="M37" i="142"/>
  <c r="L37" i="142"/>
  <c r="L44" i="142" s="1"/>
  <c r="K37" i="142"/>
  <c r="K44" i="142" s="1"/>
  <c r="J37" i="142"/>
  <c r="J44" i="142" s="1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C44" i="142" s="1"/>
  <c r="AA25" i="142"/>
  <c r="Y25" i="142"/>
  <c r="X25" i="142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Y26" i="142" s="1"/>
  <c r="Y45" i="142" s="1"/>
  <c r="X13" i="142"/>
  <c r="W13" i="142"/>
  <c r="W26" i="142" s="1"/>
  <c r="V13" i="142"/>
  <c r="V26" i="142" s="1"/>
  <c r="U13" i="142"/>
  <c r="U26" i="142" s="1"/>
  <c r="U45" i="142" s="1"/>
  <c r="T13" i="142"/>
  <c r="T26" i="142" s="1"/>
  <c r="S13" i="142"/>
  <c r="S26" i="142" s="1"/>
  <c r="R13" i="142"/>
  <c r="R26" i="142" s="1"/>
  <c r="Q13" i="142"/>
  <c r="Q26" i="142" s="1"/>
  <c r="Q45" i="142" s="1"/>
  <c r="P13" i="142"/>
  <c r="P26" i="142" s="1"/>
  <c r="O13" i="142"/>
  <c r="O26" i="142" s="1"/>
  <c r="N13" i="142"/>
  <c r="N26" i="142" s="1"/>
  <c r="M13" i="142"/>
  <c r="M26" i="142" s="1"/>
  <c r="L13" i="142"/>
  <c r="L26" i="142" s="1"/>
  <c r="K13" i="142"/>
  <c r="K26" i="142" s="1"/>
  <c r="J13" i="142"/>
  <c r="J26" i="142" s="1"/>
  <c r="I13" i="142"/>
  <c r="I26" i="142" s="1"/>
  <c r="I45" i="142" s="1"/>
  <c r="H13" i="142"/>
  <c r="H26" i="142" s="1"/>
  <c r="G13" i="142"/>
  <c r="G26" i="142" s="1"/>
  <c r="F13" i="142"/>
  <c r="F26" i="142" s="1"/>
  <c r="E13" i="142"/>
  <c r="E26" i="142" s="1"/>
  <c r="D13" i="142"/>
  <c r="D26" i="142" s="1"/>
  <c r="C13" i="142"/>
  <c r="C26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Y37" i="143"/>
  <c r="Y44" i="143" s="1"/>
  <c r="X37" i="143"/>
  <c r="W37" i="143"/>
  <c r="W44" i="143" s="1"/>
  <c r="V37" i="143"/>
  <c r="V44" i="143" s="1"/>
  <c r="U37" i="143"/>
  <c r="U44" i="143" s="1"/>
  <c r="T37" i="143"/>
  <c r="T44" i="143" s="1"/>
  <c r="S37" i="143"/>
  <c r="R37" i="143"/>
  <c r="R44" i="143" s="1"/>
  <c r="Q37" i="143"/>
  <c r="Q44" i="143" s="1"/>
  <c r="P37" i="143"/>
  <c r="P44" i="143" s="1"/>
  <c r="O37" i="143"/>
  <c r="O44" i="143" s="1"/>
  <c r="N37" i="143"/>
  <c r="N44" i="143" s="1"/>
  <c r="M37" i="143"/>
  <c r="L37" i="143"/>
  <c r="L44" i="143" s="1"/>
  <c r="K37" i="143"/>
  <c r="K44" i="143" s="1"/>
  <c r="J37" i="143"/>
  <c r="J44" i="143" s="1"/>
  <c r="I37" i="143"/>
  <c r="I44" i="143" s="1"/>
  <c r="H37" i="143"/>
  <c r="H44" i="143" s="1"/>
  <c r="G37" i="143"/>
  <c r="G44" i="143" s="1"/>
  <c r="F37" i="143"/>
  <c r="F44" i="143" s="1"/>
  <c r="E37" i="143"/>
  <c r="E44" i="143" s="1"/>
  <c r="D37" i="143"/>
  <c r="D44" i="143" s="1"/>
  <c r="C37" i="143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Y45" i="143" s="1"/>
  <c r="X13" i="143"/>
  <c r="W13" i="143"/>
  <c r="W26" i="143" s="1"/>
  <c r="W45" i="143" s="1"/>
  <c r="V13" i="143"/>
  <c r="V26" i="143" s="1"/>
  <c r="U13" i="143"/>
  <c r="U26" i="143" s="1"/>
  <c r="T13" i="143"/>
  <c r="T26" i="143" s="1"/>
  <c r="S13" i="143"/>
  <c r="S26" i="143" s="1"/>
  <c r="R13" i="143"/>
  <c r="R26" i="143" s="1"/>
  <c r="Q13" i="143"/>
  <c r="Q26" i="143" s="1"/>
  <c r="Q45" i="143" s="1"/>
  <c r="P13" i="143"/>
  <c r="P26" i="143" s="1"/>
  <c r="O13" i="143"/>
  <c r="O26" i="143" s="1"/>
  <c r="O45" i="143" s="1"/>
  <c r="N13" i="143"/>
  <c r="N26" i="143" s="1"/>
  <c r="N45" i="143" s="1"/>
  <c r="M13" i="143"/>
  <c r="M26" i="143" s="1"/>
  <c r="L13" i="143"/>
  <c r="L26" i="143" s="1"/>
  <c r="K13" i="143"/>
  <c r="K26" i="143" s="1"/>
  <c r="K45" i="143" s="1"/>
  <c r="J13" i="143"/>
  <c r="J26" i="143" s="1"/>
  <c r="I13" i="143"/>
  <c r="I26" i="143" s="1"/>
  <c r="I45" i="143" s="1"/>
  <c r="H13" i="143"/>
  <c r="H26" i="143" s="1"/>
  <c r="G13" i="143"/>
  <c r="G26" i="143" s="1"/>
  <c r="G45" i="143" s="1"/>
  <c r="F13" i="143"/>
  <c r="F26" i="143" s="1"/>
  <c r="E13" i="143"/>
  <c r="E26" i="143" s="1"/>
  <c r="D13" i="143"/>
  <c r="D26" i="143" s="1"/>
  <c r="C13" i="143"/>
  <c r="C26" i="143" s="1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Y37" i="144"/>
  <c r="Y44" i="144" s="1"/>
  <c r="X37" i="144"/>
  <c r="W37" i="144"/>
  <c r="W44" i="144" s="1"/>
  <c r="V37" i="144"/>
  <c r="V44" i="144" s="1"/>
  <c r="U37" i="144"/>
  <c r="U44" i="144" s="1"/>
  <c r="T37" i="144"/>
  <c r="T44" i="144" s="1"/>
  <c r="S37" i="144"/>
  <c r="R37" i="144"/>
  <c r="R44" i="144" s="1"/>
  <c r="Q37" i="144"/>
  <c r="Q44" i="144" s="1"/>
  <c r="P37" i="144"/>
  <c r="P44" i="144" s="1"/>
  <c r="O37" i="144"/>
  <c r="O44" i="144" s="1"/>
  <c r="N37" i="144"/>
  <c r="N44" i="144" s="1"/>
  <c r="M37" i="144"/>
  <c r="M44" i="144" s="1"/>
  <c r="L37" i="144"/>
  <c r="L44" i="144" s="1"/>
  <c r="K37" i="144"/>
  <c r="K44" i="144" s="1"/>
  <c r="J37" i="144"/>
  <c r="J44" i="144" s="1"/>
  <c r="I37" i="144"/>
  <c r="I44" i="144" s="1"/>
  <c r="H37" i="144"/>
  <c r="H44" i="144" s="1"/>
  <c r="G37" i="144"/>
  <c r="G44" i="144" s="1"/>
  <c r="F37" i="144"/>
  <c r="F44" i="144" s="1"/>
  <c r="E37" i="144"/>
  <c r="E44" i="144" s="1"/>
  <c r="D37" i="144"/>
  <c r="D44" i="144" s="1"/>
  <c r="C37" i="144"/>
  <c r="E26" i="144"/>
  <c r="E45" i="144" s="1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Y13" i="144"/>
  <c r="Y26" i="144" s="1"/>
  <c r="Y45" i="144" s="1"/>
  <c r="X13" i="144"/>
  <c r="X26" i="144" s="1"/>
  <c r="W13" i="144"/>
  <c r="W26" i="144" s="1"/>
  <c r="V13" i="144"/>
  <c r="V26" i="144" s="1"/>
  <c r="U13" i="144"/>
  <c r="T13" i="144"/>
  <c r="T26" i="144" s="1"/>
  <c r="S13" i="144"/>
  <c r="R13" i="144"/>
  <c r="R26" i="144" s="1"/>
  <c r="Q13" i="144"/>
  <c r="Q26" i="144" s="1"/>
  <c r="Q45" i="144" s="1"/>
  <c r="P13" i="144"/>
  <c r="P26" i="144" s="1"/>
  <c r="O13" i="144"/>
  <c r="O26" i="144" s="1"/>
  <c r="N13" i="144"/>
  <c r="N26" i="144" s="1"/>
  <c r="M13" i="144"/>
  <c r="L13" i="144"/>
  <c r="L26" i="144" s="1"/>
  <c r="K13" i="144"/>
  <c r="J13" i="144"/>
  <c r="J26" i="144" s="1"/>
  <c r="I13" i="144"/>
  <c r="I26" i="144" s="1"/>
  <c r="I45" i="144" s="1"/>
  <c r="H13" i="144"/>
  <c r="H26" i="144" s="1"/>
  <c r="G13" i="144"/>
  <c r="G26" i="144" s="1"/>
  <c r="F13" i="144"/>
  <c r="F26" i="144" s="1"/>
  <c r="E13" i="144"/>
  <c r="D13" i="144"/>
  <c r="D26" i="144" s="1"/>
  <c r="C13" i="144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G44" i="145" s="1"/>
  <c r="F43" i="145"/>
  <c r="E43" i="145"/>
  <c r="D43" i="145"/>
  <c r="C43" i="145"/>
  <c r="AA37" i="145"/>
  <c r="Y37" i="145"/>
  <c r="Y44" i="145" s="1"/>
  <c r="X37" i="145"/>
  <c r="Z37" i="145" s="1"/>
  <c r="W37" i="145"/>
  <c r="V37" i="145"/>
  <c r="V44" i="145" s="1"/>
  <c r="U37" i="145"/>
  <c r="U44" i="145" s="1"/>
  <c r="T37" i="145"/>
  <c r="S37" i="145"/>
  <c r="R37" i="145"/>
  <c r="Q37" i="145"/>
  <c r="Q44" i="145" s="1"/>
  <c r="P37" i="145"/>
  <c r="O37" i="145"/>
  <c r="N37" i="145"/>
  <c r="N44" i="145" s="1"/>
  <c r="M37" i="145"/>
  <c r="M44" i="145" s="1"/>
  <c r="L37" i="145"/>
  <c r="K37" i="145"/>
  <c r="J37" i="145"/>
  <c r="I37" i="145"/>
  <c r="I44" i="145" s="1"/>
  <c r="H37" i="145"/>
  <c r="G37" i="145"/>
  <c r="F37" i="145"/>
  <c r="F44" i="145" s="1"/>
  <c r="E37" i="145"/>
  <c r="E44" i="145" s="1"/>
  <c r="D37" i="145"/>
  <c r="C37" i="145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Y13" i="145"/>
  <c r="Y26" i="145" s="1"/>
  <c r="X13" i="145"/>
  <c r="X26" i="145" s="1"/>
  <c r="W13" i="145"/>
  <c r="W26" i="145" s="1"/>
  <c r="V13" i="145"/>
  <c r="V26" i="145" s="1"/>
  <c r="V45" i="145" s="1"/>
  <c r="U13" i="145"/>
  <c r="T13" i="145"/>
  <c r="T26" i="145" s="1"/>
  <c r="S13" i="145"/>
  <c r="R13" i="145"/>
  <c r="R26" i="145" s="1"/>
  <c r="Q13" i="145"/>
  <c r="Q26" i="145" s="1"/>
  <c r="P13" i="145"/>
  <c r="P26" i="145" s="1"/>
  <c r="O13" i="145"/>
  <c r="O26" i="145" s="1"/>
  <c r="N13" i="145"/>
  <c r="N26" i="145" s="1"/>
  <c r="N45" i="145" s="1"/>
  <c r="M13" i="145"/>
  <c r="L13" i="145"/>
  <c r="L26" i="145" s="1"/>
  <c r="K13" i="145"/>
  <c r="J13" i="145"/>
  <c r="J26" i="145" s="1"/>
  <c r="I13" i="145"/>
  <c r="I26" i="145" s="1"/>
  <c r="I45" i="145" s="1"/>
  <c r="H13" i="145"/>
  <c r="H26" i="145" s="1"/>
  <c r="G13" i="145"/>
  <c r="G26" i="145" s="1"/>
  <c r="F13" i="145"/>
  <c r="F26" i="145" s="1"/>
  <c r="F45" i="145" s="1"/>
  <c r="E13" i="145"/>
  <c r="D13" i="145"/>
  <c r="D26" i="145" s="1"/>
  <c r="C13" i="145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X37" i="146"/>
  <c r="W37" i="146"/>
  <c r="W44" i="146" s="1"/>
  <c r="V37" i="146"/>
  <c r="V44" i="146" s="1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I37" i="146"/>
  <c r="I44" i="146" s="1"/>
  <c r="H37" i="146"/>
  <c r="G37" i="146"/>
  <c r="G44" i="146" s="1"/>
  <c r="F37" i="146"/>
  <c r="F44" i="146" s="1"/>
  <c r="E37" i="146"/>
  <c r="E44" i="146" s="1"/>
  <c r="D37" i="146"/>
  <c r="D44" i="146" s="1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Y13" i="146"/>
  <c r="Y26" i="146" s="1"/>
  <c r="X13" i="146"/>
  <c r="X26" i="146" s="1"/>
  <c r="W13" i="146"/>
  <c r="W26" i="146" s="1"/>
  <c r="V13" i="146"/>
  <c r="V26" i="146" s="1"/>
  <c r="V45" i="146" s="1"/>
  <c r="U13" i="146"/>
  <c r="T13" i="146"/>
  <c r="T26" i="146" s="1"/>
  <c r="S13" i="146"/>
  <c r="R13" i="146"/>
  <c r="R26" i="146" s="1"/>
  <c r="Q13" i="146"/>
  <c r="Q26" i="146" s="1"/>
  <c r="P13" i="146"/>
  <c r="P26" i="146" s="1"/>
  <c r="O13" i="146"/>
  <c r="O26" i="146" s="1"/>
  <c r="N13" i="146"/>
  <c r="N26" i="146" s="1"/>
  <c r="N45" i="146" s="1"/>
  <c r="M13" i="146"/>
  <c r="L13" i="146"/>
  <c r="L26" i="146" s="1"/>
  <c r="K13" i="146"/>
  <c r="J13" i="146"/>
  <c r="J26" i="146" s="1"/>
  <c r="I13" i="146"/>
  <c r="I26" i="146" s="1"/>
  <c r="I45" i="146" s="1"/>
  <c r="H13" i="146"/>
  <c r="H26" i="146" s="1"/>
  <c r="G13" i="146"/>
  <c r="G26" i="146" s="1"/>
  <c r="F13" i="146"/>
  <c r="F26" i="146" s="1"/>
  <c r="F45" i="146" s="1"/>
  <c r="E13" i="146"/>
  <c r="D13" i="146"/>
  <c r="D26" i="146" s="1"/>
  <c r="C13" i="146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X43" i="147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Z37" i="147" s="1"/>
  <c r="W37" i="147"/>
  <c r="W44" i="147" s="1"/>
  <c r="V37" i="147"/>
  <c r="V44" i="147" s="1"/>
  <c r="U37" i="147"/>
  <c r="U44" i="147" s="1"/>
  <c r="T37" i="147"/>
  <c r="T44" i="147" s="1"/>
  <c r="S37" i="147"/>
  <c r="S44" i="147" s="1"/>
  <c r="R37" i="147"/>
  <c r="Q37" i="147"/>
  <c r="Q44" i="147" s="1"/>
  <c r="P37" i="147"/>
  <c r="O37" i="147"/>
  <c r="O44" i="147" s="1"/>
  <c r="N37" i="147"/>
  <c r="N44" i="147" s="1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G37" i="147"/>
  <c r="G44" i="147" s="1"/>
  <c r="F37" i="147"/>
  <c r="F44" i="147" s="1"/>
  <c r="E37" i="147"/>
  <c r="E44" i="147" s="1"/>
  <c r="D37" i="147"/>
  <c r="D44" i="147" s="1"/>
  <c r="C37" i="147"/>
  <c r="C44" i="147" s="1"/>
  <c r="AA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Y13" i="147"/>
  <c r="Y26" i="147" s="1"/>
  <c r="X13" i="147"/>
  <c r="X26" i="147" s="1"/>
  <c r="W13" i="147"/>
  <c r="W26" i="147" s="1"/>
  <c r="V13" i="147"/>
  <c r="V26" i="147" s="1"/>
  <c r="V45" i="147" s="1"/>
  <c r="U13" i="147"/>
  <c r="U26" i="147" s="1"/>
  <c r="U45" i="147" s="1"/>
  <c r="T13" i="147"/>
  <c r="T26" i="147" s="1"/>
  <c r="T45" i="147" s="1"/>
  <c r="S13" i="147"/>
  <c r="R13" i="147"/>
  <c r="R26" i="147" s="1"/>
  <c r="Q13" i="147"/>
  <c r="Q26" i="147" s="1"/>
  <c r="P13" i="147"/>
  <c r="P26" i="147" s="1"/>
  <c r="O13" i="147"/>
  <c r="O26" i="147" s="1"/>
  <c r="N13" i="147"/>
  <c r="N26" i="147" s="1"/>
  <c r="N45" i="147" s="1"/>
  <c r="M13" i="147"/>
  <c r="M26" i="147" s="1"/>
  <c r="L13" i="147"/>
  <c r="L26" i="147" s="1"/>
  <c r="L45" i="147" s="1"/>
  <c r="K13" i="147"/>
  <c r="J13" i="147"/>
  <c r="J26" i="147" s="1"/>
  <c r="I13" i="147"/>
  <c r="I26" i="147" s="1"/>
  <c r="I45" i="147" s="1"/>
  <c r="H13" i="147"/>
  <c r="H26" i="147" s="1"/>
  <c r="G13" i="147"/>
  <c r="G26" i="147" s="1"/>
  <c r="F13" i="147"/>
  <c r="F26" i="147" s="1"/>
  <c r="F45" i="147" s="1"/>
  <c r="E13" i="147"/>
  <c r="D13" i="147"/>
  <c r="D26" i="147" s="1"/>
  <c r="D45" i="147" s="1"/>
  <c r="C13" i="147"/>
  <c r="AA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Y37" i="148"/>
  <c r="Z37" i="148" s="1"/>
  <c r="X37" i="148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Q37" i="148"/>
  <c r="Q44" i="148" s="1"/>
  <c r="P37" i="148"/>
  <c r="O37" i="148"/>
  <c r="O44" i="148" s="1"/>
  <c r="N37" i="148"/>
  <c r="N44" i="148" s="1"/>
  <c r="M37" i="148"/>
  <c r="M44" i="148" s="1"/>
  <c r="L37" i="148"/>
  <c r="L44" i="148" s="1"/>
  <c r="K37" i="148"/>
  <c r="K44" i="148" s="1"/>
  <c r="J37" i="148"/>
  <c r="I37" i="148"/>
  <c r="I44" i="148" s="1"/>
  <c r="H37" i="148"/>
  <c r="G37" i="148"/>
  <c r="G44" i="148" s="1"/>
  <c r="F37" i="148"/>
  <c r="F44" i="148" s="1"/>
  <c r="E37" i="148"/>
  <c r="E44" i="148" s="1"/>
  <c r="D37" i="148"/>
  <c r="D44" i="148" s="1"/>
  <c r="C37" i="148"/>
  <c r="C44" i="148" s="1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Y13" i="148"/>
  <c r="Y26" i="148" s="1"/>
  <c r="X13" i="148"/>
  <c r="W13" i="148"/>
  <c r="W26" i="148" s="1"/>
  <c r="V13" i="148"/>
  <c r="V26" i="148" s="1"/>
  <c r="U13" i="148"/>
  <c r="T13" i="148"/>
  <c r="T26" i="148" s="1"/>
  <c r="T45" i="148" s="1"/>
  <c r="S13" i="148"/>
  <c r="R13" i="148"/>
  <c r="R26" i="148" s="1"/>
  <c r="Q13" i="148"/>
  <c r="Q26" i="148" s="1"/>
  <c r="P13" i="148"/>
  <c r="P26" i="148" s="1"/>
  <c r="O13" i="148"/>
  <c r="O26" i="148" s="1"/>
  <c r="N13" i="148"/>
  <c r="N26" i="148" s="1"/>
  <c r="M13" i="148"/>
  <c r="L13" i="148"/>
  <c r="L26" i="148" s="1"/>
  <c r="K13" i="148"/>
  <c r="J13" i="148"/>
  <c r="J26" i="148" s="1"/>
  <c r="I13" i="148"/>
  <c r="I26" i="148" s="1"/>
  <c r="H13" i="148"/>
  <c r="H26" i="148" s="1"/>
  <c r="G13" i="148"/>
  <c r="G26" i="148" s="1"/>
  <c r="F13" i="148"/>
  <c r="F26" i="148" s="1"/>
  <c r="E13" i="148"/>
  <c r="D13" i="148"/>
  <c r="D26" i="148" s="1"/>
  <c r="D45" i="148" s="1"/>
  <c r="C13" i="148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X44" i="149" s="1"/>
  <c r="Z44" i="149" s="1"/>
  <c r="W43" i="149"/>
  <c r="V43" i="149"/>
  <c r="U43" i="149"/>
  <c r="T43" i="149"/>
  <c r="S43" i="149"/>
  <c r="R43" i="149"/>
  <c r="Q43" i="149"/>
  <c r="P43" i="149"/>
  <c r="P44" i="149" s="1"/>
  <c r="O43" i="149"/>
  <c r="N43" i="149"/>
  <c r="M43" i="149"/>
  <c r="L43" i="149"/>
  <c r="K43" i="149"/>
  <c r="J43" i="149"/>
  <c r="I43" i="149"/>
  <c r="H43" i="149"/>
  <c r="H44" i="149" s="1"/>
  <c r="G43" i="149"/>
  <c r="F43" i="149"/>
  <c r="E43" i="149"/>
  <c r="D43" i="149"/>
  <c r="C43" i="149"/>
  <c r="AA37" i="149"/>
  <c r="AA44" i="149" s="1"/>
  <c r="Z37" i="149"/>
  <c r="Y37" i="149"/>
  <c r="Y44" i="149" s="1"/>
  <c r="X37" i="149"/>
  <c r="W37" i="149"/>
  <c r="W44" i="149" s="1"/>
  <c r="V37" i="149"/>
  <c r="V44" i="149" s="1"/>
  <c r="U37" i="149"/>
  <c r="U44" i="149" s="1"/>
  <c r="T37" i="149"/>
  <c r="T44" i="149" s="1"/>
  <c r="S37" i="149"/>
  <c r="R37" i="149"/>
  <c r="R44" i="149" s="1"/>
  <c r="Q37" i="149"/>
  <c r="Q44" i="149" s="1"/>
  <c r="P37" i="149"/>
  <c r="O37" i="149"/>
  <c r="O44" i="149" s="1"/>
  <c r="N37" i="149"/>
  <c r="N44" i="149" s="1"/>
  <c r="M37" i="149"/>
  <c r="M44" i="149" s="1"/>
  <c r="L37" i="149"/>
  <c r="L44" i="149" s="1"/>
  <c r="K37" i="149"/>
  <c r="J37" i="149"/>
  <c r="J44" i="149" s="1"/>
  <c r="I37" i="149"/>
  <c r="I44" i="149" s="1"/>
  <c r="H37" i="149"/>
  <c r="G37" i="149"/>
  <c r="G44" i="149" s="1"/>
  <c r="F37" i="149"/>
  <c r="F44" i="149" s="1"/>
  <c r="E37" i="149"/>
  <c r="E44" i="149" s="1"/>
  <c r="D37" i="149"/>
  <c r="D44" i="149" s="1"/>
  <c r="C37" i="149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Y13" i="149"/>
  <c r="Y26" i="149" s="1"/>
  <c r="Y45" i="149" s="1"/>
  <c r="X13" i="149"/>
  <c r="W13" i="149"/>
  <c r="W26" i="149" s="1"/>
  <c r="V13" i="149"/>
  <c r="V26" i="149" s="1"/>
  <c r="V45" i="149" s="1"/>
  <c r="U13" i="149"/>
  <c r="T13" i="149"/>
  <c r="T26" i="149" s="1"/>
  <c r="S13" i="149"/>
  <c r="R13" i="149"/>
  <c r="R26" i="149" s="1"/>
  <c r="R45" i="149" s="1"/>
  <c r="Q13" i="149"/>
  <c r="Q26" i="149" s="1"/>
  <c r="Q45" i="149" s="1"/>
  <c r="P13" i="149"/>
  <c r="P26" i="149" s="1"/>
  <c r="O13" i="149"/>
  <c r="O26" i="149" s="1"/>
  <c r="N13" i="149"/>
  <c r="N26" i="149" s="1"/>
  <c r="N45" i="149" s="1"/>
  <c r="M13" i="149"/>
  <c r="M26" i="149" s="1"/>
  <c r="M45" i="149" s="1"/>
  <c r="L13" i="149"/>
  <c r="L26" i="149" s="1"/>
  <c r="K13" i="149"/>
  <c r="J13" i="149"/>
  <c r="J26" i="149" s="1"/>
  <c r="J45" i="149" s="1"/>
  <c r="I13" i="149"/>
  <c r="I26" i="149" s="1"/>
  <c r="I45" i="149" s="1"/>
  <c r="H13" i="149"/>
  <c r="H26" i="149" s="1"/>
  <c r="G13" i="149"/>
  <c r="G26" i="149" s="1"/>
  <c r="F13" i="149"/>
  <c r="F26" i="149" s="1"/>
  <c r="F45" i="149" s="1"/>
  <c r="E13" i="149"/>
  <c r="D13" i="149"/>
  <c r="D26" i="149" s="1"/>
  <c r="D45" i="149" s="1"/>
  <c r="C13" i="149"/>
  <c r="AA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Y37" i="150"/>
  <c r="X37" i="150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O37" i="150"/>
  <c r="O44" i="150" s="1"/>
  <c r="N37" i="150"/>
  <c r="N44" i="150" s="1"/>
  <c r="M37" i="150"/>
  <c r="M44" i="150" s="1"/>
  <c r="L37" i="150"/>
  <c r="L44" i="150" s="1"/>
  <c r="K37" i="150"/>
  <c r="K44" i="150" s="1"/>
  <c r="J37" i="150"/>
  <c r="I37" i="150"/>
  <c r="I44" i="150" s="1"/>
  <c r="H37" i="150"/>
  <c r="G37" i="150"/>
  <c r="G44" i="150" s="1"/>
  <c r="F37" i="150"/>
  <c r="F44" i="150" s="1"/>
  <c r="E37" i="150"/>
  <c r="E44" i="150" s="1"/>
  <c r="D37" i="150"/>
  <c r="D44" i="150" s="1"/>
  <c r="C37" i="150"/>
  <c r="C44" i="150" s="1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Y13" i="150"/>
  <c r="Y26" i="150" s="1"/>
  <c r="X13" i="150"/>
  <c r="W13" i="150"/>
  <c r="W26" i="150" s="1"/>
  <c r="W45" i="150" s="1"/>
  <c r="V13" i="150"/>
  <c r="V26" i="150" s="1"/>
  <c r="V45" i="150" s="1"/>
  <c r="U13" i="150"/>
  <c r="T13" i="150"/>
  <c r="T26" i="150" s="1"/>
  <c r="S13" i="150"/>
  <c r="R13" i="150"/>
  <c r="R26" i="150" s="1"/>
  <c r="R45" i="150" s="1"/>
  <c r="Q13" i="150"/>
  <c r="Q26" i="150" s="1"/>
  <c r="Q45" i="150" s="1"/>
  <c r="P13" i="150"/>
  <c r="P26" i="150" s="1"/>
  <c r="O13" i="150"/>
  <c r="O26" i="150" s="1"/>
  <c r="N13" i="150"/>
  <c r="N26" i="150" s="1"/>
  <c r="N45" i="150" s="1"/>
  <c r="M13" i="150"/>
  <c r="M26" i="150" s="1"/>
  <c r="L13" i="150"/>
  <c r="L26" i="150" s="1"/>
  <c r="K13" i="150"/>
  <c r="J13" i="150"/>
  <c r="J26" i="150" s="1"/>
  <c r="I13" i="150"/>
  <c r="I26" i="150" s="1"/>
  <c r="I45" i="150" s="1"/>
  <c r="H13" i="150"/>
  <c r="H26" i="150" s="1"/>
  <c r="G13" i="150"/>
  <c r="G26" i="150" s="1"/>
  <c r="F13" i="150"/>
  <c r="F26" i="150" s="1"/>
  <c r="F45" i="150" s="1"/>
  <c r="E13" i="150"/>
  <c r="E26" i="150" s="1"/>
  <c r="D13" i="150"/>
  <c r="D26" i="150" s="1"/>
  <c r="C13" i="150"/>
  <c r="AA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X37" i="151"/>
  <c r="W37" i="151"/>
  <c r="W44" i="151" s="1"/>
  <c r="V37" i="151"/>
  <c r="V44" i="151" s="1"/>
  <c r="U37" i="151"/>
  <c r="U44" i="151" s="1"/>
  <c r="T37" i="151"/>
  <c r="T44" i="151" s="1"/>
  <c r="S37" i="151"/>
  <c r="S44" i="151" s="1"/>
  <c r="R37" i="151"/>
  <c r="Q37" i="151"/>
  <c r="Q44" i="151" s="1"/>
  <c r="P37" i="151"/>
  <c r="O37" i="151"/>
  <c r="O44" i="151" s="1"/>
  <c r="N37" i="151"/>
  <c r="N44" i="151" s="1"/>
  <c r="M37" i="151"/>
  <c r="M44" i="151" s="1"/>
  <c r="L37" i="151"/>
  <c r="L44" i="151" s="1"/>
  <c r="K37" i="151"/>
  <c r="K44" i="151" s="1"/>
  <c r="J37" i="151"/>
  <c r="I37" i="151"/>
  <c r="I44" i="151" s="1"/>
  <c r="H37" i="151"/>
  <c r="G37" i="151"/>
  <c r="G44" i="151" s="1"/>
  <c r="F37" i="151"/>
  <c r="F44" i="151" s="1"/>
  <c r="E37" i="151"/>
  <c r="E44" i="151" s="1"/>
  <c r="D37" i="151"/>
  <c r="D44" i="151" s="1"/>
  <c r="C37" i="151"/>
  <c r="C44" i="151" s="1"/>
  <c r="V26" i="151"/>
  <c r="F26" i="151"/>
  <c r="AA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Y13" i="151"/>
  <c r="Y26" i="151" s="1"/>
  <c r="X13" i="151"/>
  <c r="W13" i="151"/>
  <c r="W26" i="151" s="1"/>
  <c r="V13" i="151"/>
  <c r="U13" i="151"/>
  <c r="T13" i="151"/>
  <c r="T26" i="151" s="1"/>
  <c r="S13" i="151"/>
  <c r="R13" i="151"/>
  <c r="R26" i="151" s="1"/>
  <c r="Q13" i="151"/>
  <c r="Q26" i="151" s="1"/>
  <c r="P13" i="151"/>
  <c r="P26" i="151" s="1"/>
  <c r="O13" i="151"/>
  <c r="O26" i="151" s="1"/>
  <c r="N13" i="151"/>
  <c r="N26" i="151" s="1"/>
  <c r="M13" i="151"/>
  <c r="L13" i="151"/>
  <c r="L26" i="151" s="1"/>
  <c r="K13" i="151"/>
  <c r="J13" i="151"/>
  <c r="J26" i="151" s="1"/>
  <c r="I13" i="151"/>
  <c r="I26" i="151" s="1"/>
  <c r="H13" i="151"/>
  <c r="H26" i="151" s="1"/>
  <c r="G13" i="151"/>
  <c r="G26" i="151" s="1"/>
  <c r="F13" i="151"/>
  <c r="E13" i="151"/>
  <c r="D13" i="151"/>
  <c r="D26" i="151" s="1"/>
  <c r="C13" i="151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Y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X37" i="152"/>
  <c r="Z37" i="152" s="1"/>
  <c r="W37" i="152"/>
  <c r="W44" i="152" s="1"/>
  <c r="V37" i="152"/>
  <c r="V44" i="152" s="1"/>
  <c r="U37" i="152"/>
  <c r="T37" i="152"/>
  <c r="T44" i="152" s="1"/>
  <c r="S37" i="152"/>
  <c r="R37" i="152"/>
  <c r="Q37" i="152"/>
  <c r="Q44" i="152" s="1"/>
  <c r="P37" i="152"/>
  <c r="O37" i="152"/>
  <c r="O44" i="152" s="1"/>
  <c r="N37" i="152"/>
  <c r="N44" i="152" s="1"/>
  <c r="M37" i="152"/>
  <c r="L37" i="152"/>
  <c r="L44" i="152" s="1"/>
  <c r="K37" i="152"/>
  <c r="J37" i="152"/>
  <c r="I37" i="152"/>
  <c r="I44" i="152" s="1"/>
  <c r="H37" i="152"/>
  <c r="G37" i="152"/>
  <c r="G44" i="152" s="1"/>
  <c r="F37" i="152"/>
  <c r="F44" i="152" s="1"/>
  <c r="E37" i="152"/>
  <c r="E44" i="152" s="1"/>
  <c r="D37" i="152"/>
  <c r="D44" i="152" s="1"/>
  <c r="C37" i="152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Y13" i="152"/>
  <c r="Y26" i="152" s="1"/>
  <c r="X13" i="152"/>
  <c r="W13" i="152"/>
  <c r="W26" i="152" s="1"/>
  <c r="V13" i="152"/>
  <c r="V26" i="152" s="1"/>
  <c r="V45" i="152" s="1"/>
  <c r="U13" i="152"/>
  <c r="T13" i="152"/>
  <c r="T26" i="152" s="1"/>
  <c r="S13" i="152"/>
  <c r="R13" i="152"/>
  <c r="R26" i="152" s="1"/>
  <c r="Q13" i="152"/>
  <c r="Q26" i="152" s="1"/>
  <c r="P13" i="152"/>
  <c r="P26" i="152" s="1"/>
  <c r="O13" i="152"/>
  <c r="O26" i="152" s="1"/>
  <c r="N13" i="152"/>
  <c r="N26" i="152" s="1"/>
  <c r="N45" i="152" s="1"/>
  <c r="M13" i="152"/>
  <c r="L13" i="152"/>
  <c r="L26" i="152" s="1"/>
  <c r="K13" i="152"/>
  <c r="J13" i="152"/>
  <c r="J26" i="152" s="1"/>
  <c r="I13" i="152"/>
  <c r="I26" i="152" s="1"/>
  <c r="H13" i="152"/>
  <c r="H26" i="152" s="1"/>
  <c r="G13" i="152"/>
  <c r="G26" i="152" s="1"/>
  <c r="F13" i="152"/>
  <c r="F26" i="152" s="1"/>
  <c r="F45" i="152" s="1"/>
  <c r="E13" i="152"/>
  <c r="E26" i="152" s="1"/>
  <c r="E45" i="152" s="1"/>
  <c r="D13" i="152"/>
  <c r="D26" i="152" s="1"/>
  <c r="D45" i="152" s="1"/>
  <c r="C13" i="152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Y37" i="153"/>
  <c r="X37" i="153"/>
  <c r="W37" i="153"/>
  <c r="W44" i="153" s="1"/>
  <c r="V37" i="153"/>
  <c r="V44" i="153" s="1"/>
  <c r="U37" i="153"/>
  <c r="U44" i="153" s="1"/>
  <c r="T37" i="153"/>
  <c r="T44" i="153" s="1"/>
  <c r="S37" i="153"/>
  <c r="S44" i="153" s="1"/>
  <c r="S45" i="153" s="1"/>
  <c r="R37" i="153"/>
  <c r="R44" i="153" s="1"/>
  <c r="Q37" i="153"/>
  <c r="Q44" i="153" s="1"/>
  <c r="P37" i="153"/>
  <c r="O37" i="153"/>
  <c r="O44" i="153" s="1"/>
  <c r="N37" i="153"/>
  <c r="N44" i="153" s="1"/>
  <c r="M37" i="153"/>
  <c r="L37" i="153"/>
  <c r="L44" i="153" s="1"/>
  <c r="K37" i="153"/>
  <c r="K44" i="153" s="1"/>
  <c r="K45" i="153" s="1"/>
  <c r="J37" i="153"/>
  <c r="J44" i="153" s="1"/>
  <c r="I37" i="153"/>
  <c r="I44" i="153" s="1"/>
  <c r="H37" i="153"/>
  <c r="G37" i="153"/>
  <c r="G44" i="153" s="1"/>
  <c r="F37" i="153"/>
  <c r="F44" i="153" s="1"/>
  <c r="E37" i="153"/>
  <c r="D37" i="153"/>
  <c r="D44" i="153" s="1"/>
  <c r="C37" i="153"/>
  <c r="C44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X13" i="153"/>
  <c r="W13" i="153"/>
  <c r="W26" i="153" s="1"/>
  <c r="V13" i="153"/>
  <c r="V26" i="153" s="1"/>
  <c r="V45" i="153" s="1"/>
  <c r="U13" i="153"/>
  <c r="T13" i="153"/>
  <c r="T26" i="153" s="1"/>
  <c r="S13" i="153"/>
  <c r="S26" i="153" s="1"/>
  <c r="R13" i="153"/>
  <c r="R26" i="153" s="1"/>
  <c r="Q13" i="153"/>
  <c r="Q26" i="153" s="1"/>
  <c r="P13" i="153"/>
  <c r="P26" i="153" s="1"/>
  <c r="O13" i="153"/>
  <c r="O26" i="153" s="1"/>
  <c r="N13" i="153"/>
  <c r="N26" i="153" s="1"/>
  <c r="N45" i="153" s="1"/>
  <c r="M13" i="153"/>
  <c r="L13" i="153"/>
  <c r="L26" i="153" s="1"/>
  <c r="L45" i="153" s="1"/>
  <c r="K13" i="153"/>
  <c r="K26" i="153" s="1"/>
  <c r="J13" i="153"/>
  <c r="J26" i="153" s="1"/>
  <c r="J45" i="153" s="1"/>
  <c r="I13" i="153"/>
  <c r="I26" i="153" s="1"/>
  <c r="H13" i="153"/>
  <c r="H26" i="153" s="1"/>
  <c r="G13" i="153"/>
  <c r="G26" i="153" s="1"/>
  <c r="F13" i="153"/>
  <c r="F26" i="153" s="1"/>
  <c r="F45" i="153" s="1"/>
  <c r="E13" i="153"/>
  <c r="E26" i="153" s="1"/>
  <c r="D13" i="153"/>
  <c r="D26" i="153" s="1"/>
  <c r="C13" i="153"/>
  <c r="C26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W37" i="154"/>
  <c r="W44" i="154" s="1"/>
  <c r="V37" i="154"/>
  <c r="V44" i="154" s="1"/>
  <c r="U37" i="154"/>
  <c r="T37" i="154"/>
  <c r="T44" i="154" s="1"/>
  <c r="S37" i="154"/>
  <c r="S44" i="154" s="1"/>
  <c r="R37" i="154"/>
  <c r="Q37" i="154"/>
  <c r="Q44" i="154" s="1"/>
  <c r="P37" i="154"/>
  <c r="P44" i="154" s="1"/>
  <c r="O37" i="154"/>
  <c r="N37" i="154"/>
  <c r="N44" i="154" s="1"/>
  <c r="M37" i="154"/>
  <c r="M44" i="154" s="1"/>
  <c r="L37" i="154"/>
  <c r="L44" i="154" s="1"/>
  <c r="K37" i="154"/>
  <c r="K44" i="154" s="1"/>
  <c r="J37" i="154"/>
  <c r="I37" i="154"/>
  <c r="I44" i="154" s="1"/>
  <c r="H37" i="154"/>
  <c r="H44" i="154" s="1"/>
  <c r="G37" i="154"/>
  <c r="G44" i="154" s="1"/>
  <c r="F37" i="154"/>
  <c r="F44" i="154" s="1"/>
  <c r="E37" i="154"/>
  <c r="E44" i="154" s="1"/>
  <c r="D37" i="154"/>
  <c r="C37" i="154"/>
  <c r="C44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Y26" i="154" s="1"/>
  <c r="Y45" i="154" s="1"/>
  <c r="X13" i="154"/>
  <c r="W13" i="154"/>
  <c r="W26" i="154" s="1"/>
  <c r="V13" i="154"/>
  <c r="V26" i="154" s="1"/>
  <c r="V45" i="154" s="1"/>
  <c r="U13" i="154"/>
  <c r="U26" i="154" s="1"/>
  <c r="T13" i="154"/>
  <c r="T26" i="154" s="1"/>
  <c r="S13" i="154"/>
  <c r="S26" i="154" s="1"/>
  <c r="R13" i="154"/>
  <c r="R26" i="154" s="1"/>
  <c r="Q13" i="154"/>
  <c r="Q26" i="154" s="1"/>
  <c r="Q45" i="154" s="1"/>
  <c r="P13" i="154"/>
  <c r="P26" i="154" s="1"/>
  <c r="P45" i="154" s="1"/>
  <c r="O13" i="154"/>
  <c r="O26" i="154" s="1"/>
  <c r="N13" i="154"/>
  <c r="N26" i="154" s="1"/>
  <c r="N45" i="154" s="1"/>
  <c r="M13" i="154"/>
  <c r="M26" i="154" s="1"/>
  <c r="M45" i="154" s="1"/>
  <c r="L13" i="154"/>
  <c r="L26" i="154" s="1"/>
  <c r="K13" i="154"/>
  <c r="K26" i="154" s="1"/>
  <c r="J13" i="154"/>
  <c r="J26" i="154" s="1"/>
  <c r="I13" i="154"/>
  <c r="I26" i="154" s="1"/>
  <c r="H13" i="154"/>
  <c r="H26" i="154" s="1"/>
  <c r="H45" i="154" s="1"/>
  <c r="G13" i="154"/>
  <c r="G26" i="154" s="1"/>
  <c r="F13" i="154"/>
  <c r="F26" i="154" s="1"/>
  <c r="F45" i="154" s="1"/>
  <c r="E13" i="154"/>
  <c r="E26" i="154" s="1"/>
  <c r="E45" i="154" s="1"/>
  <c r="D13" i="154"/>
  <c r="D26" i="154" s="1"/>
  <c r="C13" i="154"/>
  <c r="C26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Z44" i="155" s="1"/>
  <c r="W37" i="155"/>
  <c r="W44" i="155" s="1"/>
  <c r="V37" i="155"/>
  <c r="V44" i="155" s="1"/>
  <c r="U37" i="155"/>
  <c r="U44" i="155" s="1"/>
  <c r="T37" i="155"/>
  <c r="T44" i="155" s="1"/>
  <c r="S37" i="155"/>
  <c r="S44" i="155" s="1"/>
  <c r="R37" i="155"/>
  <c r="Q37" i="155"/>
  <c r="Q44" i="155" s="1"/>
  <c r="P37" i="155"/>
  <c r="P44" i="155" s="1"/>
  <c r="O37" i="155"/>
  <c r="O44" i="155" s="1"/>
  <c r="N37" i="155"/>
  <c r="N44" i="155" s="1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D44" i="155" s="1"/>
  <c r="C37" i="155"/>
  <c r="C44" i="155" s="1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AA45" i="155" s="1"/>
  <c r="Y13" i="155"/>
  <c r="Y26" i="155" s="1"/>
  <c r="X13" i="155"/>
  <c r="W13" i="155"/>
  <c r="W26" i="155" s="1"/>
  <c r="V13" i="155"/>
  <c r="V26" i="155" s="1"/>
  <c r="V45" i="155" s="1"/>
  <c r="U13" i="155"/>
  <c r="T13" i="155"/>
  <c r="T26" i="155" s="1"/>
  <c r="S13" i="155"/>
  <c r="S26" i="155" s="1"/>
  <c r="R13" i="155"/>
  <c r="R26" i="155" s="1"/>
  <c r="Q13" i="155"/>
  <c r="Q26" i="155" s="1"/>
  <c r="P13" i="155"/>
  <c r="P26" i="155" s="1"/>
  <c r="O13" i="155"/>
  <c r="O26" i="155" s="1"/>
  <c r="O45" i="155" s="1"/>
  <c r="N13" i="155"/>
  <c r="N26" i="155" s="1"/>
  <c r="N45" i="155" s="1"/>
  <c r="M13" i="155"/>
  <c r="M26" i="155" s="1"/>
  <c r="M45" i="155" s="1"/>
  <c r="L13" i="155"/>
  <c r="L26" i="155" s="1"/>
  <c r="K13" i="155"/>
  <c r="K26" i="155" s="1"/>
  <c r="J13" i="155"/>
  <c r="J26" i="155" s="1"/>
  <c r="J45" i="155" s="1"/>
  <c r="I13" i="155"/>
  <c r="I26" i="155" s="1"/>
  <c r="I45" i="155" s="1"/>
  <c r="H13" i="155"/>
  <c r="H26" i="155" s="1"/>
  <c r="G13" i="155"/>
  <c r="G26" i="155" s="1"/>
  <c r="F13" i="155"/>
  <c r="F26" i="155" s="1"/>
  <c r="F45" i="155" s="1"/>
  <c r="E13" i="155"/>
  <c r="D13" i="155"/>
  <c r="D26" i="155" s="1"/>
  <c r="D45" i="155" s="1"/>
  <c r="C13" i="155"/>
  <c r="C26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G44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Y37" i="156"/>
  <c r="Y44" i="156" s="1"/>
  <c r="Z44" i="156" s="1"/>
  <c r="X37" i="156"/>
  <c r="X44" i="156" s="1"/>
  <c r="W37" i="156"/>
  <c r="W44" i="156" s="1"/>
  <c r="V37" i="156"/>
  <c r="V44" i="156" s="1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I37" i="156"/>
  <c r="I44" i="156" s="1"/>
  <c r="H37" i="156"/>
  <c r="H44" i="156" s="1"/>
  <c r="G37" i="156"/>
  <c r="F37" i="156"/>
  <c r="F44" i="156" s="1"/>
  <c r="E37" i="156"/>
  <c r="E44" i="156" s="1"/>
  <c r="D37" i="156"/>
  <c r="D44" i="156" s="1"/>
  <c r="C37" i="156"/>
  <c r="C44" i="156" s="1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X13" i="156"/>
  <c r="W13" i="156"/>
  <c r="W26" i="156" s="1"/>
  <c r="V13" i="156"/>
  <c r="V26" i="156" s="1"/>
  <c r="V45" i="156" s="1"/>
  <c r="U13" i="156"/>
  <c r="U26" i="156" s="1"/>
  <c r="T13" i="156"/>
  <c r="T26" i="156" s="1"/>
  <c r="S13" i="156"/>
  <c r="S26" i="156" s="1"/>
  <c r="R13" i="156"/>
  <c r="R26" i="156" s="1"/>
  <c r="Q13" i="156"/>
  <c r="Q26" i="156" s="1"/>
  <c r="Q45" i="156" s="1"/>
  <c r="P13" i="156"/>
  <c r="P26" i="156" s="1"/>
  <c r="O13" i="156"/>
  <c r="O26" i="156" s="1"/>
  <c r="N13" i="156"/>
  <c r="N26" i="156" s="1"/>
  <c r="N45" i="156" s="1"/>
  <c r="M13" i="156"/>
  <c r="M26" i="156" s="1"/>
  <c r="L13" i="156"/>
  <c r="L26" i="156" s="1"/>
  <c r="L45" i="156" s="1"/>
  <c r="K13" i="156"/>
  <c r="K26" i="156" s="1"/>
  <c r="J13" i="156"/>
  <c r="J26" i="156" s="1"/>
  <c r="I13" i="156"/>
  <c r="I26" i="156" s="1"/>
  <c r="I45" i="156" s="1"/>
  <c r="H13" i="156"/>
  <c r="H26" i="156" s="1"/>
  <c r="G13" i="156"/>
  <c r="G26" i="156" s="1"/>
  <c r="F13" i="156"/>
  <c r="F26" i="156" s="1"/>
  <c r="F45" i="156" s="1"/>
  <c r="E13" i="156"/>
  <c r="E26" i="156" s="1"/>
  <c r="D13" i="156"/>
  <c r="D26" i="156" s="1"/>
  <c r="C13" i="156"/>
  <c r="C26" i="156" s="1"/>
  <c r="AA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Z43" i="157" s="1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Z37" i="157" s="1"/>
  <c r="X37" i="157"/>
  <c r="X44" i="157" s="1"/>
  <c r="W37" i="157"/>
  <c r="W44" i="157" s="1"/>
  <c r="V37" i="157"/>
  <c r="V44" i="157" s="1"/>
  <c r="U37" i="157"/>
  <c r="U44" i="157" s="1"/>
  <c r="T37" i="157"/>
  <c r="T44" i="157" s="1"/>
  <c r="S37" i="157"/>
  <c r="S44" i="157" s="1"/>
  <c r="R37" i="157"/>
  <c r="Q37" i="157"/>
  <c r="Q44" i="157" s="1"/>
  <c r="P37" i="157"/>
  <c r="P44" i="157" s="1"/>
  <c r="O37" i="157"/>
  <c r="N37" i="157"/>
  <c r="N44" i="157" s="1"/>
  <c r="M37" i="157"/>
  <c r="M44" i="157" s="1"/>
  <c r="L37" i="157"/>
  <c r="L44" i="157" s="1"/>
  <c r="K37" i="157"/>
  <c r="K44" i="157" s="1"/>
  <c r="J37" i="157"/>
  <c r="I37" i="157"/>
  <c r="I44" i="157" s="1"/>
  <c r="H37" i="157"/>
  <c r="H44" i="157" s="1"/>
  <c r="G37" i="157"/>
  <c r="F37" i="157"/>
  <c r="F44" i="157" s="1"/>
  <c r="E37" i="157"/>
  <c r="E44" i="157" s="1"/>
  <c r="D37" i="157"/>
  <c r="D44" i="157" s="1"/>
  <c r="C37" i="157"/>
  <c r="C44" i="157" s="1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Y26" i="157" s="1"/>
  <c r="X13" i="157"/>
  <c r="W13" i="157"/>
  <c r="W26" i="157" s="1"/>
  <c r="V13" i="157"/>
  <c r="V26" i="157" s="1"/>
  <c r="U13" i="157"/>
  <c r="T13" i="157"/>
  <c r="T26" i="157" s="1"/>
  <c r="T45" i="157" s="1"/>
  <c r="S13" i="157"/>
  <c r="S26" i="157" s="1"/>
  <c r="R13" i="157"/>
  <c r="R26" i="157" s="1"/>
  <c r="Q13" i="157"/>
  <c r="Q26" i="157" s="1"/>
  <c r="P13" i="157"/>
  <c r="P26" i="157" s="1"/>
  <c r="P45" i="157" s="1"/>
  <c r="O13" i="157"/>
  <c r="O26" i="157" s="1"/>
  <c r="N13" i="157"/>
  <c r="N26" i="157" s="1"/>
  <c r="M13" i="157"/>
  <c r="L13" i="157"/>
  <c r="L26" i="157" s="1"/>
  <c r="K13" i="157"/>
  <c r="K26" i="157" s="1"/>
  <c r="J13" i="157"/>
  <c r="J26" i="157" s="1"/>
  <c r="I13" i="157"/>
  <c r="I26" i="157" s="1"/>
  <c r="H13" i="157"/>
  <c r="H26" i="157" s="1"/>
  <c r="H45" i="157" s="1"/>
  <c r="G13" i="157"/>
  <c r="G26" i="157" s="1"/>
  <c r="F13" i="157"/>
  <c r="F26" i="157" s="1"/>
  <c r="F45" i="157" s="1"/>
  <c r="E13" i="157"/>
  <c r="D13" i="157"/>
  <c r="D26" i="157" s="1"/>
  <c r="C13" i="157"/>
  <c r="C26" i="157" s="1"/>
  <c r="AA50" i="158"/>
  <c r="Y50" i="158"/>
  <c r="X50" i="158"/>
  <c r="Z50" i="158" s="1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V45" i="158"/>
  <c r="I44" i="158"/>
  <c r="I45" i="158" s="1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Y37" i="158"/>
  <c r="Y44" i="158" s="1"/>
  <c r="X37" i="158"/>
  <c r="X44" i="158" s="1"/>
  <c r="W37" i="158"/>
  <c r="W44" i="158" s="1"/>
  <c r="V37" i="158"/>
  <c r="V44" i="158" s="1"/>
  <c r="U37" i="158"/>
  <c r="U44" i="158" s="1"/>
  <c r="T37" i="158"/>
  <c r="T44" i="158" s="1"/>
  <c r="S37" i="158"/>
  <c r="S44" i="158" s="1"/>
  <c r="R37" i="158"/>
  <c r="R44" i="158" s="1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L44" i="158" s="1"/>
  <c r="K37" i="158"/>
  <c r="K44" i="158" s="1"/>
  <c r="J37" i="158"/>
  <c r="I37" i="158"/>
  <c r="H37" i="158"/>
  <c r="H44" i="158" s="1"/>
  <c r="G37" i="158"/>
  <c r="G44" i="158" s="1"/>
  <c r="F37" i="158"/>
  <c r="F44" i="158" s="1"/>
  <c r="E37" i="158"/>
  <c r="E44" i="158" s="1"/>
  <c r="D37" i="158"/>
  <c r="D44" i="158" s="1"/>
  <c r="C37" i="158"/>
  <c r="C44" i="158" s="1"/>
  <c r="G26" i="158"/>
  <c r="G45" i="158" s="1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Y26" i="158" s="1"/>
  <c r="X13" i="158"/>
  <c r="W13" i="158"/>
  <c r="W26" i="158" s="1"/>
  <c r="V13" i="158"/>
  <c r="V26" i="158" s="1"/>
  <c r="U13" i="158"/>
  <c r="U26" i="158" s="1"/>
  <c r="U45" i="158" s="1"/>
  <c r="T13" i="158"/>
  <c r="T26" i="158" s="1"/>
  <c r="S13" i="158"/>
  <c r="S26" i="158" s="1"/>
  <c r="R13" i="158"/>
  <c r="R26" i="158" s="1"/>
  <c r="Q13" i="158"/>
  <c r="Q26" i="158" s="1"/>
  <c r="P13" i="158"/>
  <c r="P26" i="158" s="1"/>
  <c r="O13" i="158"/>
  <c r="O26" i="158" s="1"/>
  <c r="N13" i="158"/>
  <c r="N26" i="158" s="1"/>
  <c r="N45" i="158" s="1"/>
  <c r="M13" i="158"/>
  <c r="L13" i="158"/>
  <c r="L26" i="158" s="1"/>
  <c r="K13" i="158"/>
  <c r="K26" i="158" s="1"/>
  <c r="J13" i="158"/>
  <c r="J26" i="158" s="1"/>
  <c r="I13" i="158"/>
  <c r="I26" i="158" s="1"/>
  <c r="H13" i="158"/>
  <c r="H26" i="158" s="1"/>
  <c r="G13" i="158"/>
  <c r="F13" i="158"/>
  <c r="F26" i="158" s="1"/>
  <c r="F45" i="158" s="1"/>
  <c r="E13" i="158"/>
  <c r="E26" i="158" s="1"/>
  <c r="E45" i="158" s="1"/>
  <c r="D13" i="158"/>
  <c r="D26" i="158" s="1"/>
  <c r="C13" i="158"/>
  <c r="C26" i="158" s="1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Q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X37" i="159"/>
  <c r="X44" i="159" s="1"/>
  <c r="W37" i="159"/>
  <c r="W44" i="159" s="1"/>
  <c r="V37" i="159"/>
  <c r="U37" i="159"/>
  <c r="U44" i="159" s="1"/>
  <c r="T37" i="159"/>
  <c r="T44" i="159" s="1"/>
  <c r="S37" i="159"/>
  <c r="S44" i="159" s="1"/>
  <c r="R37" i="159"/>
  <c r="R44" i="159" s="1"/>
  <c r="Q37" i="159"/>
  <c r="P37" i="159"/>
  <c r="P44" i="159" s="1"/>
  <c r="O37" i="159"/>
  <c r="O44" i="159" s="1"/>
  <c r="N37" i="159"/>
  <c r="N44" i="159" s="1"/>
  <c r="M37" i="159"/>
  <c r="M44" i="159" s="1"/>
  <c r="L37" i="159"/>
  <c r="L44" i="159" s="1"/>
  <c r="K37" i="159"/>
  <c r="K44" i="159" s="1"/>
  <c r="J37" i="159"/>
  <c r="J44" i="159" s="1"/>
  <c r="I37" i="159"/>
  <c r="I44" i="159" s="1"/>
  <c r="H37" i="159"/>
  <c r="H44" i="159" s="1"/>
  <c r="G37" i="159"/>
  <c r="G44" i="159" s="1"/>
  <c r="F37" i="159"/>
  <c r="F44" i="159" s="1"/>
  <c r="E37" i="159"/>
  <c r="E44" i="159" s="1"/>
  <c r="D37" i="159"/>
  <c r="D44" i="159" s="1"/>
  <c r="C37" i="159"/>
  <c r="C44" i="159" s="1"/>
  <c r="J26" i="159"/>
  <c r="J45" i="159" s="1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Y13" i="159"/>
  <c r="Y26" i="159" s="1"/>
  <c r="X13" i="159"/>
  <c r="W13" i="159"/>
  <c r="V13" i="159"/>
  <c r="V26" i="159" s="1"/>
  <c r="U13" i="159"/>
  <c r="T13" i="159"/>
  <c r="T26" i="159" s="1"/>
  <c r="S13" i="159"/>
  <c r="S26" i="159" s="1"/>
  <c r="R13" i="159"/>
  <c r="R26" i="159" s="1"/>
  <c r="Q13" i="159"/>
  <c r="Q26" i="159" s="1"/>
  <c r="P13" i="159"/>
  <c r="P26" i="159" s="1"/>
  <c r="O13" i="159"/>
  <c r="O26" i="159" s="1"/>
  <c r="N13" i="159"/>
  <c r="N26" i="159" s="1"/>
  <c r="M13" i="159"/>
  <c r="L13" i="159"/>
  <c r="L26" i="159" s="1"/>
  <c r="K13" i="159"/>
  <c r="K26" i="159" s="1"/>
  <c r="K45" i="159" s="1"/>
  <c r="J13" i="159"/>
  <c r="I13" i="159"/>
  <c r="I26" i="159" s="1"/>
  <c r="H13" i="159"/>
  <c r="H26" i="159" s="1"/>
  <c r="G13" i="159"/>
  <c r="G26" i="159" s="1"/>
  <c r="F13" i="159"/>
  <c r="F26" i="159" s="1"/>
  <c r="E13" i="159"/>
  <c r="E26" i="159" s="1"/>
  <c r="E45" i="159" s="1"/>
  <c r="D13" i="159"/>
  <c r="D26" i="159" s="1"/>
  <c r="C13" i="159"/>
  <c r="C26" i="159" s="1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Y37" i="160"/>
  <c r="Y44" i="160" s="1"/>
  <c r="X37" i="160"/>
  <c r="X44" i="160" s="1"/>
  <c r="W37" i="160"/>
  <c r="W44" i="160" s="1"/>
  <c r="V37" i="160"/>
  <c r="V44" i="160" s="1"/>
  <c r="U37" i="160"/>
  <c r="U44" i="160" s="1"/>
  <c r="T37" i="160"/>
  <c r="T44" i="160" s="1"/>
  <c r="S37" i="160"/>
  <c r="S44" i="160" s="1"/>
  <c r="R37" i="160"/>
  <c r="R44" i="160" s="1"/>
  <c r="Q37" i="160"/>
  <c r="Q44" i="160" s="1"/>
  <c r="P37" i="160"/>
  <c r="P44" i="160" s="1"/>
  <c r="O37" i="160"/>
  <c r="N37" i="160"/>
  <c r="N44" i="160" s="1"/>
  <c r="M37" i="160"/>
  <c r="M44" i="160" s="1"/>
  <c r="L37" i="160"/>
  <c r="L44" i="160" s="1"/>
  <c r="K37" i="160"/>
  <c r="K44" i="160" s="1"/>
  <c r="J37" i="160"/>
  <c r="J44" i="160" s="1"/>
  <c r="I37" i="160"/>
  <c r="I44" i="160" s="1"/>
  <c r="H37" i="160"/>
  <c r="H44" i="160" s="1"/>
  <c r="G37" i="160"/>
  <c r="G44" i="160" s="1"/>
  <c r="F37" i="160"/>
  <c r="F44" i="160" s="1"/>
  <c r="E37" i="160"/>
  <c r="E44" i="160" s="1"/>
  <c r="D37" i="160"/>
  <c r="D44" i="160" s="1"/>
  <c r="C37" i="160"/>
  <c r="C44" i="160" s="1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X13" i="160"/>
  <c r="W13" i="160"/>
  <c r="W26" i="160" s="1"/>
  <c r="W45" i="160" s="1"/>
  <c r="V13" i="160"/>
  <c r="V26" i="160" s="1"/>
  <c r="V45" i="160" s="1"/>
  <c r="U13" i="160"/>
  <c r="T13" i="160"/>
  <c r="T26" i="160" s="1"/>
  <c r="S13" i="160"/>
  <c r="S26" i="160" s="1"/>
  <c r="R13" i="160"/>
  <c r="R26" i="160" s="1"/>
  <c r="R45" i="160" s="1"/>
  <c r="Q13" i="160"/>
  <c r="Q26" i="160" s="1"/>
  <c r="P13" i="160"/>
  <c r="P26" i="160" s="1"/>
  <c r="P45" i="160" s="1"/>
  <c r="O13" i="160"/>
  <c r="O26" i="160" s="1"/>
  <c r="N13" i="160"/>
  <c r="N26" i="160" s="1"/>
  <c r="N45" i="160" s="1"/>
  <c r="M13" i="160"/>
  <c r="L13" i="160"/>
  <c r="L26" i="160" s="1"/>
  <c r="K13" i="160"/>
  <c r="K26" i="160" s="1"/>
  <c r="J13" i="160"/>
  <c r="J26" i="160" s="1"/>
  <c r="J45" i="160" s="1"/>
  <c r="I13" i="160"/>
  <c r="I26" i="160" s="1"/>
  <c r="H13" i="160"/>
  <c r="H26" i="160" s="1"/>
  <c r="H45" i="160" s="1"/>
  <c r="G13" i="160"/>
  <c r="G26" i="160" s="1"/>
  <c r="F13" i="160"/>
  <c r="F26" i="160" s="1"/>
  <c r="F45" i="160" s="1"/>
  <c r="E13" i="160"/>
  <c r="E26" i="160" s="1"/>
  <c r="E45" i="160" s="1"/>
  <c r="D13" i="160"/>
  <c r="D26" i="160" s="1"/>
  <c r="C13" i="160"/>
  <c r="C26" i="160" s="1"/>
  <c r="C45" i="160" s="1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Y37" i="161"/>
  <c r="Y44" i="161" s="1"/>
  <c r="X37" i="161"/>
  <c r="X44" i="161" s="1"/>
  <c r="W37" i="161"/>
  <c r="V37" i="161"/>
  <c r="V44" i="161" s="1"/>
  <c r="U37" i="161"/>
  <c r="U44" i="161" s="1"/>
  <c r="T37" i="161"/>
  <c r="T44" i="161" s="1"/>
  <c r="S37" i="161"/>
  <c r="S44" i="161" s="1"/>
  <c r="R37" i="161"/>
  <c r="Q37" i="161"/>
  <c r="Q44" i="161" s="1"/>
  <c r="P37" i="161"/>
  <c r="P44" i="161" s="1"/>
  <c r="O37" i="161"/>
  <c r="N37" i="161"/>
  <c r="N44" i="161" s="1"/>
  <c r="M37" i="161"/>
  <c r="M44" i="161" s="1"/>
  <c r="L37" i="161"/>
  <c r="L44" i="161" s="1"/>
  <c r="K37" i="161"/>
  <c r="K44" i="161" s="1"/>
  <c r="J37" i="161"/>
  <c r="I37" i="161"/>
  <c r="I44" i="161" s="1"/>
  <c r="H37" i="161"/>
  <c r="H44" i="161" s="1"/>
  <c r="G37" i="161"/>
  <c r="F37" i="161"/>
  <c r="F44" i="161" s="1"/>
  <c r="E37" i="161"/>
  <c r="E44" i="161" s="1"/>
  <c r="D37" i="161"/>
  <c r="D44" i="161" s="1"/>
  <c r="C37" i="161"/>
  <c r="C44" i="161" s="1"/>
  <c r="D26" i="16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Y26" i="161" s="1"/>
  <c r="X13" i="161"/>
  <c r="W13" i="161"/>
  <c r="W26" i="161" s="1"/>
  <c r="V13" i="161"/>
  <c r="V26" i="161" s="1"/>
  <c r="U13" i="161"/>
  <c r="T13" i="161"/>
  <c r="T26" i="161" s="1"/>
  <c r="S13" i="161"/>
  <c r="S26" i="161" s="1"/>
  <c r="R13" i="161"/>
  <c r="R26" i="161" s="1"/>
  <c r="Q13" i="161"/>
  <c r="Q26" i="161" s="1"/>
  <c r="P13" i="161"/>
  <c r="P26" i="161" s="1"/>
  <c r="P45" i="161" s="1"/>
  <c r="O13" i="161"/>
  <c r="O26" i="161" s="1"/>
  <c r="N13" i="161"/>
  <c r="N26" i="161" s="1"/>
  <c r="M13" i="161"/>
  <c r="M26" i="161" s="1"/>
  <c r="M45" i="161" s="1"/>
  <c r="L13" i="161"/>
  <c r="L26" i="161" s="1"/>
  <c r="K13" i="161"/>
  <c r="K26" i="161" s="1"/>
  <c r="J13" i="161"/>
  <c r="J26" i="161" s="1"/>
  <c r="I13" i="161"/>
  <c r="I26" i="161" s="1"/>
  <c r="H13" i="161"/>
  <c r="H26" i="161" s="1"/>
  <c r="H45" i="161" s="1"/>
  <c r="G13" i="161"/>
  <c r="G26" i="161" s="1"/>
  <c r="F13" i="161"/>
  <c r="F26" i="161" s="1"/>
  <c r="E13" i="161"/>
  <c r="D13" i="161"/>
  <c r="C13" i="161"/>
  <c r="C26" i="161" s="1"/>
  <c r="C45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W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Y37" i="162"/>
  <c r="Y44" i="162" s="1"/>
  <c r="X37" i="162"/>
  <c r="X44" i="162" s="1"/>
  <c r="Z44" i="162" s="1"/>
  <c r="W37" i="162"/>
  <c r="V37" i="162"/>
  <c r="V44" i="162" s="1"/>
  <c r="U37" i="162"/>
  <c r="U44" i="162" s="1"/>
  <c r="T37" i="162"/>
  <c r="T44" i="162" s="1"/>
  <c r="S37" i="162"/>
  <c r="S44" i="162" s="1"/>
  <c r="R37" i="162"/>
  <c r="Q37" i="162"/>
  <c r="Q44" i="162" s="1"/>
  <c r="P37" i="162"/>
  <c r="P44" i="162" s="1"/>
  <c r="O37" i="162"/>
  <c r="O44" i="162" s="1"/>
  <c r="N37" i="162"/>
  <c r="N44" i="162" s="1"/>
  <c r="M37" i="162"/>
  <c r="M44" i="162" s="1"/>
  <c r="L37" i="162"/>
  <c r="L44" i="162" s="1"/>
  <c r="K37" i="162"/>
  <c r="K44" i="162" s="1"/>
  <c r="J37" i="162"/>
  <c r="J44" i="162" s="1"/>
  <c r="I37" i="162"/>
  <c r="I44" i="162" s="1"/>
  <c r="H37" i="162"/>
  <c r="H44" i="162" s="1"/>
  <c r="G37" i="162"/>
  <c r="G44" i="162" s="1"/>
  <c r="F37" i="162"/>
  <c r="F44" i="162" s="1"/>
  <c r="E37" i="162"/>
  <c r="E44" i="162" s="1"/>
  <c r="D37" i="162"/>
  <c r="D44" i="162" s="1"/>
  <c r="C37" i="162"/>
  <c r="C44" i="162" s="1"/>
  <c r="J26" i="162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Y26" i="162" s="1"/>
  <c r="X13" i="162"/>
  <c r="W13" i="162"/>
  <c r="W26" i="162" s="1"/>
  <c r="V13" i="162"/>
  <c r="V26" i="162" s="1"/>
  <c r="U13" i="162"/>
  <c r="U26" i="162" s="1"/>
  <c r="U45" i="162" s="1"/>
  <c r="T13" i="162"/>
  <c r="T26" i="162" s="1"/>
  <c r="S13" i="162"/>
  <c r="S26" i="162" s="1"/>
  <c r="R13" i="162"/>
  <c r="R26" i="162" s="1"/>
  <c r="Q13" i="162"/>
  <c r="Q26" i="162" s="1"/>
  <c r="P13" i="162"/>
  <c r="P26" i="162" s="1"/>
  <c r="P45" i="162" s="1"/>
  <c r="O13" i="162"/>
  <c r="O26" i="162" s="1"/>
  <c r="N13" i="162"/>
  <c r="N26" i="162" s="1"/>
  <c r="N45" i="162" s="1"/>
  <c r="M13" i="162"/>
  <c r="M26" i="162" s="1"/>
  <c r="L13" i="162"/>
  <c r="L26" i="162" s="1"/>
  <c r="K13" i="162"/>
  <c r="K26" i="162" s="1"/>
  <c r="J13" i="162"/>
  <c r="I13" i="162"/>
  <c r="I26" i="162" s="1"/>
  <c r="H13" i="162"/>
  <c r="H26" i="162" s="1"/>
  <c r="H45" i="162" s="1"/>
  <c r="G13" i="162"/>
  <c r="G26" i="162" s="1"/>
  <c r="G45" i="162" s="1"/>
  <c r="F13" i="162"/>
  <c r="F26" i="162" s="1"/>
  <c r="E13" i="162"/>
  <c r="E26" i="162" s="1"/>
  <c r="E45" i="162" s="1"/>
  <c r="D13" i="162"/>
  <c r="D26" i="162" s="1"/>
  <c r="C13" i="162"/>
  <c r="C26" i="162" s="1"/>
  <c r="C45" i="162" s="1"/>
  <c r="AA50" i="163"/>
  <c r="Y50" i="163"/>
  <c r="X50" i="163"/>
  <c r="Z50" i="163" s="1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J44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X44" i="163" s="1"/>
  <c r="Z44" i="163" s="1"/>
  <c r="W37" i="163"/>
  <c r="W44" i="163" s="1"/>
  <c r="V37" i="163"/>
  <c r="V44" i="163" s="1"/>
  <c r="U37" i="163"/>
  <c r="U44" i="163" s="1"/>
  <c r="T37" i="163"/>
  <c r="S37" i="163"/>
  <c r="S44" i="163" s="1"/>
  <c r="R37" i="163"/>
  <c r="Q37" i="163"/>
  <c r="Q44" i="163" s="1"/>
  <c r="P37" i="163"/>
  <c r="P44" i="163" s="1"/>
  <c r="O37" i="163"/>
  <c r="O44" i="163" s="1"/>
  <c r="N37" i="163"/>
  <c r="N44" i="163" s="1"/>
  <c r="M37" i="163"/>
  <c r="M44" i="163" s="1"/>
  <c r="L37" i="163"/>
  <c r="K37" i="163"/>
  <c r="K44" i="163" s="1"/>
  <c r="J37" i="163"/>
  <c r="I37" i="163"/>
  <c r="I44" i="163" s="1"/>
  <c r="H37" i="163"/>
  <c r="H44" i="163" s="1"/>
  <c r="G37" i="163"/>
  <c r="G44" i="163" s="1"/>
  <c r="F37" i="163"/>
  <c r="F44" i="163" s="1"/>
  <c r="E37" i="163"/>
  <c r="E44" i="163" s="1"/>
  <c r="D37" i="163"/>
  <c r="D44" i="163" s="1"/>
  <c r="C37" i="163"/>
  <c r="C44" i="163" s="1"/>
  <c r="C45" i="163" s="1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AA45" i="163" s="1"/>
  <c r="Y13" i="163"/>
  <c r="Y26" i="163" s="1"/>
  <c r="X13" i="163"/>
  <c r="W13" i="163"/>
  <c r="W26" i="163" s="1"/>
  <c r="V13" i="163"/>
  <c r="V26" i="163" s="1"/>
  <c r="V45" i="163" s="1"/>
  <c r="U13" i="163"/>
  <c r="T13" i="163"/>
  <c r="T26" i="163" s="1"/>
  <c r="S13" i="163"/>
  <c r="S26" i="163" s="1"/>
  <c r="R13" i="163"/>
  <c r="R26" i="163" s="1"/>
  <c r="Q13" i="163"/>
  <c r="Q26" i="163" s="1"/>
  <c r="P13" i="163"/>
  <c r="P26" i="163" s="1"/>
  <c r="O13" i="163"/>
  <c r="O26" i="163" s="1"/>
  <c r="N13" i="163"/>
  <c r="N26" i="163" s="1"/>
  <c r="M13" i="163"/>
  <c r="L13" i="163"/>
  <c r="L26" i="163" s="1"/>
  <c r="K13" i="163"/>
  <c r="K26" i="163" s="1"/>
  <c r="J13" i="163"/>
  <c r="J26" i="163" s="1"/>
  <c r="J45" i="163" s="1"/>
  <c r="I13" i="163"/>
  <c r="I26" i="163" s="1"/>
  <c r="I45" i="163" s="1"/>
  <c r="H13" i="163"/>
  <c r="H26" i="163" s="1"/>
  <c r="G13" i="163"/>
  <c r="G26" i="163" s="1"/>
  <c r="F13" i="163"/>
  <c r="F26" i="163" s="1"/>
  <c r="F45" i="163" s="1"/>
  <c r="E13" i="163"/>
  <c r="D13" i="163"/>
  <c r="D26" i="163" s="1"/>
  <c r="C13" i="163"/>
  <c r="C26" i="163" s="1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Z44" i="164" s="1"/>
  <c r="X37" i="164"/>
  <c r="X44" i="164" s="1"/>
  <c r="W37" i="164"/>
  <c r="W44" i="164" s="1"/>
  <c r="V37" i="164"/>
  <c r="V44" i="164" s="1"/>
  <c r="U37" i="164"/>
  <c r="U44" i="164" s="1"/>
  <c r="T37" i="164"/>
  <c r="T44" i="164" s="1"/>
  <c r="S37" i="164"/>
  <c r="S44" i="164" s="1"/>
  <c r="R37" i="164"/>
  <c r="Q37" i="164"/>
  <c r="Q44" i="164" s="1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K44" i="164" s="1"/>
  <c r="J37" i="164"/>
  <c r="I37" i="164"/>
  <c r="I44" i="164" s="1"/>
  <c r="H37" i="164"/>
  <c r="H44" i="164" s="1"/>
  <c r="G37" i="164"/>
  <c r="G44" i="164" s="1"/>
  <c r="F37" i="164"/>
  <c r="F44" i="164" s="1"/>
  <c r="E37" i="164"/>
  <c r="E44" i="164" s="1"/>
  <c r="D37" i="164"/>
  <c r="D44" i="164" s="1"/>
  <c r="C37" i="164"/>
  <c r="C44" i="164" s="1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W13" i="164"/>
  <c r="W26" i="164" s="1"/>
  <c r="V13" i="164"/>
  <c r="V26" i="164" s="1"/>
  <c r="V45" i="164" s="1"/>
  <c r="U13" i="164"/>
  <c r="U26" i="164" s="1"/>
  <c r="T13" i="164"/>
  <c r="T26" i="164" s="1"/>
  <c r="S13" i="164"/>
  <c r="S26" i="164" s="1"/>
  <c r="R13" i="164"/>
  <c r="R26" i="164" s="1"/>
  <c r="Q13" i="164"/>
  <c r="Q26" i="164" s="1"/>
  <c r="Q45" i="164" s="1"/>
  <c r="P13" i="164"/>
  <c r="P26" i="164" s="1"/>
  <c r="P45" i="164" s="1"/>
  <c r="O13" i="164"/>
  <c r="O26" i="164" s="1"/>
  <c r="N13" i="164"/>
  <c r="N26" i="164" s="1"/>
  <c r="N45" i="164" s="1"/>
  <c r="M13" i="164"/>
  <c r="M26" i="164" s="1"/>
  <c r="L13" i="164"/>
  <c r="L26" i="164" s="1"/>
  <c r="K13" i="164"/>
  <c r="K26" i="164" s="1"/>
  <c r="J13" i="164"/>
  <c r="J26" i="164" s="1"/>
  <c r="I13" i="164"/>
  <c r="I26" i="164" s="1"/>
  <c r="I45" i="164" s="1"/>
  <c r="H13" i="164"/>
  <c r="H26" i="164" s="1"/>
  <c r="H45" i="164" s="1"/>
  <c r="G13" i="164"/>
  <c r="G26" i="164" s="1"/>
  <c r="F13" i="164"/>
  <c r="F26" i="164" s="1"/>
  <c r="F45" i="164" s="1"/>
  <c r="E13" i="164"/>
  <c r="E26" i="164" s="1"/>
  <c r="D13" i="164"/>
  <c r="D26" i="164" s="1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H45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Z44" i="165" s="1"/>
  <c r="X37" i="165"/>
  <c r="X44" i="165" s="1"/>
  <c r="W37" i="165"/>
  <c r="W44" i="165" s="1"/>
  <c r="V37" i="165"/>
  <c r="V44" i="165" s="1"/>
  <c r="U37" i="165"/>
  <c r="U44" i="165" s="1"/>
  <c r="T37" i="165"/>
  <c r="T44" i="165" s="1"/>
  <c r="S37" i="165"/>
  <c r="S44" i="165" s="1"/>
  <c r="R37" i="165"/>
  <c r="R44" i="165" s="1"/>
  <c r="Q37" i="165"/>
  <c r="Q44" i="165" s="1"/>
  <c r="P37" i="165"/>
  <c r="P44" i="165" s="1"/>
  <c r="O37" i="165"/>
  <c r="O44" i="165" s="1"/>
  <c r="N37" i="165"/>
  <c r="N44" i="165" s="1"/>
  <c r="M37" i="165"/>
  <c r="M44" i="165" s="1"/>
  <c r="L37" i="165"/>
  <c r="L44" i="165" s="1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D44" i="165" s="1"/>
  <c r="C37" i="165"/>
  <c r="C44" i="165" s="1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AA45" i="165" s="1"/>
  <c r="Y13" i="165"/>
  <c r="Y26" i="165" s="1"/>
  <c r="X13" i="165"/>
  <c r="X26" i="165" s="1"/>
  <c r="W13" i="165"/>
  <c r="W26" i="165" s="1"/>
  <c r="V13" i="165"/>
  <c r="V26" i="165" s="1"/>
  <c r="V45" i="165" s="1"/>
  <c r="U13" i="165"/>
  <c r="U26" i="165" s="1"/>
  <c r="U45" i="165" s="1"/>
  <c r="T13" i="165"/>
  <c r="T26" i="165" s="1"/>
  <c r="S13" i="165"/>
  <c r="S26" i="165" s="1"/>
  <c r="R13" i="165"/>
  <c r="Q13" i="165"/>
  <c r="Q26" i="165" s="1"/>
  <c r="P13" i="165"/>
  <c r="P26" i="165" s="1"/>
  <c r="O13" i="165"/>
  <c r="O26" i="165" s="1"/>
  <c r="N13" i="165"/>
  <c r="N26" i="165" s="1"/>
  <c r="N45" i="165" s="1"/>
  <c r="M13" i="165"/>
  <c r="M26" i="165" s="1"/>
  <c r="M45" i="165" s="1"/>
  <c r="L13" i="165"/>
  <c r="K13" i="165"/>
  <c r="K26" i="165" s="1"/>
  <c r="K45" i="165" s="1"/>
  <c r="J13" i="165"/>
  <c r="I13" i="165"/>
  <c r="I26" i="165" s="1"/>
  <c r="H13" i="165"/>
  <c r="H26" i="165" s="1"/>
  <c r="G13" i="165"/>
  <c r="G26" i="165" s="1"/>
  <c r="F13" i="165"/>
  <c r="F26" i="165" s="1"/>
  <c r="F45" i="165" s="1"/>
  <c r="E13" i="165"/>
  <c r="E26" i="165" s="1"/>
  <c r="E45" i="165" s="1"/>
  <c r="D13" i="165"/>
  <c r="C13" i="165"/>
  <c r="C26" i="165" s="1"/>
  <c r="C45" i="165" s="1"/>
  <c r="AA50" i="166"/>
  <c r="Y50" i="166"/>
  <c r="Z50" i="166" s="1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H44" i="166"/>
  <c r="AA43" i="166"/>
  <c r="Y43" i="166"/>
  <c r="X43" i="166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X37" i="166"/>
  <c r="X44" i="166" s="1"/>
  <c r="W37" i="166"/>
  <c r="W44" i="166" s="1"/>
  <c r="V37" i="166"/>
  <c r="V44" i="166" s="1"/>
  <c r="U37" i="166"/>
  <c r="T37" i="166"/>
  <c r="S37" i="166"/>
  <c r="S44" i="166" s="1"/>
  <c r="R37" i="166"/>
  <c r="Q37" i="166"/>
  <c r="P37" i="166"/>
  <c r="P44" i="166" s="1"/>
  <c r="O37" i="166"/>
  <c r="O44" i="166" s="1"/>
  <c r="N37" i="166"/>
  <c r="N44" i="166" s="1"/>
  <c r="M37" i="166"/>
  <c r="L37" i="166"/>
  <c r="K37" i="166"/>
  <c r="K44" i="166" s="1"/>
  <c r="J37" i="166"/>
  <c r="I37" i="166"/>
  <c r="H37" i="166"/>
  <c r="G37" i="166"/>
  <c r="G44" i="166" s="1"/>
  <c r="F37" i="166"/>
  <c r="F44" i="166" s="1"/>
  <c r="E37" i="166"/>
  <c r="D37" i="166"/>
  <c r="C37" i="166"/>
  <c r="C44" i="166" s="1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W13" i="166"/>
  <c r="W26" i="166" s="1"/>
  <c r="W45" i="166" s="1"/>
  <c r="V13" i="166"/>
  <c r="V26" i="166" s="1"/>
  <c r="V45" i="166" s="1"/>
  <c r="U13" i="166"/>
  <c r="U26" i="166" s="1"/>
  <c r="T13" i="166"/>
  <c r="T26" i="166" s="1"/>
  <c r="S13" i="166"/>
  <c r="S26" i="166" s="1"/>
  <c r="R13" i="166"/>
  <c r="R26" i="166" s="1"/>
  <c r="Q13" i="166"/>
  <c r="Q26" i="166" s="1"/>
  <c r="P13" i="166"/>
  <c r="O13" i="166"/>
  <c r="O26" i="166" s="1"/>
  <c r="O45" i="166" s="1"/>
  <c r="N13" i="166"/>
  <c r="N26" i="166" s="1"/>
  <c r="N45" i="166" s="1"/>
  <c r="M13" i="166"/>
  <c r="M26" i="166" s="1"/>
  <c r="L13" i="166"/>
  <c r="K13" i="166"/>
  <c r="K26" i="166" s="1"/>
  <c r="K45" i="166" s="1"/>
  <c r="J13" i="166"/>
  <c r="J26" i="166" s="1"/>
  <c r="I13" i="166"/>
  <c r="I26" i="166" s="1"/>
  <c r="H13" i="166"/>
  <c r="H26" i="166" s="1"/>
  <c r="H45" i="166" s="1"/>
  <c r="G13" i="166"/>
  <c r="G26" i="166" s="1"/>
  <c r="F13" i="166"/>
  <c r="F26" i="166" s="1"/>
  <c r="F45" i="166" s="1"/>
  <c r="E13" i="166"/>
  <c r="E26" i="166" s="1"/>
  <c r="D13" i="166"/>
  <c r="C13" i="166"/>
  <c r="C26" i="166" s="1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Y37" i="167"/>
  <c r="X37" i="167"/>
  <c r="X44" i="167" s="1"/>
  <c r="W37" i="167"/>
  <c r="W44" i="167" s="1"/>
  <c r="V37" i="167"/>
  <c r="U37" i="167"/>
  <c r="T37" i="167"/>
  <c r="T44" i="167" s="1"/>
  <c r="S37" i="167"/>
  <c r="R37" i="167"/>
  <c r="R44" i="167" s="1"/>
  <c r="Q37" i="167"/>
  <c r="P37" i="167"/>
  <c r="P44" i="167" s="1"/>
  <c r="O37" i="167"/>
  <c r="O44" i="167" s="1"/>
  <c r="N37" i="167"/>
  <c r="M37" i="167"/>
  <c r="L37" i="167"/>
  <c r="L44" i="167" s="1"/>
  <c r="K37" i="167"/>
  <c r="K44" i="167" s="1"/>
  <c r="J37" i="167"/>
  <c r="J44" i="167" s="1"/>
  <c r="I37" i="167"/>
  <c r="H37" i="167"/>
  <c r="G37" i="167"/>
  <c r="G44" i="167" s="1"/>
  <c r="F37" i="167"/>
  <c r="F44" i="167" s="1"/>
  <c r="E37" i="167"/>
  <c r="D37" i="167"/>
  <c r="D44" i="167" s="1"/>
  <c r="C37" i="167"/>
  <c r="C44" i="167" s="1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Y13" i="167"/>
  <c r="Y26" i="167" s="1"/>
  <c r="X13" i="167"/>
  <c r="X26" i="167" s="1"/>
  <c r="W13" i="167"/>
  <c r="W26" i="167" s="1"/>
  <c r="W45" i="167" s="1"/>
  <c r="V13" i="167"/>
  <c r="V26" i="167" s="1"/>
  <c r="U13" i="167"/>
  <c r="U26" i="167" s="1"/>
  <c r="T13" i="167"/>
  <c r="T26" i="167" s="1"/>
  <c r="S13" i="167"/>
  <c r="S26" i="167" s="1"/>
  <c r="R13" i="167"/>
  <c r="R26" i="167" s="1"/>
  <c r="R45" i="167" s="1"/>
  <c r="Q13" i="167"/>
  <c r="Q26" i="167" s="1"/>
  <c r="P13" i="167"/>
  <c r="P26" i="167" s="1"/>
  <c r="O13" i="167"/>
  <c r="O26" i="167" s="1"/>
  <c r="O45" i="167" s="1"/>
  <c r="N13" i="167"/>
  <c r="N26" i="167" s="1"/>
  <c r="M13" i="167"/>
  <c r="M26" i="167" s="1"/>
  <c r="L13" i="167"/>
  <c r="K13" i="167"/>
  <c r="K26" i="167" s="1"/>
  <c r="K45" i="167" s="1"/>
  <c r="J13" i="167"/>
  <c r="J26" i="167" s="1"/>
  <c r="J45" i="167" s="1"/>
  <c r="I13" i="167"/>
  <c r="I26" i="167" s="1"/>
  <c r="H13" i="167"/>
  <c r="H26" i="167" s="1"/>
  <c r="G13" i="167"/>
  <c r="G26" i="167" s="1"/>
  <c r="F13" i="167"/>
  <c r="F26" i="167" s="1"/>
  <c r="F45" i="167" s="1"/>
  <c r="E13" i="167"/>
  <c r="E26" i="167" s="1"/>
  <c r="D13" i="167"/>
  <c r="C13" i="167"/>
  <c r="C26" i="167" s="1"/>
  <c r="C45" i="167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X37" i="168"/>
  <c r="X44" i="168" s="1"/>
  <c r="W37" i="168"/>
  <c r="V37" i="168"/>
  <c r="V44" i="168" s="1"/>
  <c r="U37" i="168"/>
  <c r="T37" i="168"/>
  <c r="T44" i="168" s="1"/>
  <c r="S37" i="168"/>
  <c r="S44" i="168" s="1"/>
  <c r="R37" i="168"/>
  <c r="Q37" i="168"/>
  <c r="P37" i="168"/>
  <c r="P44" i="168" s="1"/>
  <c r="O37" i="168"/>
  <c r="N37" i="168"/>
  <c r="N44" i="168" s="1"/>
  <c r="M37" i="168"/>
  <c r="L37" i="168"/>
  <c r="L44" i="168" s="1"/>
  <c r="K37" i="168"/>
  <c r="K44" i="168" s="1"/>
  <c r="J37" i="168"/>
  <c r="I37" i="168"/>
  <c r="H37" i="168"/>
  <c r="H44" i="168" s="1"/>
  <c r="H45" i="168" s="1"/>
  <c r="G37" i="168"/>
  <c r="F37" i="168"/>
  <c r="F44" i="168" s="1"/>
  <c r="E37" i="168"/>
  <c r="D37" i="168"/>
  <c r="C37" i="168"/>
  <c r="C44" i="168" s="1"/>
  <c r="T26" i="168"/>
  <c r="O26" i="168"/>
  <c r="G26" i="168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Y26" i="168" s="1"/>
  <c r="X13" i="168"/>
  <c r="X26" i="168" s="1"/>
  <c r="Z26" i="168" s="1"/>
  <c r="W13" i="168"/>
  <c r="W26" i="168" s="1"/>
  <c r="V13" i="168"/>
  <c r="V26" i="168" s="1"/>
  <c r="V45" i="168" s="1"/>
  <c r="U13" i="168"/>
  <c r="U26" i="168" s="1"/>
  <c r="T13" i="168"/>
  <c r="S13" i="168"/>
  <c r="S26" i="168" s="1"/>
  <c r="R13" i="168"/>
  <c r="R26" i="168" s="1"/>
  <c r="Q13" i="168"/>
  <c r="Q26" i="168" s="1"/>
  <c r="P13" i="168"/>
  <c r="P26" i="168" s="1"/>
  <c r="O13" i="168"/>
  <c r="N13" i="168"/>
  <c r="N26" i="168" s="1"/>
  <c r="N45" i="168" s="1"/>
  <c r="M13" i="168"/>
  <c r="M26" i="168" s="1"/>
  <c r="L13" i="168"/>
  <c r="K13" i="168"/>
  <c r="K26" i="168" s="1"/>
  <c r="J13" i="168"/>
  <c r="J26" i="168" s="1"/>
  <c r="I13" i="168"/>
  <c r="I26" i="168" s="1"/>
  <c r="H13" i="168"/>
  <c r="H26" i="168" s="1"/>
  <c r="G13" i="168"/>
  <c r="F13" i="168"/>
  <c r="F26" i="168" s="1"/>
  <c r="F45" i="168" s="1"/>
  <c r="E13" i="168"/>
  <c r="E26" i="168" s="1"/>
  <c r="D13" i="168"/>
  <c r="C13" i="168"/>
  <c r="C26" i="168" s="1"/>
  <c r="C45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X37" i="169"/>
  <c r="W37" i="169"/>
  <c r="W44" i="169" s="1"/>
  <c r="V37" i="169"/>
  <c r="U37" i="169"/>
  <c r="T37" i="169"/>
  <c r="S37" i="169"/>
  <c r="R37" i="169"/>
  <c r="R44" i="169" s="1"/>
  <c r="Q37" i="169"/>
  <c r="P37" i="169"/>
  <c r="P44" i="169" s="1"/>
  <c r="O37" i="169"/>
  <c r="O44" i="169" s="1"/>
  <c r="N37" i="169"/>
  <c r="M37" i="169"/>
  <c r="L37" i="169"/>
  <c r="K37" i="169"/>
  <c r="J37" i="169"/>
  <c r="J44" i="169" s="1"/>
  <c r="I37" i="169"/>
  <c r="H37" i="169"/>
  <c r="H44" i="169" s="1"/>
  <c r="G37" i="169"/>
  <c r="G44" i="169" s="1"/>
  <c r="F37" i="169"/>
  <c r="E37" i="169"/>
  <c r="D37" i="169"/>
  <c r="C37" i="169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AA45" i="169" s="1"/>
  <c r="Y13" i="169"/>
  <c r="Y26" i="169" s="1"/>
  <c r="X13" i="169"/>
  <c r="X26" i="169" s="1"/>
  <c r="W13" i="169"/>
  <c r="W26" i="169" s="1"/>
  <c r="W45" i="169" s="1"/>
  <c r="V13" i="169"/>
  <c r="V26" i="169" s="1"/>
  <c r="U13" i="169"/>
  <c r="U26" i="169" s="1"/>
  <c r="T13" i="169"/>
  <c r="S13" i="169"/>
  <c r="S26" i="169" s="1"/>
  <c r="R13" i="169"/>
  <c r="R26" i="169" s="1"/>
  <c r="Q13" i="169"/>
  <c r="Q26" i="169" s="1"/>
  <c r="P13" i="169"/>
  <c r="P26" i="169" s="1"/>
  <c r="P45" i="169" s="1"/>
  <c r="O13" i="169"/>
  <c r="O26" i="169" s="1"/>
  <c r="N13" i="169"/>
  <c r="N26" i="169" s="1"/>
  <c r="M13" i="169"/>
  <c r="M26" i="169" s="1"/>
  <c r="L13" i="169"/>
  <c r="K13" i="169"/>
  <c r="K26" i="169" s="1"/>
  <c r="J13" i="169"/>
  <c r="J26" i="169" s="1"/>
  <c r="I13" i="169"/>
  <c r="I26" i="169" s="1"/>
  <c r="H13" i="169"/>
  <c r="H26" i="169" s="1"/>
  <c r="G13" i="169"/>
  <c r="G26" i="169" s="1"/>
  <c r="G45" i="169" s="1"/>
  <c r="F13" i="169"/>
  <c r="F26" i="169" s="1"/>
  <c r="E13" i="169"/>
  <c r="E26" i="169" s="1"/>
  <c r="D13" i="169"/>
  <c r="C13" i="169"/>
  <c r="C26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Y44" i="170"/>
  <c r="Q44" i="170"/>
  <c r="I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X37" i="170"/>
  <c r="W37" i="170"/>
  <c r="V37" i="170"/>
  <c r="V44" i="170" s="1"/>
  <c r="U37" i="170"/>
  <c r="T37" i="170"/>
  <c r="T44" i="170" s="1"/>
  <c r="S37" i="170"/>
  <c r="S44" i="170" s="1"/>
  <c r="R37" i="170"/>
  <c r="R44" i="170" s="1"/>
  <c r="Q37" i="170"/>
  <c r="P37" i="170"/>
  <c r="P44" i="170" s="1"/>
  <c r="O37" i="170"/>
  <c r="N37" i="170"/>
  <c r="N44" i="170" s="1"/>
  <c r="M37" i="170"/>
  <c r="L37" i="170"/>
  <c r="L44" i="170" s="1"/>
  <c r="K37" i="170"/>
  <c r="K44" i="170" s="1"/>
  <c r="J37" i="170"/>
  <c r="J44" i="170" s="1"/>
  <c r="I37" i="170"/>
  <c r="H37" i="170"/>
  <c r="H44" i="170" s="1"/>
  <c r="G37" i="170"/>
  <c r="F37" i="170"/>
  <c r="F44" i="170" s="1"/>
  <c r="E37" i="170"/>
  <c r="D37" i="170"/>
  <c r="D44" i="170" s="1"/>
  <c r="C37" i="170"/>
  <c r="C44" i="170" s="1"/>
  <c r="AA25" i="170"/>
  <c r="Y25" i="170"/>
  <c r="Z25" i="170" s="1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Y13" i="170"/>
  <c r="Y26" i="170" s="1"/>
  <c r="X13" i="170"/>
  <c r="X26" i="170" s="1"/>
  <c r="W13" i="170"/>
  <c r="W26" i="170" s="1"/>
  <c r="V13" i="170"/>
  <c r="V26" i="170" s="1"/>
  <c r="V45" i="170" s="1"/>
  <c r="U13" i="170"/>
  <c r="U26" i="170" s="1"/>
  <c r="T13" i="170"/>
  <c r="S13" i="170"/>
  <c r="S26" i="170" s="1"/>
  <c r="S45" i="170" s="1"/>
  <c r="R13" i="170"/>
  <c r="R26" i="170" s="1"/>
  <c r="Q13" i="170"/>
  <c r="Q26" i="170" s="1"/>
  <c r="P13" i="170"/>
  <c r="P26" i="170" s="1"/>
  <c r="O13" i="170"/>
  <c r="O26" i="170" s="1"/>
  <c r="N13" i="170"/>
  <c r="N26" i="170" s="1"/>
  <c r="M13" i="170"/>
  <c r="M26" i="170" s="1"/>
  <c r="L13" i="170"/>
  <c r="K13" i="170"/>
  <c r="K26" i="170" s="1"/>
  <c r="K45" i="170" s="1"/>
  <c r="J13" i="170"/>
  <c r="J26" i="170" s="1"/>
  <c r="I13" i="170"/>
  <c r="I26" i="170" s="1"/>
  <c r="H13" i="170"/>
  <c r="H26" i="170" s="1"/>
  <c r="G13" i="170"/>
  <c r="G26" i="170" s="1"/>
  <c r="F13" i="170"/>
  <c r="F26" i="170" s="1"/>
  <c r="F45" i="170" s="1"/>
  <c r="E13" i="170"/>
  <c r="E26" i="170" s="1"/>
  <c r="D13" i="170"/>
  <c r="C13" i="170"/>
  <c r="C26" i="170" s="1"/>
  <c r="C45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X37" i="171"/>
  <c r="W37" i="171"/>
  <c r="W44" i="171" s="1"/>
  <c r="V37" i="171"/>
  <c r="V44" i="171" s="1"/>
  <c r="U37" i="171"/>
  <c r="T37" i="171"/>
  <c r="S37" i="171"/>
  <c r="R37" i="171"/>
  <c r="R44" i="171" s="1"/>
  <c r="Q37" i="171"/>
  <c r="P37" i="171"/>
  <c r="P44" i="171" s="1"/>
  <c r="O37" i="171"/>
  <c r="O44" i="171" s="1"/>
  <c r="N37" i="171"/>
  <c r="M37" i="171"/>
  <c r="L37" i="171"/>
  <c r="K37" i="171"/>
  <c r="J37" i="171"/>
  <c r="J44" i="171" s="1"/>
  <c r="I37" i="171"/>
  <c r="H37" i="171"/>
  <c r="H44" i="171" s="1"/>
  <c r="G37" i="171"/>
  <c r="G44" i="171" s="1"/>
  <c r="F37" i="171"/>
  <c r="E37" i="171"/>
  <c r="D37" i="171"/>
  <c r="C37" i="171"/>
  <c r="K26" i="171"/>
  <c r="G26" i="171"/>
  <c r="G45" i="171" s="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Y13" i="171"/>
  <c r="Y26" i="171" s="1"/>
  <c r="X13" i="171"/>
  <c r="X26" i="171" s="1"/>
  <c r="W13" i="171"/>
  <c r="W26" i="171" s="1"/>
  <c r="V13" i="171"/>
  <c r="V26" i="171" s="1"/>
  <c r="U13" i="171"/>
  <c r="U26" i="171" s="1"/>
  <c r="T13" i="171"/>
  <c r="S13" i="171"/>
  <c r="S26" i="171" s="1"/>
  <c r="R13" i="171"/>
  <c r="R26" i="171" s="1"/>
  <c r="Q13" i="171"/>
  <c r="Q26" i="171" s="1"/>
  <c r="P13" i="171"/>
  <c r="P26" i="171" s="1"/>
  <c r="O13" i="171"/>
  <c r="O26" i="171" s="1"/>
  <c r="N13" i="171"/>
  <c r="N26" i="171" s="1"/>
  <c r="M13" i="171"/>
  <c r="M26" i="171" s="1"/>
  <c r="L13" i="171"/>
  <c r="K13" i="171"/>
  <c r="J13" i="171"/>
  <c r="I13" i="171"/>
  <c r="I26" i="171" s="1"/>
  <c r="H13" i="171"/>
  <c r="H26" i="171" s="1"/>
  <c r="G13" i="171"/>
  <c r="F13" i="171"/>
  <c r="F26" i="171" s="1"/>
  <c r="E13" i="171"/>
  <c r="E26" i="171" s="1"/>
  <c r="D13" i="17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T44" i="172"/>
  <c r="I44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Y37" i="172"/>
  <c r="Y44" i="172" s="1"/>
  <c r="X37" i="172"/>
  <c r="W37" i="172"/>
  <c r="V37" i="172"/>
  <c r="V44" i="172" s="1"/>
  <c r="U37" i="172"/>
  <c r="U44" i="172" s="1"/>
  <c r="T37" i="172"/>
  <c r="S37" i="172"/>
  <c r="S44" i="172" s="1"/>
  <c r="R37" i="172"/>
  <c r="R44" i="172" s="1"/>
  <c r="Q37" i="172"/>
  <c r="Q44" i="172" s="1"/>
  <c r="P37" i="172"/>
  <c r="P44" i="172" s="1"/>
  <c r="O37" i="172"/>
  <c r="N37" i="172"/>
  <c r="N44" i="172" s="1"/>
  <c r="M37" i="172"/>
  <c r="M44" i="172" s="1"/>
  <c r="L37" i="172"/>
  <c r="L44" i="172" s="1"/>
  <c r="K37" i="172"/>
  <c r="K44" i="172" s="1"/>
  <c r="J37" i="172"/>
  <c r="J44" i="172" s="1"/>
  <c r="I37" i="172"/>
  <c r="H37" i="172"/>
  <c r="H44" i="172" s="1"/>
  <c r="G37" i="172"/>
  <c r="F37" i="172"/>
  <c r="F44" i="172" s="1"/>
  <c r="E37" i="172"/>
  <c r="E44" i="172" s="1"/>
  <c r="D37" i="172"/>
  <c r="D44" i="172" s="1"/>
  <c r="C37" i="172"/>
  <c r="C44" i="172" s="1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Y13" i="172"/>
  <c r="Y26" i="172" s="1"/>
  <c r="X13" i="172"/>
  <c r="X26" i="172" s="1"/>
  <c r="W13" i="172"/>
  <c r="W26" i="172" s="1"/>
  <c r="V13" i="172"/>
  <c r="V26" i="172" s="1"/>
  <c r="U13" i="172"/>
  <c r="U26" i="172" s="1"/>
  <c r="T13" i="172"/>
  <c r="S13" i="172"/>
  <c r="S26" i="172" s="1"/>
  <c r="R13" i="172"/>
  <c r="R26" i="172" s="1"/>
  <c r="R45" i="172" s="1"/>
  <c r="Q13" i="172"/>
  <c r="Q26" i="172" s="1"/>
  <c r="P13" i="172"/>
  <c r="P26" i="172" s="1"/>
  <c r="O13" i="172"/>
  <c r="O26" i="172" s="1"/>
  <c r="N13" i="172"/>
  <c r="N26" i="172" s="1"/>
  <c r="M13" i="172"/>
  <c r="M26" i="172" s="1"/>
  <c r="L13" i="172"/>
  <c r="K13" i="172"/>
  <c r="K26" i="172" s="1"/>
  <c r="J13" i="172"/>
  <c r="J26" i="172" s="1"/>
  <c r="J45" i="172" s="1"/>
  <c r="I13" i="172"/>
  <c r="I26" i="172" s="1"/>
  <c r="H13" i="172"/>
  <c r="H26" i="172" s="1"/>
  <c r="G13" i="172"/>
  <c r="G26" i="172" s="1"/>
  <c r="F13" i="172"/>
  <c r="F26" i="172" s="1"/>
  <c r="E13" i="172"/>
  <c r="E26" i="172" s="1"/>
  <c r="D13" i="172"/>
  <c r="C13" i="172"/>
  <c r="C26" i="172" s="1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X37" i="173"/>
  <c r="Z37" i="173" s="1"/>
  <c r="W37" i="173"/>
  <c r="V37" i="173"/>
  <c r="V44" i="173" s="1"/>
  <c r="U37" i="173"/>
  <c r="T37" i="173"/>
  <c r="T44" i="173" s="1"/>
  <c r="S37" i="173"/>
  <c r="S44" i="173" s="1"/>
  <c r="R37" i="173"/>
  <c r="Q37" i="173"/>
  <c r="P37" i="173"/>
  <c r="O37" i="173"/>
  <c r="N37" i="173"/>
  <c r="N44" i="173" s="1"/>
  <c r="M37" i="173"/>
  <c r="L37" i="173"/>
  <c r="L44" i="173" s="1"/>
  <c r="K37" i="173"/>
  <c r="K44" i="173" s="1"/>
  <c r="J37" i="173"/>
  <c r="I37" i="173"/>
  <c r="H37" i="173"/>
  <c r="G37" i="173"/>
  <c r="F37" i="173"/>
  <c r="F44" i="173" s="1"/>
  <c r="E37" i="173"/>
  <c r="D37" i="173"/>
  <c r="D44" i="173" s="1"/>
  <c r="C37" i="173"/>
  <c r="C44" i="173" s="1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AA45" i="173" s="1"/>
  <c r="Y13" i="173"/>
  <c r="Y26" i="173" s="1"/>
  <c r="X13" i="173"/>
  <c r="X26" i="173" s="1"/>
  <c r="W13" i="173"/>
  <c r="W26" i="173" s="1"/>
  <c r="V13" i="173"/>
  <c r="V26" i="173" s="1"/>
  <c r="U13" i="173"/>
  <c r="U26" i="173" s="1"/>
  <c r="T13" i="173"/>
  <c r="S13" i="173"/>
  <c r="S26" i="173" s="1"/>
  <c r="S45" i="173" s="1"/>
  <c r="R13" i="173"/>
  <c r="R26" i="173" s="1"/>
  <c r="Q13" i="173"/>
  <c r="Q26" i="173" s="1"/>
  <c r="P13" i="173"/>
  <c r="P26" i="173" s="1"/>
  <c r="O13" i="173"/>
  <c r="O26" i="173" s="1"/>
  <c r="N13" i="173"/>
  <c r="N26" i="173" s="1"/>
  <c r="M13" i="173"/>
  <c r="M26" i="173" s="1"/>
  <c r="L13" i="173"/>
  <c r="K13" i="173"/>
  <c r="K26" i="173" s="1"/>
  <c r="K45" i="173" s="1"/>
  <c r="J13" i="173"/>
  <c r="J26" i="173" s="1"/>
  <c r="I13" i="173"/>
  <c r="I26" i="173" s="1"/>
  <c r="H13" i="173"/>
  <c r="H26" i="173" s="1"/>
  <c r="G13" i="173"/>
  <c r="G26" i="173" s="1"/>
  <c r="F13" i="173"/>
  <c r="F26" i="173" s="1"/>
  <c r="E13" i="173"/>
  <c r="E26" i="173" s="1"/>
  <c r="D13" i="173"/>
  <c r="C13" i="173"/>
  <c r="C26" i="173" s="1"/>
  <c r="C45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H45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W37" i="174"/>
  <c r="V37" i="174"/>
  <c r="V44" i="174" s="1"/>
  <c r="U37" i="174"/>
  <c r="U44" i="174" s="1"/>
  <c r="T37" i="174"/>
  <c r="T44" i="174" s="1"/>
  <c r="S37" i="174"/>
  <c r="S44" i="174" s="1"/>
  <c r="R37" i="174"/>
  <c r="R44" i="174" s="1"/>
  <c r="Q37" i="174"/>
  <c r="Q44" i="174" s="1"/>
  <c r="P37" i="174"/>
  <c r="P44" i="174" s="1"/>
  <c r="O37" i="174"/>
  <c r="N37" i="174"/>
  <c r="N44" i="174" s="1"/>
  <c r="M37" i="174"/>
  <c r="M44" i="174" s="1"/>
  <c r="L37" i="174"/>
  <c r="L44" i="174" s="1"/>
  <c r="K37" i="174"/>
  <c r="K44" i="174" s="1"/>
  <c r="J37" i="174"/>
  <c r="J44" i="174" s="1"/>
  <c r="I37" i="174"/>
  <c r="I44" i="174" s="1"/>
  <c r="H37" i="174"/>
  <c r="H44" i="174" s="1"/>
  <c r="G37" i="174"/>
  <c r="F37" i="174"/>
  <c r="F44" i="174" s="1"/>
  <c r="E37" i="174"/>
  <c r="E44" i="174" s="1"/>
  <c r="D37" i="174"/>
  <c r="D44" i="174" s="1"/>
  <c r="C37" i="174"/>
  <c r="C44" i="174" s="1"/>
  <c r="G26" i="174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Y26" i="174" s="1"/>
  <c r="X13" i="174"/>
  <c r="X26" i="174" s="1"/>
  <c r="Z26" i="174" s="1"/>
  <c r="W13" i="174"/>
  <c r="W26" i="174" s="1"/>
  <c r="V13" i="174"/>
  <c r="V26" i="174" s="1"/>
  <c r="V45" i="174" s="1"/>
  <c r="U13" i="174"/>
  <c r="U26" i="174" s="1"/>
  <c r="U45" i="174" s="1"/>
  <c r="T13" i="174"/>
  <c r="S13" i="174"/>
  <c r="R13" i="174"/>
  <c r="R26" i="174" s="1"/>
  <c r="Q13" i="174"/>
  <c r="Q26" i="174" s="1"/>
  <c r="P13" i="174"/>
  <c r="P26" i="174" s="1"/>
  <c r="O13" i="174"/>
  <c r="O26" i="174" s="1"/>
  <c r="N13" i="174"/>
  <c r="N26" i="174" s="1"/>
  <c r="M13" i="174"/>
  <c r="M26" i="174" s="1"/>
  <c r="M45" i="174" s="1"/>
  <c r="L13" i="174"/>
  <c r="K13" i="174"/>
  <c r="K26" i="174" s="1"/>
  <c r="K45" i="174" s="1"/>
  <c r="J13" i="174"/>
  <c r="J26" i="174" s="1"/>
  <c r="I13" i="174"/>
  <c r="I26" i="174" s="1"/>
  <c r="H13" i="174"/>
  <c r="H26" i="174" s="1"/>
  <c r="G13" i="174"/>
  <c r="F13" i="174"/>
  <c r="F26" i="174" s="1"/>
  <c r="F45" i="174" s="1"/>
  <c r="E13" i="174"/>
  <c r="E26" i="174" s="1"/>
  <c r="E45" i="174" s="1"/>
  <c r="D13" i="174"/>
  <c r="C13" i="174"/>
  <c r="C26" i="174" s="1"/>
  <c r="C45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X37" i="175"/>
  <c r="X44" i="175" s="1"/>
  <c r="Z44" i="175" s="1"/>
  <c r="W37" i="175"/>
  <c r="W44" i="175" s="1"/>
  <c r="V37" i="175"/>
  <c r="V44" i="175" s="1"/>
  <c r="U37" i="175"/>
  <c r="T37" i="175"/>
  <c r="T44" i="175" s="1"/>
  <c r="S37" i="175"/>
  <c r="S44" i="175" s="1"/>
  <c r="R37" i="175"/>
  <c r="R44" i="175" s="1"/>
  <c r="Q37" i="175"/>
  <c r="P37" i="175"/>
  <c r="P44" i="175" s="1"/>
  <c r="O37" i="175"/>
  <c r="O44" i="175" s="1"/>
  <c r="N37" i="175"/>
  <c r="M37" i="175"/>
  <c r="L37" i="175"/>
  <c r="L44" i="175" s="1"/>
  <c r="K37" i="175"/>
  <c r="K44" i="175" s="1"/>
  <c r="J37" i="175"/>
  <c r="J44" i="175" s="1"/>
  <c r="I37" i="175"/>
  <c r="H37" i="175"/>
  <c r="H44" i="175" s="1"/>
  <c r="G37" i="175"/>
  <c r="F37" i="175"/>
  <c r="E37" i="175"/>
  <c r="D37" i="175"/>
  <c r="D44" i="175" s="1"/>
  <c r="C37" i="175"/>
  <c r="C44" i="175" s="1"/>
  <c r="O26" i="175"/>
  <c r="G26" i="175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AA45" i="175" s="1"/>
  <c r="Y13" i="175"/>
  <c r="Y26" i="175" s="1"/>
  <c r="X13" i="175"/>
  <c r="X26" i="175" s="1"/>
  <c r="W13" i="175"/>
  <c r="W26" i="175" s="1"/>
  <c r="V13" i="175"/>
  <c r="V26" i="175" s="1"/>
  <c r="U13" i="175"/>
  <c r="U26" i="175" s="1"/>
  <c r="T13" i="175"/>
  <c r="S13" i="175"/>
  <c r="S26" i="175" s="1"/>
  <c r="R13" i="175"/>
  <c r="R26" i="175" s="1"/>
  <c r="Q13" i="175"/>
  <c r="Q26" i="175" s="1"/>
  <c r="P13" i="175"/>
  <c r="P26" i="175" s="1"/>
  <c r="O13" i="175"/>
  <c r="N13" i="175"/>
  <c r="N26" i="175" s="1"/>
  <c r="M13" i="175"/>
  <c r="M26" i="175" s="1"/>
  <c r="L13" i="175"/>
  <c r="K13" i="175"/>
  <c r="K26" i="175" s="1"/>
  <c r="J13" i="175"/>
  <c r="J26" i="175" s="1"/>
  <c r="I13" i="175"/>
  <c r="I26" i="175" s="1"/>
  <c r="H13" i="175"/>
  <c r="H26" i="175" s="1"/>
  <c r="H45" i="175" s="1"/>
  <c r="G13" i="175"/>
  <c r="F13" i="175"/>
  <c r="F26" i="175" s="1"/>
  <c r="E13" i="175"/>
  <c r="E26" i="175" s="1"/>
  <c r="D13" i="175"/>
  <c r="C13" i="175"/>
  <c r="C26" i="175" s="1"/>
  <c r="AA50" i="176"/>
  <c r="Y50" i="176"/>
  <c r="X50" i="176"/>
  <c r="Z50" i="176" s="1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3" i="176"/>
  <c r="Y43" i="176"/>
  <c r="Z43" i="176" s="1"/>
  <c r="X43" i="176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I44" i="176" s="1"/>
  <c r="H43" i="176"/>
  <c r="G43" i="176"/>
  <c r="F43" i="176"/>
  <c r="E43" i="176"/>
  <c r="D43" i="176"/>
  <c r="C43" i="176"/>
  <c r="AA37" i="176"/>
  <c r="AA44" i="176" s="1"/>
  <c r="Z37" i="176"/>
  <c r="Y37" i="176"/>
  <c r="X37" i="176"/>
  <c r="X44" i="176" s="1"/>
  <c r="W37" i="176"/>
  <c r="W44" i="176" s="1"/>
  <c r="V37" i="176"/>
  <c r="V44" i="176" s="1"/>
  <c r="U37" i="176"/>
  <c r="U44" i="176" s="1"/>
  <c r="T37" i="176"/>
  <c r="S37" i="176"/>
  <c r="S44" i="176" s="1"/>
  <c r="R37" i="176"/>
  <c r="R44" i="176" s="1"/>
  <c r="Q37" i="176"/>
  <c r="P37" i="176"/>
  <c r="P44" i="176" s="1"/>
  <c r="O37" i="176"/>
  <c r="N37" i="176"/>
  <c r="M37" i="176"/>
  <c r="M44" i="176" s="1"/>
  <c r="L37" i="176"/>
  <c r="K37" i="176"/>
  <c r="K44" i="176" s="1"/>
  <c r="J37" i="176"/>
  <c r="J44" i="176" s="1"/>
  <c r="J45" i="176" s="1"/>
  <c r="I37" i="176"/>
  <c r="H37" i="176"/>
  <c r="H44" i="176" s="1"/>
  <c r="G37" i="176"/>
  <c r="F37" i="176"/>
  <c r="E37" i="176"/>
  <c r="E44" i="176" s="1"/>
  <c r="D37" i="176"/>
  <c r="C37" i="176"/>
  <c r="C44" i="176" s="1"/>
  <c r="O26" i="176"/>
  <c r="AA25" i="176"/>
  <c r="Y25" i="176"/>
  <c r="X25" i="176"/>
  <c r="Z25" i="176" s="1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Y13" i="176"/>
  <c r="Y26" i="176" s="1"/>
  <c r="X13" i="176"/>
  <c r="W13" i="176"/>
  <c r="W26" i="176" s="1"/>
  <c r="V13" i="176"/>
  <c r="V26" i="176" s="1"/>
  <c r="U13" i="176"/>
  <c r="U26" i="176" s="1"/>
  <c r="T13" i="176"/>
  <c r="T26" i="176" s="1"/>
  <c r="S13" i="176"/>
  <c r="S26" i="176" s="1"/>
  <c r="R13" i="176"/>
  <c r="R26" i="176" s="1"/>
  <c r="Q13" i="176"/>
  <c r="Q26" i="176" s="1"/>
  <c r="P13" i="176"/>
  <c r="P26" i="176" s="1"/>
  <c r="O13" i="176"/>
  <c r="N13" i="176"/>
  <c r="N26" i="176" s="1"/>
  <c r="M13" i="176"/>
  <c r="M26" i="176" s="1"/>
  <c r="L13" i="176"/>
  <c r="K13" i="176"/>
  <c r="K26" i="176" s="1"/>
  <c r="J13" i="176"/>
  <c r="J26" i="176" s="1"/>
  <c r="I13" i="176"/>
  <c r="I26" i="176" s="1"/>
  <c r="H13" i="176"/>
  <c r="H26" i="176" s="1"/>
  <c r="G13" i="176"/>
  <c r="G26" i="176" s="1"/>
  <c r="F13" i="176"/>
  <c r="F26" i="176" s="1"/>
  <c r="E13" i="176"/>
  <c r="E26" i="176" s="1"/>
  <c r="D13" i="176"/>
  <c r="D26" i="176" s="1"/>
  <c r="C13" i="176"/>
  <c r="C26" i="176" s="1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Z43" i="177"/>
  <c r="Y43" i="177"/>
  <c r="X43" i="177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X37" i="177"/>
  <c r="W37" i="177"/>
  <c r="V37" i="177"/>
  <c r="V44" i="177" s="1"/>
  <c r="U37" i="177"/>
  <c r="T37" i="177"/>
  <c r="T44" i="177" s="1"/>
  <c r="S37" i="177"/>
  <c r="S44" i="177" s="1"/>
  <c r="R37" i="177"/>
  <c r="Q37" i="177"/>
  <c r="P37" i="177"/>
  <c r="P44" i="177" s="1"/>
  <c r="P45" i="177" s="1"/>
  <c r="O37" i="177"/>
  <c r="N37" i="177"/>
  <c r="N44" i="177" s="1"/>
  <c r="M37" i="177"/>
  <c r="L37" i="177"/>
  <c r="L44" i="177" s="1"/>
  <c r="K37" i="177"/>
  <c r="K44" i="177" s="1"/>
  <c r="J37" i="177"/>
  <c r="I37" i="177"/>
  <c r="H37" i="177"/>
  <c r="H44" i="177" s="1"/>
  <c r="G37" i="177"/>
  <c r="F37" i="177"/>
  <c r="F44" i="177" s="1"/>
  <c r="E37" i="177"/>
  <c r="D37" i="177"/>
  <c r="D44" i="177" s="1"/>
  <c r="C37" i="177"/>
  <c r="C44" i="177" s="1"/>
  <c r="W26" i="177"/>
  <c r="AA25" i="177"/>
  <c r="Y25" i="177"/>
  <c r="X25" i="177"/>
  <c r="Z25" i="177" s="1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Y13" i="177"/>
  <c r="Y26" i="177" s="1"/>
  <c r="X13" i="177"/>
  <c r="W13" i="177"/>
  <c r="V13" i="177"/>
  <c r="V26" i="177" s="1"/>
  <c r="V45" i="177" s="1"/>
  <c r="U13" i="177"/>
  <c r="U26" i="177" s="1"/>
  <c r="T13" i="177"/>
  <c r="S13" i="177"/>
  <c r="S26" i="177" s="1"/>
  <c r="R13" i="177"/>
  <c r="R26" i="177" s="1"/>
  <c r="Q13" i="177"/>
  <c r="Q26" i="177" s="1"/>
  <c r="P13" i="177"/>
  <c r="P26" i="177" s="1"/>
  <c r="O13" i="177"/>
  <c r="O26" i="177" s="1"/>
  <c r="N13" i="177"/>
  <c r="N26" i="177" s="1"/>
  <c r="N45" i="177" s="1"/>
  <c r="M13" i="177"/>
  <c r="M26" i="177" s="1"/>
  <c r="L13" i="177"/>
  <c r="L26" i="177" s="1"/>
  <c r="L45" i="177" s="1"/>
  <c r="K13" i="177"/>
  <c r="K26" i="177" s="1"/>
  <c r="K45" i="177" s="1"/>
  <c r="J13" i="177"/>
  <c r="J26" i="177" s="1"/>
  <c r="I13" i="177"/>
  <c r="I26" i="177" s="1"/>
  <c r="H13" i="177"/>
  <c r="H26" i="177" s="1"/>
  <c r="G13" i="177"/>
  <c r="F13" i="177"/>
  <c r="F26" i="177" s="1"/>
  <c r="E13" i="177"/>
  <c r="E26" i="177" s="1"/>
  <c r="D13" i="177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Y44" i="178" s="1"/>
  <c r="X37" i="178"/>
  <c r="Z37" i="178" s="1"/>
  <c r="W37" i="178"/>
  <c r="W44" i="178" s="1"/>
  <c r="V37" i="178"/>
  <c r="V44" i="178" s="1"/>
  <c r="U37" i="178"/>
  <c r="U44" i="178" s="1"/>
  <c r="T37" i="178"/>
  <c r="T44" i="178" s="1"/>
  <c r="S37" i="178"/>
  <c r="S44" i="178" s="1"/>
  <c r="R37" i="178"/>
  <c r="R44" i="178" s="1"/>
  <c r="Q37" i="178"/>
  <c r="Q44" i="178" s="1"/>
  <c r="P37" i="178"/>
  <c r="P44" i="178" s="1"/>
  <c r="O37" i="178"/>
  <c r="O44" i="178" s="1"/>
  <c r="N37" i="178"/>
  <c r="N44" i="178" s="1"/>
  <c r="M37" i="178"/>
  <c r="M44" i="178" s="1"/>
  <c r="L37" i="178"/>
  <c r="L44" i="178" s="1"/>
  <c r="K37" i="178"/>
  <c r="K44" i="178" s="1"/>
  <c r="J37" i="178"/>
  <c r="J44" i="178" s="1"/>
  <c r="I37" i="178"/>
  <c r="H37" i="178"/>
  <c r="H44" i="178" s="1"/>
  <c r="G37" i="178"/>
  <c r="G44" i="178" s="1"/>
  <c r="F37" i="178"/>
  <c r="F44" i="178" s="1"/>
  <c r="E37" i="178"/>
  <c r="E44" i="178" s="1"/>
  <c r="D37" i="178"/>
  <c r="D44" i="178" s="1"/>
  <c r="C37" i="178"/>
  <c r="C44" i="178" s="1"/>
  <c r="S26" i="178"/>
  <c r="S45" i="178" s="1"/>
  <c r="E26" i="178"/>
  <c r="E45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Y26" i="178" s="1"/>
  <c r="X13" i="178"/>
  <c r="W13" i="178"/>
  <c r="W26" i="178" s="1"/>
  <c r="V13" i="178"/>
  <c r="V26" i="178" s="1"/>
  <c r="V45" i="178" s="1"/>
  <c r="U13" i="178"/>
  <c r="U26" i="178" s="1"/>
  <c r="T13" i="178"/>
  <c r="T26" i="178" s="1"/>
  <c r="S13" i="178"/>
  <c r="R13" i="178"/>
  <c r="R26" i="178" s="1"/>
  <c r="Q13" i="178"/>
  <c r="Q26" i="178" s="1"/>
  <c r="P13" i="178"/>
  <c r="P26" i="178" s="1"/>
  <c r="O13" i="178"/>
  <c r="O26" i="178" s="1"/>
  <c r="N13" i="178"/>
  <c r="N26" i="178" s="1"/>
  <c r="M13" i="178"/>
  <c r="M26" i="178" s="1"/>
  <c r="M45" i="178" s="1"/>
  <c r="L13" i="178"/>
  <c r="L26" i="178" s="1"/>
  <c r="K13" i="178"/>
  <c r="K26" i="178" s="1"/>
  <c r="J13" i="178"/>
  <c r="J26" i="178" s="1"/>
  <c r="I13" i="178"/>
  <c r="I26" i="178" s="1"/>
  <c r="H13" i="178"/>
  <c r="H26" i="178" s="1"/>
  <c r="G13" i="178"/>
  <c r="G26" i="178" s="1"/>
  <c r="F13" i="178"/>
  <c r="F26" i="178" s="1"/>
  <c r="E13" i="178"/>
  <c r="D13" i="178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Y37" i="179"/>
  <c r="X37" i="179"/>
  <c r="Z37" i="179" s="1"/>
  <c r="W37" i="179"/>
  <c r="V37" i="179"/>
  <c r="V44" i="179" s="1"/>
  <c r="U37" i="179"/>
  <c r="U44" i="179" s="1"/>
  <c r="T37" i="179"/>
  <c r="T44" i="179" s="1"/>
  <c r="S37" i="179"/>
  <c r="S44" i="179" s="1"/>
  <c r="R37" i="179"/>
  <c r="R44" i="179" s="1"/>
  <c r="Q37" i="179"/>
  <c r="P37" i="179"/>
  <c r="P44" i="179" s="1"/>
  <c r="O37" i="179"/>
  <c r="N37" i="179"/>
  <c r="N44" i="179" s="1"/>
  <c r="M37" i="179"/>
  <c r="M44" i="179" s="1"/>
  <c r="L37" i="179"/>
  <c r="L44" i="179" s="1"/>
  <c r="K37" i="179"/>
  <c r="K44" i="179" s="1"/>
  <c r="J37" i="179"/>
  <c r="J44" i="179" s="1"/>
  <c r="I37" i="179"/>
  <c r="I44" i="179" s="1"/>
  <c r="H37" i="179"/>
  <c r="H44" i="179" s="1"/>
  <c r="G37" i="179"/>
  <c r="F37" i="179"/>
  <c r="F44" i="179" s="1"/>
  <c r="E37" i="179"/>
  <c r="E44" i="179" s="1"/>
  <c r="D37" i="179"/>
  <c r="D44" i="179" s="1"/>
  <c r="C37" i="179"/>
  <c r="C44" i="179" s="1"/>
  <c r="N26" i="179"/>
  <c r="G26" i="179"/>
  <c r="AA25" i="179"/>
  <c r="Y25" i="179"/>
  <c r="X25" i="179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Y26" i="179" s="1"/>
  <c r="X13" i="179"/>
  <c r="W13" i="179"/>
  <c r="W26" i="179" s="1"/>
  <c r="V13" i="179"/>
  <c r="V26" i="179" s="1"/>
  <c r="U13" i="179"/>
  <c r="U26" i="179" s="1"/>
  <c r="T13" i="179"/>
  <c r="S13" i="179"/>
  <c r="S26" i="179" s="1"/>
  <c r="R13" i="179"/>
  <c r="R26" i="179" s="1"/>
  <c r="Q13" i="179"/>
  <c r="Q26" i="179" s="1"/>
  <c r="P13" i="179"/>
  <c r="P26" i="179" s="1"/>
  <c r="O13" i="179"/>
  <c r="O26" i="179" s="1"/>
  <c r="N13" i="179"/>
  <c r="M13" i="179"/>
  <c r="M26" i="179" s="1"/>
  <c r="L13" i="179"/>
  <c r="K13" i="179"/>
  <c r="K26" i="179" s="1"/>
  <c r="J13" i="179"/>
  <c r="J26" i="179" s="1"/>
  <c r="I13" i="179"/>
  <c r="I26" i="179" s="1"/>
  <c r="H13" i="179"/>
  <c r="H26" i="179" s="1"/>
  <c r="G13" i="179"/>
  <c r="F13" i="179"/>
  <c r="F26" i="179" s="1"/>
  <c r="E13" i="179"/>
  <c r="E26" i="179" s="1"/>
  <c r="D13" i="179"/>
  <c r="C13" i="179"/>
  <c r="C26" i="179" s="1"/>
  <c r="C45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R44" i="180"/>
  <c r="P44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X44" i="180" s="1"/>
  <c r="Z44" i="180" s="1"/>
  <c r="W37" i="180"/>
  <c r="W44" i="180" s="1"/>
  <c r="V37" i="180"/>
  <c r="V44" i="180" s="1"/>
  <c r="U37" i="180"/>
  <c r="U44" i="180" s="1"/>
  <c r="T37" i="180"/>
  <c r="T44" i="180" s="1"/>
  <c r="S37" i="180"/>
  <c r="S44" i="180" s="1"/>
  <c r="R37" i="180"/>
  <c r="Q37" i="180"/>
  <c r="Q44" i="180" s="1"/>
  <c r="P37" i="180"/>
  <c r="O37" i="180"/>
  <c r="N37" i="180"/>
  <c r="N44" i="180" s="1"/>
  <c r="M37" i="180"/>
  <c r="M44" i="180" s="1"/>
  <c r="L37" i="180"/>
  <c r="L44" i="180" s="1"/>
  <c r="K37" i="180"/>
  <c r="K44" i="180" s="1"/>
  <c r="J37" i="180"/>
  <c r="J44" i="180" s="1"/>
  <c r="I37" i="180"/>
  <c r="I44" i="180" s="1"/>
  <c r="H37" i="180"/>
  <c r="H44" i="180" s="1"/>
  <c r="G37" i="180"/>
  <c r="G44" i="180" s="1"/>
  <c r="F37" i="180"/>
  <c r="F44" i="180" s="1"/>
  <c r="E37" i="180"/>
  <c r="E44" i="180" s="1"/>
  <c r="D37" i="180"/>
  <c r="C37" i="180"/>
  <c r="C44" i="180" s="1"/>
  <c r="AA25" i="180"/>
  <c r="Y25" i="180"/>
  <c r="X25" i="180"/>
  <c r="Z25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Y26" i="180" s="1"/>
  <c r="X13" i="180"/>
  <c r="W13" i="180"/>
  <c r="W26" i="180" s="1"/>
  <c r="V13" i="180"/>
  <c r="V26" i="180" s="1"/>
  <c r="U13" i="180"/>
  <c r="U26" i="180" s="1"/>
  <c r="T13" i="180"/>
  <c r="T26" i="180" s="1"/>
  <c r="S13" i="180"/>
  <c r="S26" i="180" s="1"/>
  <c r="R13" i="180"/>
  <c r="R26" i="180" s="1"/>
  <c r="R45" i="180" s="1"/>
  <c r="Q13" i="180"/>
  <c r="Q26" i="180" s="1"/>
  <c r="P13" i="180"/>
  <c r="P26" i="180" s="1"/>
  <c r="O13" i="180"/>
  <c r="O26" i="180" s="1"/>
  <c r="N13" i="180"/>
  <c r="N26" i="180" s="1"/>
  <c r="M13" i="180"/>
  <c r="M26" i="180" s="1"/>
  <c r="L13" i="180"/>
  <c r="L26" i="180" s="1"/>
  <c r="K13" i="180"/>
  <c r="K26" i="180" s="1"/>
  <c r="J13" i="180"/>
  <c r="I13" i="180"/>
  <c r="I26" i="180" s="1"/>
  <c r="H13" i="180"/>
  <c r="H26" i="180" s="1"/>
  <c r="G13" i="180"/>
  <c r="G26" i="180" s="1"/>
  <c r="F13" i="180"/>
  <c r="F26" i="180" s="1"/>
  <c r="E13" i="180"/>
  <c r="E26" i="180" s="1"/>
  <c r="D13" i="180"/>
  <c r="D26" i="180" s="1"/>
  <c r="C13" i="180"/>
  <c r="C26" i="180" s="1"/>
  <c r="AA50" i="181"/>
  <c r="Y50" i="181"/>
  <c r="Z50" i="181" s="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P44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D44" i="181" s="1"/>
  <c r="C43" i="181"/>
  <c r="AA37" i="181"/>
  <c r="AA44" i="181" s="1"/>
  <c r="Z37" i="181"/>
  <c r="Y37" i="181"/>
  <c r="X37" i="181"/>
  <c r="W37" i="181"/>
  <c r="W44" i="181" s="1"/>
  <c r="V37" i="181"/>
  <c r="U37" i="181"/>
  <c r="T37" i="181"/>
  <c r="S37" i="181"/>
  <c r="S44" i="181" s="1"/>
  <c r="R37" i="181"/>
  <c r="Q37" i="181"/>
  <c r="P37" i="181"/>
  <c r="O37" i="181"/>
  <c r="O44" i="181" s="1"/>
  <c r="N37" i="181"/>
  <c r="M37" i="181"/>
  <c r="L37" i="181"/>
  <c r="K37" i="181"/>
  <c r="K44" i="181" s="1"/>
  <c r="K45" i="181" s="1"/>
  <c r="J37" i="181"/>
  <c r="I37" i="181"/>
  <c r="H37" i="181"/>
  <c r="G37" i="181"/>
  <c r="G44" i="181" s="1"/>
  <c r="F37" i="181"/>
  <c r="E37" i="181"/>
  <c r="D37" i="181"/>
  <c r="C37" i="181"/>
  <c r="C44" i="181" s="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X13" i="181"/>
  <c r="W13" i="181"/>
  <c r="W26" i="181" s="1"/>
  <c r="W45" i="181" s="1"/>
  <c r="V13" i="181"/>
  <c r="V26" i="181" s="1"/>
  <c r="U13" i="181"/>
  <c r="U26" i="181" s="1"/>
  <c r="T13" i="181"/>
  <c r="T26" i="181" s="1"/>
  <c r="S13" i="181"/>
  <c r="S26" i="181" s="1"/>
  <c r="R13" i="181"/>
  <c r="R26" i="181" s="1"/>
  <c r="Q13" i="181"/>
  <c r="Q26" i="181" s="1"/>
  <c r="P13" i="181"/>
  <c r="P26" i="181" s="1"/>
  <c r="O13" i="181"/>
  <c r="O26" i="181" s="1"/>
  <c r="O45" i="181" s="1"/>
  <c r="N13" i="181"/>
  <c r="N26" i="181" s="1"/>
  <c r="M13" i="181"/>
  <c r="M26" i="181" s="1"/>
  <c r="L13" i="181"/>
  <c r="L26" i="181" s="1"/>
  <c r="K13" i="181"/>
  <c r="K26" i="181" s="1"/>
  <c r="J13" i="181"/>
  <c r="J26" i="181" s="1"/>
  <c r="I13" i="181"/>
  <c r="I26" i="181" s="1"/>
  <c r="H13" i="181"/>
  <c r="H26" i="181" s="1"/>
  <c r="G13" i="181"/>
  <c r="G26" i="181" s="1"/>
  <c r="G45" i="181" s="1"/>
  <c r="F13" i="181"/>
  <c r="F26" i="181" s="1"/>
  <c r="E13" i="181"/>
  <c r="E26" i="181" s="1"/>
  <c r="D13" i="181"/>
  <c r="D26" i="181" s="1"/>
  <c r="C13" i="181"/>
  <c r="C26" i="181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Y37" i="182"/>
  <c r="X37" i="182"/>
  <c r="W37" i="182"/>
  <c r="W44" i="182" s="1"/>
  <c r="V37" i="182"/>
  <c r="V44" i="182" s="1"/>
  <c r="U37" i="182"/>
  <c r="T37" i="182"/>
  <c r="T44" i="182" s="1"/>
  <c r="S37" i="182"/>
  <c r="S44" i="182" s="1"/>
  <c r="R37" i="182"/>
  <c r="Q37" i="182"/>
  <c r="Q44" i="182" s="1"/>
  <c r="P37" i="182"/>
  <c r="P44" i="182" s="1"/>
  <c r="O37" i="182"/>
  <c r="O44" i="182" s="1"/>
  <c r="N37" i="182"/>
  <c r="N44" i="182" s="1"/>
  <c r="M37" i="182"/>
  <c r="L37" i="182"/>
  <c r="L44" i="182" s="1"/>
  <c r="K37" i="182"/>
  <c r="K44" i="182" s="1"/>
  <c r="J37" i="182"/>
  <c r="J44" i="182" s="1"/>
  <c r="I37" i="182"/>
  <c r="I44" i="182" s="1"/>
  <c r="H37" i="182"/>
  <c r="H44" i="182" s="1"/>
  <c r="G37" i="182"/>
  <c r="G44" i="182" s="1"/>
  <c r="F37" i="182"/>
  <c r="F44" i="182" s="1"/>
  <c r="E37" i="182"/>
  <c r="D37" i="182"/>
  <c r="D44" i="182" s="1"/>
  <c r="C37" i="182"/>
  <c r="C44" i="182" s="1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Y13" i="182"/>
  <c r="Y26" i="182" s="1"/>
  <c r="X13" i="182"/>
  <c r="W13" i="182"/>
  <c r="V13" i="182"/>
  <c r="V26" i="182" s="1"/>
  <c r="U13" i="182"/>
  <c r="U26" i="182" s="1"/>
  <c r="T13" i="182"/>
  <c r="T26" i="182" s="1"/>
  <c r="S13" i="182"/>
  <c r="S26" i="182" s="1"/>
  <c r="R13" i="182"/>
  <c r="Q13" i="182"/>
  <c r="Q26" i="182" s="1"/>
  <c r="Q45" i="182" s="1"/>
  <c r="P13" i="182"/>
  <c r="P26" i="182" s="1"/>
  <c r="P45" i="182" s="1"/>
  <c r="O13" i="182"/>
  <c r="O26" i="182" s="1"/>
  <c r="O45" i="182" s="1"/>
  <c r="N13" i="182"/>
  <c r="N26" i="182" s="1"/>
  <c r="N45" i="182" s="1"/>
  <c r="M13" i="182"/>
  <c r="M26" i="182" s="1"/>
  <c r="L13" i="182"/>
  <c r="L26" i="182" s="1"/>
  <c r="L45" i="182" s="1"/>
  <c r="K13" i="182"/>
  <c r="K26" i="182" s="1"/>
  <c r="J13" i="182"/>
  <c r="I13" i="182"/>
  <c r="I26" i="182" s="1"/>
  <c r="I45" i="182" s="1"/>
  <c r="H13" i="182"/>
  <c r="H26" i="182" s="1"/>
  <c r="G13" i="182"/>
  <c r="G26" i="182" s="1"/>
  <c r="G45" i="182" s="1"/>
  <c r="F13" i="182"/>
  <c r="F26" i="182" s="1"/>
  <c r="E13" i="182"/>
  <c r="E26" i="182" s="1"/>
  <c r="D13" i="182"/>
  <c r="D26" i="182" s="1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X37" i="183"/>
  <c r="X44" i="183" s="1"/>
  <c r="W37" i="183"/>
  <c r="W44" i="183" s="1"/>
  <c r="V37" i="183"/>
  <c r="U37" i="183"/>
  <c r="U44" i="183" s="1"/>
  <c r="T37" i="183"/>
  <c r="S37" i="183"/>
  <c r="S44" i="183" s="1"/>
  <c r="R37" i="183"/>
  <c r="R44" i="183" s="1"/>
  <c r="Q37" i="183"/>
  <c r="P37" i="183"/>
  <c r="O37" i="183"/>
  <c r="O44" i="183" s="1"/>
  <c r="N37" i="183"/>
  <c r="M37" i="183"/>
  <c r="M44" i="183" s="1"/>
  <c r="L37" i="183"/>
  <c r="K37" i="183"/>
  <c r="K44" i="183" s="1"/>
  <c r="J37" i="183"/>
  <c r="J44" i="183" s="1"/>
  <c r="I37" i="183"/>
  <c r="H37" i="183"/>
  <c r="G37" i="183"/>
  <c r="G44" i="183" s="1"/>
  <c r="F37" i="183"/>
  <c r="E37" i="183"/>
  <c r="E44" i="183" s="1"/>
  <c r="D37" i="183"/>
  <c r="C37" i="183"/>
  <c r="C44" i="183" s="1"/>
  <c r="J26" i="183"/>
  <c r="J45" i="183" s="1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AA45" i="183" s="1"/>
  <c r="Y13" i="183"/>
  <c r="Y26" i="183" s="1"/>
  <c r="X13" i="183"/>
  <c r="W13" i="183"/>
  <c r="W26" i="183" s="1"/>
  <c r="V13" i="183"/>
  <c r="V26" i="183" s="1"/>
  <c r="U13" i="183"/>
  <c r="U26" i="183" s="1"/>
  <c r="T13" i="183"/>
  <c r="T26" i="183" s="1"/>
  <c r="S13" i="183"/>
  <c r="R13" i="183"/>
  <c r="R26" i="183" s="1"/>
  <c r="R45" i="183" s="1"/>
  <c r="Q13" i="183"/>
  <c r="Q26" i="183" s="1"/>
  <c r="P13" i="183"/>
  <c r="P26" i="183" s="1"/>
  <c r="O13" i="183"/>
  <c r="O26" i="183" s="1"/>
  <c r="N13" i="183"/>
  <c r="N26" i="183" s="1"/>
  <c r="M13" i="183"/>
  <c r="M26" i="183" s="1"/>
  <c r="L13" i="183"/>
  <c r="L26" i="183" s="1"/>
  <c r="K13" i="183"/>
  <c r="K26" i="183" s="1"/>
  <c r="J13" i="183"/>
  <c r="I13" i="183"/>
  <c r="I26" i="183" s="1"/>
  <c r="H13" i="183"/>
  <c r="H26" i="183" s="1"/>
  <c r="G13" i="183"/>
  <c r="G26" i="183" s="1"/>
  <c r="F13" i="183"/>
  <c r="F26" i="183" s="1"/>
  <c r="E13" i="183"/>
  <c r="E26" i="183" s="1"/>
  <c r="D13" i="183"/>
  <c r="D26" i="183" s="1"/>
  <c r="C13" i="183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4" i="184"/>
  <c r="AA43" i="184"/>
  <c r="Y43" i="184"/>
  <c r="X43" i="184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Y37" i="184"/>
  <c r="X37" i="184"/>
  <c r="Z37" i="184" s="1"/>
  <c r="W37" i="184"/>
  <c r="W44" i="184" s="1"/>
  <c r="V37" i="184"/>
  <c r="V44" i="184" s="1"/>
  <c r="U37" i="184"/>
  <c r="U44" i="184" s="1"/>
  <c r="T37" i="184"/>
  <c r="S37" i="184"/>
  <c r="S44" i="184" s="1"/>
  <c r="R37" i="184"/>
  <c r="R44" i="184" s="1"/>
  <c r="Q37" i="184"/>
  <c r="P37" i="184"/>
  <c r="O37" i="184"/>
  <c r="O44" i="184" s="1"/>
  <c r="N37" i="184"/>
  <c r="N44" i="184" s="1"/>
  <c r="M37" i="184"/>
  <c r="M44" i="184" s="1"/>
  <c r="L37" i="184"/>
  <c r="K37" i="184"/>
  <c r="K44" i="184" s="1"/>
  <c r="J37" i="184"/>
  <c r="J44" i="184" s="1"/>
  <c r="I37" i="184"/>
  <c r="H37" i="184"/>
  <c r="G37" i="184"/>
  <c r="G44" i="184" s="1"/>
  <c r="F37" i="184"/>
  <c r="F44" i="184" s="1"/>
  <c r="E37" i="184"/>
  <c r="E44" i="184" s="1"/>
  <c r="D37" i="184"/>
  <c r="C37" i="184"/>
  <c r="C44" i="184" s="1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AA45" i="184" s="1"/>
  <c r="Y13" i="184"/>
  <c r="Y26" i="184" s="1"/>
  <c r="X13" i="184"/>
  <c r="W13" i="184"/>
  <c r="W26" i="184" s="1"/>
  <c r="V13" i="184"/>
  <c r="V26" i="184" s="1"/>
  <c r="V45" i="184" s="1"/>
  <c r="U13" i="184"/>
  <c r="U26" i="184" s="1"/>
  <c r="T13" i="184"/>
  <c r="T26" i="184" s="1"/>
  <c r="S13" i="184"/>
  <c r="R13" i="184"/>
  <c r="R26" i="184" s="1"/>
  <c r="Q13" i="184"/>
  <c r="Q26" i="184" s="1"/>
  <c r="P13" i="184"/>
  <c r="P26" i="184" s="1"/>
  <c r="O13" i="184"/>
  <c r="O26" i="184" s="1"/>
  <c r="N13" i="184"/>
  <c r="N26" i="184" s="1"/>
  <c r="N45" i="184" s="1"/>
  <c r="M13" i="184"/>
  <c r="M26" i="184" s="1"/>
  <c r="L13" i="184"/>
  <c r="L26" i="184" s="1"/>
  <c r="K13" i="184"/>
  <c r="J13" i="184"/>
  <c r="I13" i="184"/>
  <c r="I26" i="184" s="1"/>
  <c r="H13" i="184"/>
  <c r="H26" i="184" s="1"/>
  <c r="G13" i="184"/>
  <c r="G26" i="184" s="1"/>
  <c r="F13" i="184"/>
  <c r="F26" i="184" s="1"/>
  <c r="F45" i="184" s="1"/>
  <c r="E13" i="184"/>
  <c r="E26" i="184" s="1"/>
  <c r="D13" i="184"/>
  <c r="D26" i="184" s="1"/>
  <c r="C13" i="184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W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X37" i="185"/>
  <c r="Z37" i="185" s="1"/>
  <c r="W37" i="185"/>
  <c r="V37" i="185"/>
  <c r="V44" i="185" s="1"/>
  <c r="U37" i="185"/>
  <c r="U44" i="185" s="1"/>
  <c r="T37" i="185"/>
  <c r="S37" i="185"/>
  <c r="R37" i="185"/>
  <c r="Q37" i="185"/>
  <c r="Q44" i="185" s="1"/>
  <c r="P37" i="185"/>
  <c r="O37" i="185"/>
  <c r="O44" i="185" s="1"/>
  <c r="N37" i="185"/>
  <c r="N44" i="185" s="1"/>
  <c r="M37" i="185"/>
  <c r="M44" i="185" s="1"/>
  <c r="L37" i="185"/>
  <c r="K37" i="185"/>
  <c r="K44" i="185" s="1"/>
  <c r="J37" i="185"/>
  <c r="I37" i="185"/>
  <c r="I44" i="185" s="1"/>
  <c r="H37" i="185"/>
  <c r="G37" i="185"/>
  <c r="G44" i="185" s="1"/>
  <c r="F37" i="185"/>
  <c r="F44" i="185" s="1"/>
  <c r="E37" i="185"/>
  <c r="E44" i="185" s="1"/>
  <c r="D37" i="185"/>
  <c r="C37" i="185"/>
  <c r="C44" i="185" s="1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Y13" i="185"/>
  <c r="Y26" i="185" s="1"/>
  <c r="X13" i="185"/>
  <c r="W13" i="185"/>
  <c r="W26" i="185" s="1"/>
  <c r="V13" i="185"/>
  <c r="V26" i="185" s="1"/>
  <c r="V45" i="185" s="1"/>
  <c r="U13" i="185"/>
  <c r="U26" i="185" s="1"/>
  <c r="T13" i="185"/>
  <c r="T26" i="185" s="1"/>
  <c r="S13" i="185"/>
  <c r="S26" i="185" s="1"/>
  <c r="R13" i="185"/>
  <c r="R26" i="185" s="1"/>
  <c r="Q13" i="185"/>
  <c r="Q26" i="185" s="1"/>
  <c r="P13" i="185"/>
  <c r="P26" i="185" s="1"/>
  <c r="O13" i="185"/>
  <c r="O26" i="185" s="1"/>
  <c r="N13" i="185"/>
  <c r="N26" i="185" s="1"/>
  <c r="N45" i="185" s="1"/>
  <c r="M13" i="185"/>
  <c r="M26" i="185" s="1"/>
  <c r="L13" i="185"/>
  <c r="L26" i="185" s="1"/>
  <c r="K13" i="185"/>
  <c r="J13" i="185"/>
  <c r="J26" i="185" s="1"/>
  <c r="I13" i="185"/>
  <c r="I26" i="185" s="1"/>
  <c r="H13" i="185"/>
  <c r="H26" i="185" s="1"/>
  <c r="G13" i="185"/>
  <c r="G26" i="185" s="1"/>
  <c r="F13" i="185"/>
  <c r="F26" i="185" s="1"/>
  <c r="E13" i="185"/>
  <c r="E26" i="185" s="1"/>
  <c r="D13" i="185"/>
  <c r="D26" i="185" s="1"/>
  <c r="C13" i="185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O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X37" i="186"/>
  <c r="Z37" i="186" s="1"/>
  <c r="W37" i="186"/>
  <c r="V37" i="186"/>
  <c r="V44" i="186" s="1"/>
  <c r="U37" i="186"/>
  <c r="U44" i="186" s="1"/>
  <c r="T37" i="186"/>
  <c r="S37" i="186"/>
  <c r="S44" i="186" s="1"/>
  <c r="R37" i="186"/>
  <c r="R44" i="186" s="1"/>
  <c r="Q37" i="186"/>
  <c r="P37" i="186"/>
  <c r="O37" i="186"/>
  <c r="N37" i="186"/>
  <c r="N44" i="186" s="1"/>
  <c r="M37" i="186"/>
  <c r="M44" i="186" s="1"/>
  <c r="L37" i="186"/>
  <c r="K37" i="186"/>
  <c r="K44" i="186" s="1"/>
  <c r="J37" i="186"/>
  <c r="J44" i="186" s="1"/>
  <c r="I37" i="186"/>
  <c r="H37" i="186"/>
  <c r="H44" i="186" s="1"/>
  <c r="G37" i="186"/>
  <c r="G44" i="186" s="1"/>
  <c r="F37" i="186"/>
  <c r="F44" i="186" s="1"/>
  <c r="E37" i="186"/>
  <c r="D37" i="186"/>
  <c r="C37" i="186"/>
  <c r="C44" i="186" s="1"/>
  <c r="AA26" i="186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Y13" i="186"/>
  <c r="Y26" i="186" s="1"/>
  <c r="X13" i="186"/>
  <c r="W13" i="186"/>
  <c r="W26" i="186" s="1"/>
  <c r="V13" i="186"/>
  <c r="V26" i="186" s="1"/>
  <c r="U13" i="186"/>
  <c r="U26" i="186" s="1"/>
  <c r="T13" i="186"/>
  <c r="T26" i="186" s="1"/>
  <c r="S13" i="186"/>
  <c r="S26" i="186" s="1"/>
  <c r="S45" i="186" s="1"/>
  <c r="R13" i="186"/>
  <c r="R26" i="186" s="1"/>
  <c r="Q13" i="186"/>
  <c r="Q26" i="186" s="1"/>
  <c r="P13" i="186"/>
  <c r="P26" i="186" s="1"/>
  <c r="O13" i="186"/>
  <c r="O26" i="186" s="1"/>
  <c r="O45" i="186" s="1"/>
  <c r="N13" i="186"/>
  <c r="N26" i="186" s="1"/>
  <c r="N45" i="186" s="1"/>
  <c r="M13" i="186"/>
  <c r="M26" i="186" s="1"/>
  <c r="L13" i="186"/>
  <c r="L26" i="186" s="1"/>
  <c r="K13" i="186"/>
  <c r="J13" i="186"/>
  <c r="J26" i="186" s="1"/>
  <c r="I13" i="186"/>
  <c r="I26" i="186" s="1"/>
  <c r="H13" i="186"/>
  <c r="H26" i="186" s="1"/>
  <c r="G13" i="186"/>
  <c r="G26" i="186" s="1"/>
  <c r="G45" i="186" s="1"/>
  <c r="F13" i="186"/>
  <c r="F26" i="186" s="1"/>
  <c r="E13" i="186"/>
  <c r="E26" i="186" s="1"/>
  <c r="D13" i="186"/>
  <c r="D26" i="186" s="1"/>
  <c r="C13" i="186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X44" i="187" s="1"/>
  <c r="Z44" i="187" s="1"/>
  <c r="W37" i="187"/>
  <c r="V37" i="187"/>
  <c r="V44" i="187" s="1"/>
  <c r="U37" i="187"/>
  <c r="U44" i="187" s="1"/>
  <c r="T37" i="187"/>
  <c r="T44" i="187" s="1"/>
  <c r="S37" i="187"/>
  <c r="S44" i="187" s="1"/>
  <c r="R37" i="187"/>
  <c r="R44" i="187" s="1"/>
  <c r="Q37" i="187"/>
  <c r="Q44" i="187" s="1"/>
  <c r="P37" i="187"/>
  <c r="O37" i="187"/>
  <c r="N37" i="187"/>
  <c r="N44" i="187" s="1"/>
  <c r="M37" i="187"/>
  <c r="M44" i="187" s="1"/>
  <c r="L37" i="187"/>
  <c r="L44" i="187" s="1"/>
  <c r="K37" i="187"/>
  <c r="K44" i="187" s="1"/>
  <c r="J37" i="187"/>
  <c r="J44" i="187" s="1"/>
  <c r="I37" i="187"/>
  <c r="I44" i="187" s="1"/>
  <c r="H37" i="187"/>
  <c r="G37" i="187"/>
  <c r="F37" i="187"/>
  <c r="F44" i="187" s="1"/>
  <c r="E37" i="187"/>
  <c r="E44" i="187" s="1"/>
  <c r="D37" i="187"/>
  <c r="D44" i="187" s="1"/>
  <c r="C37" i="187"/>
  <c r="C44" i="187" s="1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X13" i="187"/>
  <c r="W13" i="187"/>
  <c r="W26" i="187" s="1"/>
  <c r="V13" i="187"/>
  <c r="V26" i="187" s="1"/>
  <c r="V45" i="187" s="1"/>
  <c r="U13" i="187"/>
  <c r="U26" i="187" s="1"/>
  <c r="U45" i="187" s="1"/>
  <c r="T13" i="187"/>
  <c r="T26" i="187" s="1"/>
  <c r="S13" i="187"/>
  <c r="R13" i="187"/>
  <c r="R26" i="187" s="1"/>
  <c r="R45" i="187" s="1"/>
  <c r="Q13" i="187"/>
  <c r="Q26" i="187" s="1"/>
  <c r="P13" i="187"/>
  <c r="P26" i="187" s="1"/>
  <c r="O13" i="187"/>
  <c r="O26" i="187" s="1"/>
  <c r="N13" i="187"/>
  <c r="N26" i="187" s="1"/>
  <c r="N45" i="187" s="1"/>
  <c r="M13" i="187"/>
  <c r="M26" i="187" s="1"/>
  <c r="M45" i="187" s="1"/>
  <c r="L13" i="187"/>
  <c r="L26" i="187" s="1"/>
  <c r="K13" i="187"/>
  <c r="K26" i="187" s="1"/>
  <c r="J13" i="187"/>
  <c r="J26" i="187" s="1"/>
  <c r="J45" i="187" s="1"/>
  <c r="I13" i="187"/>
  <c r="H13" i="187"/>
  <c r="H26" i="187" s="1"/>
  <c r="G13" i="187"/>
  <c r="G26" i="187" s="1"/>
  <c r="F13" i="187"/>
  <c r="F26" i="187" s="1"/>
  <c r="F45" i="187" s="1"/>
  <c r="E13" i="187"/>
  <c r="E26" i="187" s="1"/>
  <c r="E45" i="187" s="1"/>
  <c r="D13" i="187"/>
  <c r="D26" i="187" s="1"/>
  <c r="C13" i="187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X37" i="188"/>
  <c r="W37" i="188"/>
  <c r="V37" i="188"/>
  <c r="U37" i="188"/>
  <c r="T37" i="188"/>
  <c r="S37" i="188"/>
  <c r="S44" i="188" s="1"/>
  <c r="R37" i="188"/>
  <c r="R44" i="188" s="1"/>
  <c r="Q37" i="188"/>
  <c r="P37" i="188"/>
  <c r="P44" i="188" s="1"/>
  <c r="O37" i="188"/>
  <c r="N37" i="188"/>
  <c r="M37" i="188"/>
  <c r="L37" i="188"/>
  <c r="K37" i="188"/>
  <c r="J37" i="188"/>
  <c r="J44" i="188" s="1"/>
  <c r="I37" i="188"/>
  <c r="H37" i="188"/>
  <c r="G37" i="188"/>
  <c r="G44" i="188" s="1"/>
  <c r="F37" i="188"/>
  <c r="E37" i="188"/>
  <c r="D37" i="188"/>
  <c r="C37" i="188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X13" i="188"/>
  <c r="W13" i="188"/>
  <c r="W26" i="188" s="1"/>
  <c r="V13" i="188"/>
  <c r="V26" i="188" s="1"/>
  <c r="U13" i="188"/>
  <c r="U26" i="188" s="1"/>
  <c r="T13" i="188"/>
  <c r="T26" i="188" s="1"/>
  <c r="S13" i="188"/>
  <c r="R13" i="188"/>
  <c r="R26" i="188" s="1"/>
  <c r="Q13" i="188"/>
  <c r="Q26" i="188" s="1"/>
  <c r="P13" i="188"/>
  <c r="P26" i="188" s="1"/>
  <c r="O13" i="188"/>
  <c r="O26" i="188" s="1"/>
  <c r="N13" i="188"/>
  <c r="N26" i="188" s="1"/>
  <c r="M13" i="188"/>
  <c r="M26" i="188" s="1"/>
  <c r="L13" i="188"/>
  <c r="L26" i="188" s="1"/>
  <c r="K13" i="188"/>
  <c r="J13" i="188"/>
  <c r="J26" i="188" s="1"/>
  <c r="I13" i="188"/>
  <c r="I26" i="188" s="1"/>
  <c r="H13" i="188"/>
  <c r="H26" i="188" s="1"/>
  <c r="G13" i="188"/>
  <c r="G26" i="188" s="1"/>
  <c r="F13" i="188"/>
  <c r="F26" i="188" s="1"/>
  <c r="E13" i="188"/>
  <c r="E26" i="188" s="1"/>
  <c r="D13" i="188"/>
  <c r="D26" i="188" s="1"/>
  <c r="C13" i="188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G44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Z37" i="189" s="1"/>
  <c r="W37" i="189"/>
  <c r="W44" i="189" s="1"/>
  <c r="V37" i="189"/>
  <c r="U37" i="189"/>
  <c r="U44" i="189" s="1"/>
  <c r="T37" i="189"/>
  <c r="S37" i="189"/>
  <c r="S44" i="189" s="1"/>
  <c r="R37" i="189"/>
  <c r="R44" i="189" s="1"/>
  <c r="Q37" i="189"/>
  <c r="Q44" i="189" s="1"/>
  <c r="P37" i="189"/>
  <c r="O37" i="189"/>
  <c r="O44" i="189" s="1"/>
  <c r="N37" i="189"/>
  <c r="M37" i="189"/>
  <c r="M44" i="189" s="1"/>
  <c r="L37" i="189"/>
  <c r="K37" i="189"/>
  <c r="K44" i="189" s="1"/>
  <c r="J37" i="189"/>
  <c r="J44" i="189" s="1"/>
  <c r="I37" i="189"/>
  <c r="I44" i="189" s="1"/>
  <c r="H37" i="189"/>
  <c r="G37" i="189"/>
  <c r="F37" i="189"/>
  <c r="E37" i="189"/>
  <c r="E44" i="189" s="1"/>
  <c r="D37" i="189"/>
  <c r="C37" i="189"/>
  <c r="C44" i="189" s="1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Y13" i="189"/>
  <c r="Y26" i="189" s="1"/>
  <c r="X13" i="189"/>
  <c r="W13" i="189"/>
  <c r="W26" i="189" s="1"/>
  <c r="V13" i="189"/>
  <c r="V26" i="189" s="1"/>
  <c r="U13" i="189"/>
  <c r="U26" i="189" s="1"/>
  <c r="T13" i="189"/>
  <c r="T26" i="189" s="1"/>
  <c r="S13" i="189"/>
  <c r="S26" i="189" s="1"/>
  <c r="R13" i="189"/>
  <c r="R26" i="189" s="1"/>
  <c r="R45" i="189" s="1"/>
  <c r="Q13" i="189"/>
  <c r="Q26" i="189" s="1"/>
  <c r="P13" i="189"/>
  <c r="P26" i="189" s="1"/>
  <c r="O13" i="189"/>
  <c r="O26" i="189" s="1"/>
  <c r="N13" i="189"/>
  <c r="N26" i="189" s="1"/>
  <c r="M13" i="189"/>
  <c r="M26" i="189" s="1"/>
  <c r="L13" i="189"/>
  <c r="L26" i="189" s="1"/>
  <c r="K13" i="189"/>
  <c r="J13" i="189"/>
  <c r="J26" i="189" s="1"/>
  <c r="J45" i="189" s="1"/>
  <c r="I13" i="189"/>
  <c r="I26" i="189" s="1"/>
  <c r="H13" i="189"/>
  <c r="H26" i="189" s="1"/>
  <c r="G13" i="189"/>
  <c r="G26" i="189" s="1"/>
  <c r="F13" i="189"/>
  <c r="F26" i="189" s="1"/>
  <c r="E13" i="189"/>
  <c r="E26" i="189" s="1"/>
  <c r="D13" i="189"/>
  <c r="D26" i="189" s="1"/>
  <c r="C13" i="189"/>
  <c r="AA50" i="190"/>
  <c r="Y50" i="190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H44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Z37" i="190" s="1"/>
  <c r="W37" i="190"/>
  <c r="W44" i="190" s="1"/>
  <c r="V37" i="190"/>
  <c r="V44" i="190" s="1"/>
  <c r="U37" i="190"/>
  <c r="T37" i="190"/>
  <c r="S37" i="190"/>
  <c r="R37" i="190"/>
  <c r="R44" i="190" s="1"/>
  <c r="Q37" i="190"/>
  <c r="Q44" i="190" s="1"/>
  <c r="P37" i="190"/>
  <c r="O37" i="190"/>
  <c r="O44" i="190" s="1"/>
  <c r="N37" i="190"/>
  <c r="N44" i="190" s="1"/>
  <c r="M37" i="190"/>
  <c r="L37" i="190"/>
  <c r="K37" i="190"/>
  <c r="J37" i="190"/>
  <c r="J44" i="190" s="1"/>
  <c r="I37" i="190"/>
  <c r="I44" i="190" s="1"/>
  <c r="H37" i="190"/>
  <c r="G37" i="190"/>
  <c r="G44" i="190" s="1"/>
  <c r="F37" i="190"/>
  <c r="F44" i="190" s="1"/>
  <c r="E37" i="190"/>
  <c r="D37" i="190"/>
  <c r="C37" i="190"/>
  <c r="R26" i="190"/>
  <c r="R45" i="190" s="1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Y26" i="190" s="1"/>
  <c r="Y45" i="190" s="1"/>
  <c r="X13" i="190"/>
  <c r="W13" i="190"/>
  <c r="V13" i="190"/>
  <c r="V26" i="190" s="1"/>
  <c r="U13" i="190"/>
  <c r="U26" i="190" s="1"/>
  <c r="T13" i="190"/>
  <c r="T26" i="190" s="1"/>
  <c r="S13" i="190"/>
  <c r="S26" i="190" s="1"/>
  <c r="R13" i="190"/>
  <c r="Q13" i="190"/>
  <c r="Q26" i="190" s="1"/>
  <c r="Q45" i="190" s="1"/>
  <c r="P13" i="190"/>
  <c r="P26" i="190" s="1"/>
  <c r="O13" i="190"/>
  <c r="O26" i="190" s="1"/>
  <c r="N13" i="190"/>
  <c r="N26" i="190" s="1"/>
  <c r="N45" i="190" s="1"/>
  <c r="M13" i="190"/>
  <c r="M26" i="190" s="1"/>
  <c r="L13" i="190"/>
  <c r="L26" i="190" s="1"/>
  <c r="K13" i="190"/>
  <c r="J13" i="190"/>
  <c r="J26" i="190" s="1"/>
  <c r="I13" i="190"/>
  <c r="I26" i="190" s="1"/>
  <c r="I45" i="190" s="1"/>
  <c r="H13" i="190"/>
  <c r="H26" i="190" s="1"/>
  <c r="G13" i="190"/>
  <c r="G26" i="190" s="1"/>
  <c r="F13" i="190"/>
  <c r="F26" i="190" s="1"/>
  <c r="E13" i="190"/>
  <c r="E26" i="190" s="1"/>
  <c r="D13" i="190"/>
  <c r="C13" i="190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W37" i="191"/>
  <c r="W44" i="191" s="1"/>
  <c r="V37" i="191"/>
  <c r="V44" i="191" s="1"/>
  <c r="U37" i="191"/>
  <c r="T37" i="191"/>
  <c r="T44" i="191" s="1"/>
  <c r="S37" i="191"/>
  <c r="S44" i="191" s="1"/>
  <c r="R37" i="191"/>
  <c r="R44" i="191" s="1"/>
  <c r="Q37" i="191"/>
  <c r="Q44" i="191" s="1"/>
  <c r="P37" i="191"/>
  <c r="O37" i="191"/>
  <c r="O44" i="191" s="1"/>
  <c r="N37" i="191"/>
  <c r="N44" i="191" s="1"/>
  <c r="M37" i="191"/>
  <c r="L37" i="191"/>
  <c r="L44" i="191" s="1"/>
  <c r="K37" i="191"/>
  <c r="K44" i="191" s="1"/>
  <c r="J37" i="191"/>
  <c r="J44" i="191" s="1"/>
  <c r="I37" i="191"/>
  <c r="I44" i="191" s="1"/>
  <c r="H37" i="191"/>
  <c r="G37" i="191"/>
  <c r="G44" i="191" s="1"/>
  <c r="F37" i="191"/>
  <c r="F44" i="191" s="1"/>
  <c r="E37" i="191"/>
  <c r="D37" i="191"/>
  <c r="D44" i="191" s="1"/>
  <c r="C37" i="191"/>
  <c r="C44" i="191" s="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Y13" i="191"/>
  <c r="Y26" i="191" s="1"/>
  <c r="X13" i="191"/>
  <c r="W13" i="191"/>
  <c r="W26" i="191" s="1"/>
  <c r="V13" i="191"/>
  <c r="V26" i="191" s="1"/>
  <c r="U13" i="191"/>
  <c r="U26" i="191" s="1"/>
  <c r="T13" i="191"/>
  <c r="T26" i="191" s="1"/>
  <c r="S13" i="191"/>
  <c r="S26" i="191" s="1"/>
  <c r="S45" i="191" s="1"/>
  <c r="R13" i="191"/>
  <c r="R26" i="191" s="1"/>
  <c r="Q13" i="191"/>
  <c r="Q26" i="191" s="1"/>
  <c r="P13" i="191"/>
  <c r="P26" i="191" s="1"/>
  <c r="O13" i="191"/>
  <c r="O26" i="191" s="1"/>
  <c r="N13" i="191"/>
  <c r="N26" i="191" s="1"/>
  <c r="M13" i="191"/>
  <c r="M26" i="191" s="1"/>
  <c r="L13" i="191"/>
  <c r="L26" i="191" s="1"/>
  <c r="K13" i="191"/>
  <c r="K26" i="191" s="1"/>
  <c r="J13" i="191"/>
  <c r="J26" i="191" s="1"/>
  <c r="I13" i="191"/>
  <c r="I26" i="191" s="1"/>
  <c r="H13" i="191"/>
  <c r="H26" i="191" s="1"/>
  <c r="G13" i="191"/>
  <c r="G26" i="191" s="1"/>
  <c r="F13" i="191"/>
  <c r="F26" i="191" s="1"/>
  <c r="E13" i="191"/>
  <c r="E26" i="191" s="1"/>
  <c r="D13" i="191"/>
  <c r="D26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X37" i="192"/>
  <c r="W37" i="192"/>
  <c r="W44" i="192" s="1"/>
  <c r="V37" i="192"/>
  <c r="U37" i="192"/>
  <c r="U44" i="192" s="1"/>
  <c r="T37" i="192"/>
  <c r="S37" i="192"/>
  <c r="S44" i="192" s="1"/>
  <c r="R37" i="192"/>
  <c r="R44" i="192" s="1"/>
  <c r="Q37" i="192"/>
  <c r="P37" i="192"/>
  <c r="O37" i="192"/>
  <c r="O44" i="192" s="1"/>
  <c r="N37" i="192"/>
  <c r="M37" i="192"/>
  <c r="M44" i="192" s="1"/>
  <c r="L37" i="192"/>
  <c r="K37" i="192"/>
  <c r="K44" i="192" s="1"/>
  <c r="J37" i="192"/>
  <c r="J44" i="192" s="1"/>
  <c r="I37" i="192"/>
  <c r="H37" i="192"/>
  <c r="G37" i="192"/>
  <c r="G44" i="192" s="1"/>
  <c r="F37" i="192"/>
  <c r="E37" i="192"/>
  <c r="E44" i="192" s="1"/>
  <c r="D37" i="192"/>
  <c r="C37" i="192"/>
  <c r="C44" i="192" s="1"/>
  <c r="J26" i="192"/>
  <c r="AA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AA45" i="192" s="1"/>
  <c r="Y13" i="192"/>
  <c r="X13" i="192"/>
  <c r="W13" i="192"/>
  <c r="W26" i="192" s="1"/>
  <c r="V13" i="192"/>
  <c r="V26" i="192" s="1"/>
  <c r="U13" i="192"/>
  <c r="U26" i="192" s="1"/>
  <c r="T13" i="192"/>
  <c r="T26" i="192" s="1"/>
  <c r="S13" i="192"/>
  <c r="R13" i="192"/>
  <c r="R26" i="192" s="1"/>
  <c r="Q13" i="192"/>
  <c r="Q26" i="192" s="1"/>
  <c r="P13" i="192"/>
  <c r="P26" i="192" s="1"/>
  <c r="O13" i="192"/>
  <c r="O26" i="192" s="1"/>
  <c r="N13" i="192"/>
  <c r="N26" i="192" s="1"/>
  <c r="M13" i="192"/>
  <c r="M26" i="192" s="1"/>
  <c r="L13" i="192"/>
  <c r="L26" i="192" s="1"/>
  <c r="K13" i="192"/>
  <c r="K26" i="192" s="1"/>
  <c r="K45" i="192" s="1"/>
  <c r="J13" i="192"/>
  <c r="I13" i="192"/>
  <c r="I26" i="192" s="1"/>
  <c r="H13" i="192"/>
  <c r="H26" i="192" s="1"/>
  <c r="G13" i="192"/>
  <c r="G26" i="192" s="1"/>
  <c r="F13" i="192"/>
  <c r="F26" i="192" s="1"/>
  <c r="E13" i="192"/>
  <c r="E26" i="192" s="1"/>
  <c r="D13" i="192"/>
  <c r="D26" i="192" s="1"/>
  <c r="C13" i="192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4" i="193"/>
  <c r="W44" i="193"/>
  <c r="AA43" i="193"/>
  <c r="Y43" i="193"/>
  <c r="X43" i="193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Y37" i="193"/>
  <c r="X37" i="193"/>
  <c r="Z37" i="193" s="1"/>
  <c r="W37" i="193"/>
  <c r="V37" i="193"/>
  <c r="V44" i="193" s="1"/>
  <c r="U37" i="193"/>
  <c r="T37" i="193"/>
  <c r="T44" i="193" s="1"/>
  <c r="S37" i="193"/>
  <c r="R37" i="193"/>
  <c r="R44" i="193" s="1"/>
  <c r="Q37" i="193"/>
  <c r="P37" i="193"/>
  <c r="P44" i="193" s="1"/>
  <c r="O37" i="193"/>
  <c r="N37" i="193"/>
  <c r="N44" i="193" s="1"/>
  <c r="M37" i="193"/>
  <c r="M44" i="193" s="1"/>
  <c r="L37" i="193"/>
  <c r="L44" i="193" s="1"/>
  <c r="K37" i="193"/>
  <c r="J37" i="193"/>
  <c r="J44" i="193" s="1"/>
  <c r="I37" i="193"/>
  <c r="H37" i="193"/>
  <c r="G37" i="193"/>
  <c r="F37" i="193"/>
  <c r="F44" i="193" s="1"/>
  <c r="E37" i="193"/>
  <c r="E44" i="193" s="1"/>
  <c r="D37" i="193"/>
  <c r="D44" i="193" s="1"/>
  <c r="C37" i="193"/>
  <c r="C44" i="193" s="1"/>
  <c r="AA25" i="193"/>
  <c r="Y25" i="193"/>
  <c r="X25" i="193"/>
  <c r="Z25" i="193" s="1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Y13" i="193"/>
  <c r="Y26" i="193" s="1"/>
  <c r="X13" i="193"/>
  <c r="W13" i="193"/>
  <c r="W26" i="193" s="1"/>
  <c r="V13" i="193"/>
  <c r="V26" i="193" s="1"/>
  <c r="V45" i="193" s="1"/>
  <c r="U13" i="193"/>
  <c r="U26" i="193" s="1"/>
  <c r="T13" i="193"/>
  <c r="T26" i="193" s="1"/>
  <c r="S13" i="193"/>
  <c r="R13" i="193"/>
  <c r="R26" i="193" s="1"/>
  <c r="Q13" i="193"/>
  <c r="Q26" i="193" s="1"/>
  <c r="P13" i="193"/>
  <c r="P26" i="193" s="1"/>
  <c r="O13" i="193"/>
  <c r="O26" i="193" s="1"/>
  <c r="N13" i="193"/>
  <c r="N26" i="193" s="1"/>
  <c r="N45" i="193" s="1"/>
  <c r="M13" i="193"/>
  <c r="M26" i="193" s="1"/>
  <c r="L13" i="193"/>
  <c r="L26" i="193" s="1"/>
  <c r="K13" i="193"/>
  <c r="J13" i="193"/>
  <c r="J26" i="193" s="1"/>
  <c r="I13" i="193"/>
  <c r="I26" i="193" s="1"/>
  <c r="H13" i="193"/>
  <c r="H26" i="193" s="1"/>
  <c r="G13" i="193"/>
  <c r="G26" i="193" s="1"/>
  <c r="F13" i="193"/>
  <c r="F26" i="193" s="1"/>
  <c r="F45" i="193" s="1"/>
  <c r="E13" i="193"/>
  <c r="E26" i="193" s="1"/>
  <c r="D13" i="193"/>
  <c r="D26" i="193" s="1"/>
  <c r="C13" i="193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X37" i="194"/>
  <c r="X44" i="194" s="1"/>
  <c r="Z44" i="194" s="1"/>
  <c r="W37" i="194"/>
  <c r="V37" i="194"/>
  <c r="U37" i="194"/>
  <c r="U44" i="194" s="1"/>
  <c r="T37" i="194"/>
  <c r="S37" i="194"/>
  <c r="S44" i="194" s="1"/>
  <c r="R37" i="194"/>
  <c r="R44" i="194" s="1"/>
  <c r="Q37" i="194"/>
  <c r="P37" i="194"/>
  <c r="O37" i="194"/>
  <c r="N37" i="194"/>
  <c r="M37" i="194"/>
  <c r="M44" i="194" s="1"/>
  <c r="L37" i="194"/>
  <c r="K37" i="194"/>
  <c r="K44" i="194" s="1"/>
  <c r="J37" i="194"/>
  <c r="J44" i="194" s="1"/>
  <c r="I37" i="194"/>
  <c r="H37" i="194"/>
  <c r="H44" i="194" s="1"/>
  <c r="G37" i="194"/>
  <c r="F37" i="194"/>
  <c r="E37" i="194"/>
  <c r="E44" i="194" s="1"/>
  <c r="D37" i="194"/>
  <c r="C37" i="194"/>
  <c r="F26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Y13" i="194"/>
  <c r="Y26" i="194" s="1"/>
  <c r="X13" i="194"/>
  <c r="W13" i="194"/>
  <c r="W26" i="194" s="1"/>
  <c r="V13" i="194"/>
  <c r="V26" i="194" s="1"/>
  <c r="U13" i="194"/>
  <c r="U26" i="194" s="1"/>
  <c r="T13" i="194"/>
  <c r="T26" i="194" s="1"/>
  <c r="S13" i="194"/>
  <c r="S26" i="194" s="1"/>
  <c r="S45" i="194" s="1"/>
  <c r="R13" i="194"/>
  <c r="R26" i="194" s="1"/>
  <c r="Q13" i="194"/>
  <c r="Q26" i="194" s="1"/>
  <c r="P13" i="194"/>
  <c r="P26" i="194" s="1"/>
  <c r="O13" i="194"/>
  <c r="O26" i="194" s="1"/>
  <c r="N13" i="194"/>
  <c r="N26" i="194" s="1"/>
  <c r="M13" i="194"/>
  <c r="M26" i="194" s="1"/>
  <c r="L13" i="194"/>
  <c r="L26" i="194" s="1"/>
  <c r="K13" i="194"/>
  <c r="K26" i="194" s="1"/>
  <c r="J13" i="194"/>
  <c r="J26" i="194" s="1"/>
  <c r="I13" i="194"/>
  <c r="I26" i="194" s="1"/>
  <c r="H13" i="194"/>
  <c r="H26" i="194" s="1"/>
  <c r="G13" i="194"/>
  <c r="G26" i="194" s="1"/>
  <c r="F13" i="194"/>
  <c r="E13" i="194"/>
  <c r="E26" i="194" s="1"/>
  <c r="D13" i="194"/>
  <c r="D26" i="194" s="1"/>
  <c r="C13" i="194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4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Y37" i="195"/>
  <c r="X37" i="195"/>
  <c r="X44" i="195" s="1"/>
  <c r="Z44" i="195" s="1"/>
  <c r="W37" i="195"/>
  <c r="W44" i="195" s="1"/>
  <c r="V37" i="195"/>
  <c r="V44" i="195" s="1"/>
  <c r="U37" i="195"/>
  <c r="T37" i="195"/>
  <c r="T44" i="195" s="1"/>
  <c r="S37" i="195"/>
  <c r="S44" i="195" s="1"/>
  <c r="R37" i="195"/>
  <c r="R44" i="195" s="1"/>
  <c r="Q37" i="195"/>
  <c r="P37" i="195"/>
  <c r="O37" i="195"/>
  <c r="O44" i="195" s="1"/>
  <c r="N37" i="195"/>
  <c r="N44" i="195" s="1"/>
  <c r="M37" i="195"/>
  <c r="L37" i="195"/>
  <c r="L44" i="195" s="1"/>
  <c r="K37" i="195"/>
  <c r="K44" i="195" s="1"/>
  <c r="J37" i="195"/>
  <c r="J44" i="195" s="1"/>
  <c r="I37" i="195"/>
  <c r="H37" i="195"/>
  <c r="H44" i="195" s="1"/>
  <c r="G37" i="195"/>
  <c r="G44" i="195" s="1"/>
  <c r="F37" i="195"/>
  <c r="F44" i="195" s="1"/>
  <c r="E37" i="195"/>
  <c r="D37" i="195"/>
  <c r="D44" i="195" s="1"/>
  <c r="C37" i="195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X13" i="195"/>
  <c r="W13" i="195"/>
  <c r="W26" i="195" s="1"/>
  <c r="V13" i="195"/>
  <c r="V26" i="195" s="1"/>
  <c r="V45" i="195" s="1"/>
  <c r="U13" i="195"/>
  <c r="U26" i="195" s="1"/>
  <c r="T13" i="195"/>
  <c r="T26" i="195" s="1"/>
  <c r="S13" i="195"/>
  <c r="R13" i="195"/>
  <c r="R26" i="195" s="1"/>
  <c r="R45" i="195" s="1"/>
  <c r="Q13" i="195"/>
  <c r="Q26" i="195" s="1"/>
  <c r="P13" i="195"/>
  <c r="P26" i="195" s="1"/>
  <c r="O13" i="195"/>
  <c r="O26" i="195" s="1"/>
  <c r="N13" i="195"/>
  <c r="N26" i="195" s="1"/>
  <c r="N45" i="195" s="1"/>
  <c r="M13" i="195"/>
  <c r="M26" i="195" s="1"/>
  <c r="L13" i="195"/>
  <c r="L26" i="195" s="1"/>
  <c r="K13" i="195"/>
  <c r="K26" i="195" s="1"/>
  <c r="J13" i="195"/>
  <c r="J26" i="195" s="1"/>
  <c r="J45" i="195" s="1"/>
  <c r="I13" i="195"/>
  <c r="I26" i="195" s="1"/>
  <c r="H13" i="195"/>
  <c r="H26" i="195" s="1"/>
  <c r="G13" i="195"/>
  <c r="G26" i="195" s="1"/>
  <c r="F13" i="195"/>
  <c r="F26" i="195" s="1"/>
  <c r="E13" i="195"/>
  <c r="E26" i="195" s="1"/>
  <c r="D13" i="195"/>
  <c r="D26" i="195" s="1"/>
  <c r="C13" i="195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O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Z37" i="196" s="1"/>
  <c r="X37" i="196"/>
  <c r="X44" i="196" s="1"/>
  <c r="W37" i="196"/>
  <c r="W44" i="196" s="1"/>
  <c r="V37" i="196"/>
  <c r="U37" i="196"/>
  <c r="U44" i="196" s="1"/>
  <c r="T37" i="196"/>
  <c r="T44" i="196" s="1"/>
  <c r="S37" i="196"/>
  <c r="S44" i="196" s="1"/>
  <c r="R37" i="196"/>
  <c r="R44" i="196" s="1"/>
  <c r="Q37" i="196"/>
  <c r="P37" i="196"/>
  <c r="O37" i="196"/>
  <c r="N37" i="196"/>
  <c r="M37" i="196"/>
  <c r="M44" i="196" s="1"/>
  <c r="L37" i="196"/>
  <c r="L44" i="196" s="1"/>
  <c r="K37" i="196"/>
  <c r="K44" i="196" s="1"/>
  <c r="J37" i="196"/>
  <c r="J44" i="196" s="1"/>
  <c r="I37" i="196"/>
  <c r="H37" i="196"/>
  <c r="G37" i="196"/>
  <c r="G44" i="196" s="1"/>
  <c r="F37" i="196"/>
  <c r="E37" i="196"/>
  <c r="E44" i="196" s="1"/>
  <c r="D37" i="196"/>
  <c r="D44" i="196" s="1"/>
  <c r="C37" i="196"/>
  <c r="C44" i="196" s="1"/>
  <c r="AA25" i="196"/>
  <c r="Y25" i="196"/>
  <c r="X25" i="196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X13" i="196"/>
  <c r="W13" i="196"/>
  <c r="W26" i="196" s="1"/>
  <c r="V13" i="196"/>
  <c r="V26" i="196" s="1"/>
  <c r="U13" i="196"/>
  <c r="U26" i="196" s="1"/>
  <c r="U45" i="196" s="1"/>
  <c r="T13" i="196"/>
  <c r="T26" i="196" s="1"/>
  <c r="T45" i="196" s="1"/>
  <c r="S13" i="196"/>
  <c r="R13" i="196"/>
  <c r="R26" i="196" s="1"/>
  <c r="Q13" i="196"/>
  <c r="Q26" i="196" s="1"/>
  <c r="P13" i="196"/>
  <c r="P26" i="196" s="1"/>
  <c r="O13" i="196"/>
  <c r="O26" i="196" s="1"/>
  <c r="N13" i="196"/>
  <c r="N26" i="196" s="1"/>
  <c r="M13" i="196"/>
  <c r="M26" i="196" s="1"/>
  <c r="M45" i="196" s="1"/>
  <c r="L13" i="196"/>
  <c r="L26" i="196" s="1"/>
  <c r="L45" i="196" s="1"/>
  <c r="K13" i="196"/>
  <c r="K26" i="196" s="1"/>
  <c r="J13" i="196"/>
  <c r="J26" i="196" s="1"/>
  <c r="I13" i="196"/>
  <c r="I26" i="196" s="1"/>
  <c r="H13" i="196"/>
  <c r="H26" i="196" s="1"/>
  <c r="G13" i="196"/>
  <c r="G26" i="196" s="1"/>
  <c r="F13" i="196"/>
  <c r="F26" i="196" s="1"/>
  <c r="E13" i="196"/>
  <c r="E26" i="196" s="1"/>
  <c r="E45" i="196" s="1"/>
  <c r="D13" i="196"/>
  <c r="D26" i="196" s="1"/>
  <c r="D45" i="196" s="1"/>
  <c r="C13" i="196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W44" i="197"/>
  <c r="AA43" i="197"/>
  <c r="Y43" i="197"/>
  <c r="X43" i="197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X37" i="197"/>
  <c r="W37" i="197"/>
  <c r="V37" i="197"/>
  <c r="V44" i="197" s="1"/>
  <c r="U37" i="197"/>
  <c r="U44" i="197" s="1"/>
  <c r="T37" i="197"/>
  <c r="T44" i="197" s="1"/>
  <c r="S37" i="197"/>
  <c r="S44" i="197" s="1"/>
  <c r="R37" i="197"/>
  <c r="R44" i="197" s="1"/>
  <c r="Q37" i="197"/>
  <c r="Q44" i="197" s="1"/>
  <c r="P37" i="197"/>
  <c r="O37" i="197"/>
  <c r="O44" i="197" s="1"/>
  <c r="N37" i="197"/>
  <c r="N44" i="197" s="1"/>
  <c r="M37" i="197"/>
  <c r="L37" i="197"/>
  <c r="L44" i="197" s="1"/>
  <c r="K37" i="197"/>
  <c r="K44" i="197" s="1"/>
  <c r="J37" i="197"/>
  <c r="J44" i="197" s="1"/>
  <c r="I37" i="197"/>
  <c r="I44" i="197" s="1"/>
  <c r="H37" i="197"/>
  <c r="G37" i="197"/>
  <c r="G44" i="197" s="1"/>
  <c r="F37" i="197"/>
  <c r="F44" i="197" s="1"/>
  <c r="E37" i="197"/>
  <c r="E44" i="197" s="1"/>
  <c r="D37" i="197"/>
  <c r="D44" i="197" s="1"/>
  <c r="C37" i="197"/>
  <c r="C44" i="197" s="1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Y13" i="197"/>
  <c r="Y26" i="197" s="1"/>
  <c r="X13" i="197"/>
  <c r="W13" i="197"/>
  <c r="W26" i="197" s="1"/>
  <c r="W45" i="197" s="1"/>
  <c r="V13" i="197"/>
  <c r="V26" i="197" s="1"/>
  <c r="V45" i="197" s="1"/>
  <c r="U13" i="197"/>
  <c r="U26" i="197" s="1"/>
  <c r="T13" i="197"/>
  <c r="T26" i="197" s="1"/>
  <c r="T45" i="197" s="1"/>
  <c r="S13" i="197"/>
  <c r="R13" i="197"/>
  <c r="R26" i="197" s="1"/>
  <c r="Q13" i="197"/>
  <c r="Q26" i="197" s="1"/>
  <c r="P13" i="197"/>
  <c r="P26" i="197" s="1"/>
  <c r="O13" i="197"/>
  <c r="O26" i="197" s="1"/>
  <c r="N13" i="197"/>
  <c r="N26" i="197" s="1"/>
  <c r="N45" i="197" s="1"/>
  <c r="M13" i="197"/>
  <c r="M26" i="197" s="1"/>
  <c r="L13" i="197"/>
  <c r="L26" i="197" s="1"/>
  <c r="L45" i="197" s="1"/>
  <c r="K13" i="197"/>
  <c r="J13" i="197"/>
  <c r="J26" i="197" s="1"/>
  <c r="I13" i="197"/>
  <c r="I26" i="197" s="1"/>
  <c r="H13" i="197"/>
  <c r="H26" i="197" s="1"/>
  <c r="G13" i="197"/>
  <c r="G26" i="197" s="1"/>
  <c r="G45" i="197" s="1"/>
  <c r="F13" i="197"/>
  <c r="F26" i="197" s="1"/>
  <c r="F45" i="197" s="1"/>
  <c r="E13" i="197"/>
  <c r="E26" i="197" s="1"/>
  <c r="D13" i="197"/>
  <c r="D26" i="197" s="1"/>
  <c r="D45" i="197" s="1"/>
  <c r="C13" i="197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X37" i="198"/>
  <c r="Z37" i="198" s="1"/>
  <c r="W37" i="198"/>
  <c r="V37" i="198"/>
  <c r="V44" i="198" s="1"/>
  <c r="U37" i="198"/>
  <c r="U44" i="198" s="1"/>
  <c r="T37" i="198"/>
  <c r="T44" i="198" s="1"/>
  <c r="S37" i="198"/>
  <c r="S44" i="198" s="1"/>
  <c r="R37" i="198"/>
  <c r="Q37" i="198"/>
  <c r="P37" i="198"/>
  <c r="O37" i="198"/>
  <c r="N37" i="198"/>
  <c r="N44" i="198" s="1"/>
  <c r="M37" i="198"/>
  <c r="M44" i="198" s="1"/>
  <c r="L37" i="198"/>
  <c r="L44" i="198" s="1"/>
  <c r="K37" i="198"/>
  <c r="K44" i="198" s="1"/>
  <c r="J37" i="198"/>
  <c r="I37" i="198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C44" i="198" s="1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Y13" i="198"/>
  <c r="Y26" i="198" s="1"/>
  <c r="X13" i="198"/>
  <c r="W13" i="198"/>
  <c r="W26" i="198" s="1"/>
  <c r="V13" i="198"/>
  <c r="V26" i="198" s="1"/>
  <c r="V45" i="198" s="1"/>
  <c r="U13" i="198"/>
  <c r="U26" i="198" s="1"/>
  <c r="T13" i="198"/>
  <c r="T26" i="198" s="1"/>
  <c r="S13" i="198"/>
  <c r="S26" i="198" s="1"/>
  <c r="R13" i="198"/>
  <c r="R26" i="198" s="1"/>
  <c r="Q13" i="198"/>
  <c r="Q26" i="198" s="1"/>
  <c r="P13" i="198"/>
  <c r="P26" i="198" s="1"/>
  <c r="O13" i="198"/>
  <c r="O26" i="198" s="1"/>
  <c r="N13" i="198"/>
  <c r="N26" i="198" s="1"/>
  <c r="N45" i="198" s="1"/>
  <c r="M13" i="198"/>
  <c r="M26" i="198" s="1"/>
  <c r="L13" i="198"/>
  <c r="L26" i="198" s="1"/>
  <c r="K13" i="198"/>
  <c r="K26" i="198" s="1"/>
  <c r="J13" i="198"/>
  <c r="J26" i="198" s="1"/>
  <c r="I13" i="198"/>
  <c r="I26" i="198" s="1"/>
  <c r="H13" i="198"/>
  <c r="H26" i="198" s="1"/>
  <c r="G13" i="198"/>
  <c r="G26" i="198" s="1"/>
  <c r="F13" i="198"/>
  <c r="F26" i="198" s="1"/>
  <c r="E13" i="198"/>
  <c r="E26" i="198" s="1"/>
  <c r="D13" i="198"/>
  <c r="D26" i="198" s="1"/>
  <c r="C13" i="198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K44" i="199"/>
  <c r="H44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X37" i="199"/>
  <c r="X44" i="199" s="1"/>
  <c r="W37" i="199"/>
  <c r="W44" i="199" s="1"/>
  <c r="V37" i="199"/>
  <c r="V44" i="199" s="1"/>
  <c r="U37" i="199"/>
  <c r="T37" i="199"/>
  <c r="T44" i="199" s="1"/>
  <c r="S37" i="199"/>
  <c r="S44" i="199" s="1"/>
  <c r="R37" i="199"/>
  <c r="Q37" i="199"/>
  <c r="P37" i="199"/>
  <c r="O37" i="199"/>
  <c r="O44" i="199" s="1"/>
  <c r="N37" i="199"/>
  <c r="N44" i="199" s="1"/>
  <c r="M37" i="199"/>
  <c r="L37" i="199"/>
  <c r="L44" i="199" s="1"/>
  <c r="K37" i="199"/>
  <c r="J37" i="199"/>
  <c r="I37" i="199"/>
  <c r="H37" i="199"/>
  <c r="G37" i="199"/>
  <c r="G44" i="199" s="1"/>
  <c r="F37" i="199"/>
  <c r="F44" i="199" s="1"/>
  <c r="E37" i="199"/>
  <c r="D37" i="199"/>
  <c r="D44" i="199" s="1"/>
  <c r="C37" i="199"/>
  <c r="F26" i="199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W13" i="199"/>
  <c r="W26" i="199" s="1"/>
  <c r="W45" i="199" s="1"/>
  <c r="V13" i="199"/>
  <c r="V26" i="199" s="1"/>
  <c r="V45" i="199" s="1"/>
  <c r="U13" i="199"/>
  <c r="U26" i="199" s="1"/>
  <c r="T13" i="199"/>
  <c r="T26" i="199" s="1"/>
  <c r="S13" i="199"/>
  <c r="R13" i="199"/>
  <c r="R26" i="199" s="1"/>
  <c r="Q13" i="199"/>
  <c r="Q26" i="199" s="1"/>
  <c r="P13" i="199"/>
  <c r="P26" i="199" s="1"/>
  <c r="O13" i="199"/>
  <c r="O26" i="199" s="1"/>
  <c r="N13" i="199"/>
  <c r="N26" i="199" s="1"/>
  <c r="N45" i="199" s="1"/>
  <c r="M13" i="199"/>
  <c r="M26" i="199" s="1"/>
  <c r="L13" i="199"/>
  <c r="L26" i="199" s="1"/>
  <c r="K13" i="199"/>
  <c r="K26" i="199" s="1"/>
  <c r="K45" i="199" s="1"/>
  <c r="J13" i="199"/>
  <c r="J26" i="199" s="1"/>
  <c r="I13" i="199"/>
  <c r="I26" i="199" s="1"/>
  <c r="H13" i="199"/>
  <c r="H26" i="199" s="1"/>
  <c r="G13" i="199"/>
  <c r="G26" i="199" s="1"/>
  <c r="F13" i="199"/>
  <c r="E13" i="199"/>
  <c r="E26" i="199" s="1"/>
  <c r="D13" i="199"/>
  <c r="D26" i="199" s="1"/>
  <c r="C13" i="199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4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Y37" i="200"/>
  <c r="X37" i="200"/>
  <c r="X44" i="200" s="1"/>
  <c r="Z44" i="200" s="1"/>
  <c r="W37" i="200"/>
  <c r="W44" i="200" s="1"/>
  <c r="V37" i="200"/>
  <c r="U37" i="200"/>
  <c r="T37" i="200"/>
  <c r="T44" i="200" s="1"/>
  <c r="S37" i="200"/>
  <c r="S44" i="200" s="1"/>
  <c r="R37" i="200"/>
  <c r="R44" i="200" s="1"/>
  <c r="Q37" i="200"/>
  <c r="P37" i="200"/>
  <c r="O37" i="200"/>
  <c r="O44" i="200" s="1"/>
  <c r="N37" i="200"/>
  <c r="M37" i="200"/>
  <c r="L37" i="200"/>
  <c r="L44" i="200" s="1"/>
  <c r="K37" i="200"/>
  <c r="K44" i="200" s="1"/>
  <c r="J37" i="200"/>
  <c r="J44" i="200" s="1"/>
  <c r="I37" i="200"/>
  <c r="H37" i="200"/>
  <c r="G37" i="200"/>
  <c r="G44" i="200" s="1"/>
  <c r="F37" i="200"/>
  <c r="E37" i="200"/>
  <c r="D37" i="200"/>
  <c r="D44" i="200" s="1"/>
  <c r="C37" i="200"/>
  <c r="C44" i="200" s="1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X13" i="200"/>
  <c r="W13" i="200"/>
  <c r="W26" i="200" s="1"/>
  <c r="V13" i="200"/>
  <c r="V26" i="200" s="1"/>
  <c r="U13" i="200"/>
  <c r="U26" i="200" s="1"/>
  <c r="T13" i="200"/>
  <c r="T26" i="200" s="1"/>
  <c r="T45" i="200" s="1"/>
  <c r="S13" i="200"/>
  <c r="R13" i="200"/>
  <c r="R26" i="200" s="1"/>
  <c r="Q13" i="200"/>
  <c r="Q26" i="200" s="1"/>
  <c r="P13" i="200"/>
  <c r="P26" i="200" s="1"/>
  <c r="O13" i="200"/>
  <c r="O26" i="200" s="1"/>
  <c r="N13" i="200"/>
  <c r="N26" i="200" s="1"/>
  <c r="M13" i="200"/>
  <c r="M26" i="200" s="1"/>
  <c r="L13" i="200"/>
  <c r="L26" i="200" s="1"/>
  <c r="L45" i="200" s="1"/>
  <c r="K13" i="200"/>
  <c r="K26" i="200" s="1"/>
  <c r="K45" i="200" s="1"/>
  <c r="J13" i="200"/>
  <c r="J26" i="200" s="1"/>
  <c r="I13" i="200"/>
  <c r="I26" i="200" s="1"/>
  <c r="H13" i="200"/>
  <c r="H26" i="200" s="1"/>
  <c r="G13" i="200"/>
  <c r="G26" i="200" s="1"/>
  <c r="F13" i="200"/>
  <c r="F26" i="200" s="1"/>
  <c r="E13" i="200"/>
  <c r="E26" i="200" s="1"/>
  <c r="D13" i="200"/>
  <c r="D26" i="200" s="1"/>
  <c r="D45" i="200" s="1"/>
  <c r="C13" i="200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J45" i="201"/>
  <c r="AA44" i="201"/>
  <c r="G44" i="201"/>
  <c r="AA43" i="201"/>
  <c r="Y43" i="201"/>
  <c r="X43" i="20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C44" i="201" s="1"/>
  <c r="AA37" i="201"/>
  <c r="Y37" i="201"/>
  <c r="X37" i="201"/>
  <c r="Z37" i="201" s="1"/>
  <c r="W37" i="201"/>
  <c r="W44" i="201" s="1"/>
  <c r="V37" i="201"/>
  <c r="V44" i="201" s="1"/>
  <c r="U37" i="201"/>
  <c r="U44" i="201" s="1"/>
  <c r="T37" i="201"/>
  <c r="S37" i="201"/>
  <c r="R37" i="201"/>
  <c r="R44" i="201" s="1"/>
  <c r="Q37" i="201"/>
  <c r="P37" i="201"/>
  <c r="O37" i="201"/>
  <c r="O44" i="201" s="1"/>
  <c r="N37" i="201"/>
  <c r="N44" i="201" s="1"/>
  <c r="M37" i="201"/>
  <c r="M44" i="201" s="1"/>
  <c r="L37" i="201"/>
  <c r="L44" i="201" s="1"/>
  <c r="K37" i="201"/>
  <c r="J37" i="201"/>
  <c r="J44" i="201" s="1"/>
  <c r="I37" i="201"/>
  <c r="H37" i="201"/>
  <c r="G37" i="201"/>
  <c r="F37" i="201"/>
  <c r="F44" i="201" s="1"/>
  <c r="E37" i="201"/>
  <c r="E44" i="201" s="1"/>
  <c r="D37" i="201"/>
  <c r="D44" i="201" s="1"/>
  <c r="C37" i="20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Y13" i="201"/>
  <c r="Y26" i="201" s="1"/>
  <c r="X13" i="201"/>
  <c r="W13" i="201"/>
  <c r="W26" i="201" s="1"/>
  <c r="W45" i="201" s="1"/>
  <c r="V13" i="201"/>
  <c r="V26" i="201" s="1"/>
  <c r="V45" i="201" s="1"/>
  <c r="U13" i="201"/>
  <c r="U26" i="201" s="1"/>
  <c r="T13" i="201"/>
  <c r="T26" i="201" s="1"/>
  <c r="S13" i="201"/>
  <c r="R13" i="201"/>
  <c r="R26" i="201" s="1"/>
  <c r="R45" i="201" s="1"/>
  <c r="Q13" i="201"/>
  <c r="Q26" i="201" s="1"/>
  <c r="P13" i="201"/>
  <c r="P26" i="201" s="1"/>
  <c r="O13" i="201"/>
  <c r="O26" i="201" s="1"/>
  <c r="N13" i="201"/>
  <c r="N26" i="201" s="1"/>
  <c r="N45" i="201" s="1"/>
  <c r="M13" i="201"/>
  <c r="M26" i="201" s="1"/>
  <c r="L13" i="201"/>
  <c r="L26" i="201" s="1"/>
  <c r="K13" i="201"/>
  <c r="J13" i="201"/>
  <c r="J26" i="201" s="1"/>
  <c r="I13" i="201"/>
  <c r="I26" i="201" s="1"/>
  <c r="H13" i="201"/>
  <c r="H26" i="201" s="1"/>
  <c r="G13" i="201"/>
  <c r="G26" i="201" s="1"/>
  <c r="F13" i="201"/>
  <c r="F26" i="201" s="1"/>
  <c r="F45" i="201" s="1"/>
  <c r="E13" i="201"/>
  <c r="E26" i="201" s="1"/>
  <c r="D13" i="201"/>
  <c r="D26" i="201" s="1"/>
  <c r="C13" i="20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Y37" i="202"/>
  <c r="X37" i="202"/>
  <c r="W37" i="202"/>
  <c r="W44" i="202" s="1"/>
  <c r="V37" i="202"/>
  <c r="V44" i="202" s="1"/>
  <c r="U37" i="202"/>
  <c r="T37" i="202"/>
  <c r="S37" i="202"/>
  <c r="S44" i="202" s="1"/>
  <c r="R37" i="202"/>
  <c r="R44" i="202" s="1"/>
  <c r="Q37" i="202"/>
  <c r="P37" i="202"/>
  <c r="O37" i="202"/>
  <c r="O44" i="202" s="1"/>
  <c r="N37" i="202"/>
  <c r="N44" i="202" s="1"/>
  <c r="M37" i="202"/>
  <c r="L37" i="202"/>
  <c r="K37" i="202"/>
  <c r="K44" i="202" s="1"/>
  <c r="J37" i="202"/>
  <c r="J44" i="202" s="1"/>
  <c r="I37" i="202"/>
  <c r="H37" i="202"/>
  <c r="G37" i="202"/>
  <c r="G44" i="202" s="1"/>
  <c r="F37" i="202"/>
  <c r="F44" i="202" s="1"/>
  <c r="E37" i="202"/>
  <c r="D37" i="202"/>
  <c r="C37" i="202"/>
  <c r="C44" i="202" s="1"/>
  <c r="Q26" i="202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Y26" i="202" s="1"/>
  <c r="X13" i="202"/>
  <c r="W13" i="202"/>
  <c r="W26" i="202" s="1"/>
  <c r="V13" i="202"/>
  <c r="V26" i="202" s="1"/>
  <c r="U13" i="202"/>
  <c r="U26" i="202" s="1"/>
  <c r="T13" i="202"/>
  <c r="T26" i="202" s="1"/>
  <c r="S13" i="202"/>
  <c r="R13" i="202"/>
  <c r="R26" i="202" s="1"/>
  <c r="Q13" i="202"/>
  <c r="P13" i="202"/>
  <c r="P26" i="202" s="1"/>
  <c r="O13" i="202"/>
  <c r="O26" i="202" s="1"/>
  <c r="N13" i="202"/>
  <c r="N26" i="202" s="1"/>
  <c r="M13" i="202"/>
  <c r="M26" i="202" s="1"/>
  <c r="L13" i="202"/>
  <c r="L26" i="202" s="1"/>
  <c r="K13" i="202"/>
  <c r="K26" i="202" s="1"/>
  <c r="J13" i="202"/>
  <c r="J26" i="202" s="1"/>
  <c r="I13" i="202"/>
  <c r="I26" i="202" s="1"/>
  <c r="H13" i="202"/>
  <c r="H26" i="202" s="1"/>
  <c r="G13" i="202"/>
  <c r="G26" i="202" s="1"/>
  <c r="F13" i="202"/>
  <c r="F26" i="202" s="1"/>
  <c r="E13" i="202"/>
  <c r="E26" i="202" s="1"/>
  <c r="D13" i="202"/>
  <c r="D26" i="202" s="1"/>
  <c r="C13" i="202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O44" i="203"/>
  <c r="AA43" i="203"/>
  <c r="Y43" i="203"/>
  <c r="X43" i="203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Z37" i="203" s="1"/>
  <c r="X37" i="203"/>
  <c r="X44" i="203" s="1"/>
  <c r="W37" i="203"/>
  <c r="W44" i="203" s="1"/>
  <c r="V37" i="203"/>
  <c r="U37" i="203"/>
  <c r="U44" i="203" s="1"/>
  <c r="T37" i="203"/>
  <c r="T44" i="203" s="1"/>
  <c r="S37" i="203"/>
  <c r="S44" i="203" s="1"/>
  <c r="R37" i="203"/>
  <c r="R44" i="203" s="1"/>
  <c r="Q37" i="203"/>
  <c r="P37" i="203"/>
  <c r="P44" i="203" s="1"/>
  <c r="O37" i="203"/>
  <c r="N37" i="203"/>
  <c r="N44" i="203" s="1"/>
  <c r="M37" i="203"/>
  <c r="M44" i="203" s="1"/>
  <c r="L37" i="203"/>
  <c r="L44" i="203" s="1"/>
  <c r="K37" i="203"/>
  <c r="K44" i="203" s="1"/>
  <c r="J37" i="203"/>
  <c r="J44" i="203" s="1"/>
  <c r="I37" i="203"/>
  <c r="H37" i="203"/>
  <c r="H44" i="203" s="1"/>
  <c r="G37" i="203"/>
  <c r="G44" i="203" s="1"/>
  <c r="F37" i="203"/>
  <c r="E37" i="203"/>
  <c r="E44" i="203" s="1"/>
  <c r="D37" i="203"/>
  <c r="D44" i="203" s="1"/>
  <c r="C37" i="203"/>
  <c r="C44" i="203" s="1"/>
  <c r="AA25" i="203"/>
  <c r="Y25" i="203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Y13" i="203"/>
  <c r="Y26" i="203" s="1"/>
  <c r="X13" i="203"/>
  <c r="W13" i="203"/>
  <c r="W26" i="203" s="1"/>
  <c r="V13" i="203"/>
  <c r="V26" i="203" s="1"/>
  <c r="U13" i="203"/>
  <c r="U26" i="203" s="1"/>
  <c r="T13" i="203"/>
  <c r="T26" i="203" s="1"/>
  <c r="T45" i="203" s="1"/>
  <c r="S13" i="203"/>
  <c r="R13" i="203"/>
  <c r="R26" i="203" s="1"/>
  <c r="Q13" i="203"/>
  <c r="Q26" i="203" s="1"/>
  <c r="P13" i="203"/>
  <c r="P26" i="203" s="1"/>
  <c r="O13" i="203"/>
  <c r="O26" i="203" s="1"/>
  <c r="N13" i="203"/>
  <c r="N26" i="203" s="1"/>
  <c r="M13" i="203"/>
  <c r="M26" i="203" s="1"/>
  <c r="L13" i="203"/>
  <c r="L26" i="203" s="1"/>
  <c r="L45" i="203" s="1"/>
  <c r="K13" i="203"/>
  <c r="J13" i="203"/>
  <c r="J26" i="203" s="1"/>
  <c r="I13" i="203"/>
  <c r="I26" i="203" s="1"/>
  <c r="H13" i="203"/>
  <c r="H26" i="203" s="1"/>
  <c r="G13" i="203"/>
  <c r="G26" i="203" s="1"/>
  <c r="F13" i="203"/>
  <c r="F26" i="203" s="1"/>
  <c r="E13" i="203"/>
  <c r="E26" i="203" s="1"/>
  <c r="D13" i="203"/>
  <c r="D26" i="203" s="1"/>
  <c r="D45" i="203" s="1"/>
  <c r="C13" i="203"/>
  <c r="AA50" i="204"/>
  <c r="Y50" i="204"/>
  <c r="X50" i="204"/>
  <c r="Z50" i="204" s="1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X37" i="204"/>
  <c r="X44" i="204" s="1"/>
  <c r="W37" i="204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P37" i="204"/>
  <c r="O37" i="204"/>
  <c r="N37" i="204"/>
  <c r="N44" i="204" s="1"/>
  <c r="M37" i="204"/>
  <c r="M44" i="204" s="1"/>
  <c r="L37" i="204"/>
  <c r="L44" i="204" s="1"/>
  <c r="K37" i="204"/>
  <c r="K44" i="204" s="1"/>
  <c r="J37" i="204"/>
  <c r="J44" i="204" s="1"/>
  <c r="I37" i="204"/>
  <c r="H37" i="204"/>
  <c r="H44" i="204" s="1"/>
  <c r="G37" i="204"/>
  <c r="F37" i="204"/>
  <c r="F44" i="204" s="1"/>
  <c r="E37" i="204"/>
  <c r="E44" i="204" s="1"/>
  <c r="D37" i="204"/>
  <c r="D44" i="204" s="1"/>
  <c r="C37" i="204"/>
  <c r="F26" i="204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Y13" i="204"/>
  <c r="Y26" i="204" s="1"/>
  <c r="X13" i="204"/>
  <c r="W13" i="204"/>
  <c r="W26" i="204" s="1"/>
  <c r="V13" i="204"/>
  <c r="V26" i="204" s="1"/>
  <c r="U13" i="204"/>
  <c r="U26" i="204" s="1"/>
  <c r="T13" i="204"/>
  <c r="T26" i="204" s="1"/>
  <c r="S13" i="204"/>
  <c r="S26" i="204" s="1"/>
  <c r="S45" i="204" s="1"/>
  <c r="R13" i="204"/>
  <c r="R26" i="204" s="1"/>
  <c r="R45" i="204" s="1"/>
  <c r="Q13" i="204"/>
  <c r="Q26" i="204" s="1"/>
  <c r="P13" i="204"/>
  <c r="P26" i="204" s="1"/>
  <c r="O13" i="204"/>
  <c r="O26" i="204" s="1"/>
  <c r="N13" i="204"/>
  <c r="N26" i="204" s="1"/>
  <c r="M13" i="204"/>
  <c r="M26" i="204" s="1"/>
  <c r="L13" i="204"/>
  <c r="L26" i="204" s="1"/>
  <c r="K13" i="204"/>
  <c r="K26" i="204" s="1"/>
  <c r="J13" i="204"/>
  <c r="J26" i="204" s="1"/>
  <c r="J45" i="204" s="1"/>
  <c r="I13" i="204"/>
  <c r="I26" i="204" s="1"/>
  <c r="H13" i="204"/>
  <c r="H26" i="204" s="1"/>
  <c r="G13" i="204"/>
  <c r="G26" i="204" s="1"/>
  <c r="F13" i="204"/>
  <c r="E13" i="204"/>
  <c r="E26" i="204" s="1"/>
  <c r="D13" i="204"/>
  <c r="D26" i="204" s="1"/>
  <c r="C13" i="204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Y37" i="205"/>
  <c r="X37" i="205"/>
  <c r="W37" i="205"/>
  <c r="W44" i="205" s="1"/>
  <c r="V37" i="205"/>
  <c r="U37" i="205"/>
  <c r="U44" i="205" s="1"/>
  <c r="T37" i="205"/>
  <c r="T44" i="205" s="1"/>
  <c r="S37" i="205"/>
  <c r="S44" i="205" s="1"/>
  <c r="R37" i="205"/>
  <c r="R44" i="205" s="1"/>
  <c r="Q37" i="205"/>
  <c r="P37" i="205"/>
  <c r="O37" i="205"/>
  <c r="O44" i="205" s="1"/>
  <c r="N37" i="205"/>
  <c r="M37" i="205"/>
  <c r="M44" i="205" s="1"/>
  <c r="L37" i="205"/>
  <c r="L44" i="205" s="1"/>
  <c r="K37" i="205"/>
  <c r="K44" i="205" s="1"/>
  <c r="J37" i="205"/>
  <c r="J44" i="205" s="1"/>
  <c r="I37" i="205"/>
  <c r="H37" i="205"/>
  <c r="H44" i="205" s="1"/>
  <c r="G37" i="205"/>
  <c r="G44" i="205" s="1"/>
  <c r="F37" i="205"/>
  <c r="E37" i="205"/>
  <c r="E44" i="205" s="1"/>
  <c r="D37" i="205"/>
  <c r="D44" i="205" s="1"/>
  <c r="C37" i="205"/>
  <c r="C44" i="205" s="1"/>
  <c r="R26" i="205"/>
  <c r="R45" i="205" s="1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W13" i="205"/>
  <c r="W26" i="205" s="1"/>
  <c r="W45" i="205" s="1"/>
  <c r="V13" i="205"/>
  <c r="V26" i="205" s="1"/>
  <c r="U13" i="205"/>
  <c r="U26" i="205" s="1"/>
  <c r="T13" i="205"/>
  <c r="T26" i="205" s="1"/>
  <c r="S13" i="205"/>
  <c r="R13" i="205"/>
  <c r="Q13" i="205"/>
  <c r="Q26" i="205" s="1"/>
  <c r="P13" i="205"/>
  <c r="P26" i="205" s="1"/>
  <c r="O13" i="205"/>
  <c r="O26" i="205" s="1"/>
  <c r="N13" i="205"/>
  <c r="N26" i="205" s="1"/>
  <c r="M13" i="205"/>
  <c r="M26" i="205" s="1"/>
  <c r="L13" i="205"/>
  <c r="L26" i="205" s="1"/>
  <c r="K13" i="205"/>
  <c r="K26" i="205" s="1"/>
  <c r="J13" i="205"/>
  <c r="J26" i="205" s="1"/>
  <c r="I13" i="205"/>
  <c r="I26" i="205" s="1"/>
  <c r="H13" i="205"/>
  <c r="H26" i="205" s="1"/>
  <c r="G13" i="205"/>
  <c r="G26" i="205" s="1"/>
  <c r="F13" i="205"/>
  <c r="F26" i="205" s="1"/>
  <c r="E13" i="205"/>
  <c r="E26" i="205" s="1"/>
  <c r="D13" i="205"/>
  <c r="D26" i="205" s="1"/>
  <c r="C13" i="205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Z37" i="206" s="1"/>
  <c r="W37" i="206"/>
  <c r="W44" i="206" s="1"/>
  <c r="V37" i="206"/>
  <c r="V44" i="206" s="1"/>
  <c r="U37" i="206"/>
  <c r="U44" i="206" s="1"/>
  <c r="T37" i="206"/>
  <c r="S37" i="206"/>
  <c r="S44" i="206" s="1"/>
  <c r="R37" i="206"/>
  <c r="Q37" i="206"/>
  <c r="Q44" i="206" s="1"/>
  <c r="P37" i="206"/>
  <c r="O37" i="206"/>
  <c r="O44" i="206" s="1"/>
  <c r="N37" i="206"/>
  <c r="N44" i="206" s="1"/>
  <c r="M37" i="206"/>
  <c r="M44" i="206" s="1"/>
  <c r="L37" i="206"/>
  <c r="K37" i="206"/>
  <c r="K44" i="206" s="1"/>
  <c r="J37" i="206"/>
  <c r="I37" i="206"/>
  <c r="I44" i="206" s="1"/>
  <c r="H37" i="206"/>
  <c r="G37" i="206"/>
  <c r="G44" i="206" s="1"/>
  <c r="F37" i="206"/>
  <c r="F44" i="206" s="1"/>
  <c r="E37" i="206"/>
  <c r="E44" i="206" s="1"/>
  <c r="D37" i="206"/>
  <c r="C37" i="206"/>
  <c r="C44" i="206" s="1"/>
  <c r="AA25" i="206"/>
  <c r="Y25" i="206"/>
  <c r="X25" i="206"/>
  <c r="Z25" i="206" s="1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Y13" i="206"/>
  <c r="Y26" i="206" s="1"/>
  <c r="Y45" i="206" s="1"/>
  <c r="X13" i="206"/>
  <c r="W13" i="206"/>
  <c r="W26" i="206" s="1"/>
  <c r="V13" i="206"/>
  <c r="V26" i="206" s="1"/>
  <c r="U13" i="206"/>
  <c r="U26" i="206" s="1"/>
  <c r="T13" i="206"/>
  <c r="T26" i="206" s="1"/>
  <c r="S13" i="206"/>
  <c r="R13" i="206"/>
  <c r="R26" i="206" s="1"/>
  <c r="Q13" i="206"/>
  <c r="Q26" i="206" s="1"/>
  <c r="Q45" i="206" s="1"/>
  <c r="P13" i="206"/>
  <c r="P26" i="206" s="1"/>
  <c r="O13" i="206"/>
  <c r="O26" i="206" s="1"/>
  <c r="O45" i="206" s="1"/>
  <c r="N13" i="206"/>
  <c r="N26" i="206" s="1"/>
  <c r="M13" i="206"/>
  <c r="M26" i="206" s="1"/>
  <c r="L13" i="206"/>
  <c r="L26" i="206" s="1"/>
  <c r="K13" i="206"/>
  <c r="K26" i="206" s="1"/>
  <c r="J13" i="206"/>
  <c r="J26" i="206" s="1"/>
  <c r="I13" i="206"/>
  <c r="I26" i="206" s="1"/>
  <c r="I45" i="206" s="1"/>
  <c r="H13" i="206"/>
  <c r="H26" i="206" s="1"/>
  <c r="G13" i="206"/>
  <c r="G26" i="206" s="1"/>
  <c r="F13" i="206"/>
  <c r="F26" i="206" s="1"/>
  <c r="E13" i="206"/>
  <c r="E26" i="206" s="1"/>
  <c r="D13" i="206"/>
  <c r="D26" i="206" s="1"/>
  <c r="C13" i="206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Y37" i="207"/>
  <c r="Y44" i="207" s="1"/>
  <c r="X37" i="207"/>
  <c r="Z37" i="207" s="1"/>
  <c r="W37" i="207"/>
  <c r="W44" i="207" s="1"/>
  <c r="V37" i="207"/>
  <c r="U37" i="207"/>
  <c r="U44" i="207" s="1"/>
  <c r="T37" i="207"/>
  <c r="T44" i="207" s="1"/>
  <c r="S37" i="207"/>
  <c r="R37" i="207"/>
  <c r="Q37" i="207"/>
  <c r="Q44" i="207" s="1"/>
  <c r="P37" i="207"/>
  <c r="P44" i="207" s="1"/>
  <c r="O37" i="207"/>
  <c r="O44" i="207" s="1"/>
  <c r="N37" i="207"/>
  <c r="N44" i="207" s="1"/>
  <c r="M37" i="207"/>
  <c r="M44" i="207" s="1"/>
  <c r="L37" i="207"/>
  <c r="L44" i="207" s="1"/>
  <c r="K37" i="207"/>
  <c r="J37" i="207"/>
  <c r="I37" i="207"/>
  <c r="I44" i="207" s="1"/>
  <c r="H37" i="207"/>
  <c r="G37" i="207"/>
  <c r="G44" i="207" s="1"/>
  <c r="F37" i="207"/>
  <c r="F44" i="207" s="1"/>
  <c r="E37" i="207"/>
  <c r="E44" i="207" s="1"/>
  <c r="D37" i="207"/>
  <c r="D44" i="207" s="1"/>
  <c r="C37" i="207"/>
  <c r="AA25" i="207"/>
  <c r="Y25" i="207"/>
  <c r="X25" i="207"/>
  <c r="Z25" i="207" s="1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Y13" i="207"/>
  <c r="Y26" i="207" s="1"/>
  <c r="Y45" i="207" s="1"/>
  <c r="X13" i="207"/>
  <c r="W13" i="207"/>
  <c r="W26" i="207" s="1"/>
  <c r="V13" i="207"/>
  <c r="V26" i="207" s="1"/>
  <c r="U13" i="207"/>
  <c r="U26" i="207" s="1"/>
  <c r="T13" i="207"/>
  <c r="T26" i="207" s="1"/>
  <c r="S13" i="207"/>
  <c r="R13" i="207"/>
  <c r="R26" i="207" s="1"/>
  <c r="Q13" i="207"/>
  <c r="Q26" i="207" s="1"/>
  <c r="P13" i="207"/>
  <c r="P26" i="207" s="1"/>
  <c r="O13" i="207"/>
  <c r="O26" i="207" s="1"/>
  <c r="N13" i="207"/>
  <c r="N26" i="207" s="1"/>
  <c r="M13" i="207"/>
  <c r="M26" i="207" s="1"/>
  <c r="L13" i="207"/>
  <c r="L26" i="207" s="1"/>
  <c r="K13" i="207"/>
  <c r="J13" i="207"/>
  <c r="J26" i="207" s="1"/>
  <c r="I13" i="207"/>
  <c r="I26" i="207" s="1"/>
  <c r="I45" i="207" s="1"/>
  <c r="H13" i="207"/>
  <c r="H26" i="207" s="1"/>
  <c r="G13" i="207"/>
  <c r="G26" i="207" s="1"/>
  <c r="G45" i="207" s="1"/>
  <c r="F13" i="207"/>
  <c r="F26" i="207" s="1"/>
  <c r="E13" i="207"/>
  <c r="E26" i="207" s="1"/>
  <c r="D13" i="207"/>
  <c r="D26" i="207" s="1"/>
  <c r="C13" i="207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G44" i="208"/>
  <c r="AA43" i="208"/>
  <c r="Y43" i="208"/>
  <c r="X43" i="208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X37" i="208"/>
  <c r="Z37" i="208" s="1"/>
  <c r="W37" i="208"/>
  <c r="W44" i="208" s="1"/>
  <c r="V37" i="208"/>
  <c r="V44" i="208" s="1"/>
  <c r="U37" i="208"/>
  <c r="U44" i="208" s="1"/>
  <c r="T37" i="208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N44" i="208" s="1"/>
  <c r="M37" i="208"/>
  <c r="M44" i="208" s="1"/>
  <c r="L37" i="208"/>
  <c r="K37" i="208"/>
  <c r="J37" i="208"/>
  <c r="J44" i="208" s="1"/>
  <c r="I37" i="208"/>
  <c r="H37" i="208"/>
  <c r="G37" i="208"/>
  <c r="F37" i="208"/>
  <c r="F44" i="208" s="1"/>
  <c r="E37" i="208"/>
  <c r="E44" i="208" s="1"/>
  <c r="D37" i="208"/>
  <c r="C37" i="208"/>
  <c r="F26" i="208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Y13" i="208"/>
  <c r="Y26" i="208" s="1"/>
  <c r="X13" i="208"/>
  <c r="W13" i="208"/>
  <c r="W26" i="208" s="1"/>
  <c r="V13" i="208"/>
  <c r="V26" i="208" s="1"/>
  <c r="U13" i="208"/>
  <c r="U26" i="208" s="1"/>
  <c r="T13" i="208"/>
  <c r="T26" i="208" s="1"/>
  <c r="S13" i="208"/>
  <c r="R13" i="208"/>
  <c r="R26" i="208" s="1"/>
  <c r="R45" i="208" s="1"/>
  <c r="Q13" i="208"/>
  <c r="Q26" i="208" s="1"/>
  <c r="P13" i="208"/>
  <c r="P26" i="208" s="1"/>
  <c r="O13" i="208"/>
  <c r="O26" i="208" s="1"/>
  <c r="N13" i="208"/>
  <c r="N26" i="208" s="1"/>
  <c r="N45" i="208" s="1"/>
  <c r="M13" i="208"/>
  <c r="M26" i="208" s="1"/>
  <c r="L13" i="208"/>
  <c r="L26" i="208" s="1"/>
  <c r="K13" i="208"/>
  <c r="J13" i="208"/>
  <c r="J26" i="208" s="1"/>
  <c r="J45" i="208" s="1"/>
  <c r="I13" i="208"/>
  <c r="I26" i="208" s="1"/>
  <c r="H13" i="208"/>
  <c r="H26" i="208" s="1"/>
  <c r="G13" i="208"/>
  <c r="G26" i="208" s="1"/>
  <c r="F13" i="208"/>
  <c r="E13" i="208"/>
  <c r="E26" i="208" s="1"/>
  <c r="D13" i="208"/>
  <c r="D26" i="208" s="1"/>
  <c r="C13" i="208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W37" i="209"/>
  <c r="W44" i="209" s="1"/>
  <c r="V37" i="209"/>
  <c r="V44" i="209" s="1"/>
  <c r="U37" i="209"/>
  <c r="U44" i="209" s="1"/>
  <c r="T37" i="209"/>
  <c r="S37" i="209"/>
  <c r="S44" i="209" s="1"/>
  <c r="R37" i="209"/>
  <c r="R44" i="209" s="1"/>
  <c r="Q37" i="209"/>
  <c r="Q44" i="209" s="1"/>
  <c r="P37" i="209"/>
  <c r="O37" i="209"/>
  <c r="O44" i="209" s="1"/>
  <c r="N37" i="209"/>
  <c r="N44" i="209" s="1"/>
  <c r="M37" i="209"/>
  <c r="M44" i="209" s="1"/>
  <c r="L37" i="209"/>
  <c r="K37" i="209"/>
  <c r="K44" i="209" s="1"/>
  <c r="J37" i="209"/>
  <c r="J44" i="209" s="1"/>
  <c r="I37" i="209"/>
  <c r="I44" i="209" s="1"/>
  <c r="H37" i="209"/>
  <c r="G37" i="209"/>
  <c r="G44" i="209" s="1"/>
  <c r="F37" i="209"/>
  <c r="F44" i="209" s="1"/>
  <c r="E37" i="209"/>
  <c r="E44" i="209" s="1"/>
  <c r="D37" i="209"/>
  <c r="C37" i="209"/>
  <c r="C44" i="209" s="1"/>
  <c r="V26" i="209"/>
  <c r="V45" i="209" s="1"/>
  <c r="U26" i="209"/>
  <c r="U45" i="209" s="1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Y13" i="209"/>
  <c r="Y26" i="209" s="1"/>
  <c r="X13" i="209"/>
  <c r="W13" i="209"/>
  <c r="W26" i="209" s="1"/>
  <c r="V13" i="209"/>
  <c r="U13" i="209"/>
  <c r="T13" i="209"/>
  <c r="T26" i="209" s="1"/>
  <c r="S13" i="209"/>
  <c r="R13" i="209"/>
  <c r="R26" i="209" s="1"/>
  <c r="Q13" i="209"/>
  <c r="Q26" i="209" s="1"/>
  <c r="P13" i="209"/>
  <c r="P26" i="209" s="1"/>
  <c r="O13" i="209"/>
  <c r="O26" i="209" s="1"/>
  <c r="N13" i="209"/>
  <c r="N26" i="209" s="1"/>
  <c r="N45" i="209" s="1"/>
  <c r="M13" i="209"/>
  <c r="M26" i="209" s="1"/>
  <c r="M45" i="209" s="1"/>
  <c r="L13" i="209"/>
  <c r="L26" i="209" s="1"/>
  <c r="K13" i="209"/>
  <c r="J13" i="209"/>
  <c r="J26" i="209" s="1"/>
  <c r="I13" i="209"/>
  <c r="I26" i="209" s="1"/>
  <c r="H13" i="209"/>
  <c r="H26" i="209" s="1"/>
  <c r="G13" i="209"/>
  <c r="G26" i="209" s="1"/>
  <c r="F13" i="209"/>
  <c r="F26" i="209" s="1"/>
  <c r="F45" i="209" s="1"/>
  <c r="E13" i="209"/>
  <c r="E26" i="209" s="1"/>
  <c r="E45" i="209" s="1"/>
  <c r="D13" i="209"/>
  <c r="D26" i="209" s="1"/>
  <c r="C13" i="209"/>
  <c r="AA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3" i="210"/>
  <c r="Z43" i="210"/>
  <c r="Y43" i="210"/>
  <c r="X43" i="210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X37" i="210"/>
  <c r="Z37" i="210" s="1"/>
  <c r="W37" i="210"/>
  <c r="W44" i="210" s="1"/>
  <c r="V37" i="210"/>
  <c r="U37" i="210"/>
  <c r="U44" i="210" s="1"/>
  <c r="T37" i="210"/>
  <c r="T44" i="210" s="1"/>
  <c r="S37" i="210"/>
  <c r="S44" i="210" s="1"/>
  <c r="R37" i="210"/>
  <c r="Q37" i="210"/>
  <c r="Q44" i="210" s="1"/>
  <c r="P37" i="210"/>
  <c r="P44" i="210" s="1"/>
  <c r="O37" i="210"/>
  <c r="O44" i="210" s="1"/>
  <c r="N37" i="210"/>
  <c r="M37" i="210"/>
  <c r="M44" i="210" s="1"/>
  <c r="L37" i="210"/>
  <c r="L44" i="210" s="1"/>
  <c r="K37" i="210"/>
  <c r="K44" i="210" s="1"/>
  <c r="J37" i="210"/>
  <c r="I37" i="210"/>
  <c r="H37" i="210"/>
  <c r="G37" i="210"/>
  <c r="G44" i="210" s="1"/>
  <c r="F37" i="210"/>
  <c r="E37" i="210"/>
  <c r="E44" i="210" s="1"/>
  <c r="D37" i="210"/>
  <c r="D44" i="210" s="1"/>
  <c r="C37" i="210"/>
  <c r="C44" i="210" s="1"/>
  <c r="N26" i="210"/>
  <c r="AA25" i="210"/>
  <c r="Y25" i="210"/>
  <c r="X25" i="210"/>
  <c r="Z25" i="210" s="1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Y13" i="210"/>
  <c r="Y26" i="210" s="1"/>
  <c r="X13" i="210"/>
  <c r="W13" i="210"/>
  <c r="W26" i="210" s="1"/>
  <c r="V13" i="210"/>
  <c r="V26" i="210" s="1"/>
  <c r="U13" i="210"/>
  <c r="U26" i="210" s="1"/>
  <c r="U45" i="210" s="1"/>
  <c r="T13" i="210"/>
  <c r="T26" i="210" s="1"/>
  <c r="T45" i="210" s="1"/>
  <c r="S13" i="210"/>
  <c r="R13" i="210"/>
  <c r="R26" i="210" s="1"/>
  <c r="Q13" i="210"/>
  <c r="Q26" i="210" s="1"/>
  <c r="Q45" i="210" s="1"/>
  <c r="P13" i="210"/>
  <c r="P26" i="210" s="1"/>
  <c r="O13" i="210"/>
  <c r="O26" i="210" s="1"/>
  <c r="N13" i="210"/>
  <c r="M13" i="210"/>
  <c r="M26" i="210" s="1"/>
  <c r="M45" i="210" s="1"/>
  <c r="L13" i="210"/>
  <c r="L26" i="210" s="1"/>
  <c r="L45" i="210" s="1"/>
  <c r="K13" i="210"/>
  <c r="J13" i="210"/>
  <c r="J26" i="210" s="1"/>
  <c r="I13" i="210"/>
  <c r="I26" i="210" s="1"/>
  <c r="H13" i="210"/>
  <c r="H26" i="210" s="1"/>
  <c r="G13" i="210"/>
  <c r="G26" i="210" s="1"/>
  <c r="F13" i="210"/>
  <c r="F26" i="210" s="1"/>
  <c r="E13" i="210"/>
  <c r="E26" i="210" s="1"/>
  <c r="E45" i="210" s="1"/>
  <c r="D13" i="210"/>
  <c r="D26" i="210" s="1"/>
  <c r="D45" i="210" s="1"/>
  <c r="C13" i="210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O44" i="211"/>
  <c r="O45" i="211" s="1"/>
  <c r="G44" i="211"/>
  <c r="AA43" i="211"/>
  <c r="Y43" i="211"/>
  <c r="X43" i="21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Z37" i="211" s="1"/>
  <c r="W37" i="211"/>
  <c r="W44" i="211" s="1"/>
  <c r="V37" i="211"/>
  <c r="V44" i="211" s="1"/>
  <c r="U37" i="211"/>
  <c r="T37" i="211"/>
  <c r="S37" i="211"/>
  <c r="S44" i="211" s="1"/>
  <c r="R37" i="211"/>
  <c r="R44" i="211" s="1"/>
  <c r="Q37" i="211"/>
  <c r="Q44" i="211" s="1"/>
  <c r="Q45" i="211" s="1"/>
  <c r="P37" i="211"/>
  <c r="P44" i="211" s="1"/>
  <c r="O37" i="211"/>
  <c r="N37" i="211"/>
  <c r="N44" i="211" s="1"/>
  <c r="M37" i="211"/>
  <c r="L37" i="211"/>
  <c r="K37" i="211"/>
  <c r="K44" i="211" s="1"/>
  <c r="J37" i="211"/>
  <c r="I37" i="211"/>
  <c r="I44" i="211" s="1"/>
  <c r="H37" i="211"/>
  <c r="G37" i="211"/>
  <c r="F37" i="211"/>
  <c r="F44" i="211" s="1"/>
  <c r="E37" i="211"/>
  <c r="E44" i="211" s="1"/>
  <c r="D37" i="211"/>
  <c r="C37" i="211"/>
  <c r="C44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Y13" i="211"/>
  <c r="Y26" i="211" s="1"/>
  <c r="X13" i="211"/>
  <c r="W13" i="211"/>
  <c r="W26" i="211" s="1"/>
  <c r="V13" i="211"/>
  <c r="V26" i="211" s="1"/>
  <c r="U13" i="211"/>
  <c r="U26" i="211" s="1"/>
  <c r="T13" i="211"/>
  <c r="T26" i="211" s="1"/>
  <c r="S13" i="211"/>
  <c r="S26" i="211" s="1"/>
  <c r="R13" i="211"/>
  <c r="R26" i="211" s="1"/>
  <c r="Q13" i="211"/>
  <c r="Q26" i="211" s="1"/>
  <c r="P13" i="211"/>
  <c r="P26" i="211" s="1"/>
  <c r="O13" i="211"/>
  <c r="O26" i="211" s="1"/>
  <c r="N13" i="211"/>
  <c r="N26" i="211" s="1"/>
  <c r="M13" i="211"/>
  <c r="M26" i="211" s="1"/>
  <c r="L13" i="211"/>
  <c r="L26" i="211" s="1"/>
  <c r="K13" i="211"/>
  <c r="J13" i="211"/>
  <c r="J26" i="211" s="1"/>
  <c r="I13" i="211"/>
  <c r="I26" i="211" s="1"/>
  <c r="H13" i="211"/>
  <c r="H26" i="211" s="1"/>
  <c r="G13" i="211"/>
  <c r="G26" i="211" s="1"/>
  <c r="F13" i="211"/>
  <c r="F26" i="211" s="1"/>
  <c r="E13" i="211"/>
  <c r="E26" i="211" s="1"/>
  <c r="D13" i="211"/>
  <c r="D26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Q44" i="212"/>
  <c r="AA43" i="212"/>
  <c r="Y43" i="212"/>
  <c r="X43" i="212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Z37" i="212" s="1"/>
  <c r="W37" i="212"/>
  <c r="V37" i="212"/>
  <c r="V44" i="212" s="1"/>
  <c r="U37" i="212"/>
  <c r="U44" i="212" s="1"/>
  <c r="T37" i="212"/>
  <c r="S37" i="212"/>
  <c r="S44" i="212" s="1"/>
  <c r="R37" i="212"/>
  <c r="R44" i="212" s="1"/>
  <c r="Q37" i="212"/>
  <c r="P37" i="212"/>
  <c r="O37" i="212"/>
  <c r="N37" i="212"/>
  <c r="N44" i="212" s="1"/>
  <c r="M37" i="212"/>
  <c r="M44" i="212" s="1"/>
  <c r="L37" i="212"/>
  <c r="K37" i="212"/>
  <c r="K44" i="212" s="1"/>
  <c r="J37" i="212"/>
  <c r="I37" i="212"/>
  <c r="I44" i="212" s="1"/>
  <c r="H37" i="212"/>
  <c r="H44" i="212" s="1"/>
  <c r="G37" i="212"/>
  <c r="F37" i="212"/>
  <c r="F44" i="212" s="1"/>
  <c r="E37" i="212"/>
  <c r="E44" i="212" s="1"/>
  <c r="D37" i="212"/>
  <c r="C37" i="212"/>
  <c r="C44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Y13" i="212"/>
  <c r="Y26" i="212" s="1"/>
  <c r="X13" i="212"/>
  <c r="W13" i="212"/>
  <c r="W26" i="212" s="1"/>
  <c r="V13" i="212"/>
  <c r="V26" i="212" s="1"/>
  <c r="V45" i="212" s="1"/>
  <c r="U13" i="212"/>
  <c r="U26" i="212" s="1"/>
  <c r="T13" i="212"/>
  <c r="T26" i="212" s="1"/>
  <c r="S13" i="212"/>
  <c r="S26" i="212" s="1"/>
  <c r="R13" i="212"/>
  <c r="R26" i="212" s="1"/>
  <c r="Q13" i="212"/>
  <c r="Q26" i="212" s="1"/>
  <c r="P13" i="212"/>
  <c r="P26" i="212" s="1"/>
  <c r="O13" i="212"/>
  <c r="O26" i="212" s="1"/>
  <c r="N13" i="212"/>
  <c r="N26" i="212" s="1"/>
  <c r="N45" i="212" s="1"/>
  <c r="M13" i="212"/>
  <c r="M26" i="212" s="1"/>
  <c r="L13" i="212"/>
  <c r="L26" i="212" s="1"/>
  <c r="K13" i="212"/>
  <c r="J13" i="212"/>
  <c r="J26" i="212" s="1"/>
  <c r="I13" i="212"/>
  <c r="H13" i="212"/>
  <c r="H26" i="212" s="1"/>
  <c r="G13" i="212"/>
  <c r="G26" i="212" s="1"/>
  <c r="F13" i="212"/>
  <c r="F26" i="212" s="1"/>
  <c r="F45" i="212" s="1"/>
  <c r="E13" i="212"/>
  <c r="E26" i="212" s="1"/>
  <c r="D13" i="212"/>
  <c r="D26" i="212" s="1"/>
  <c r="C13" i="212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Y37" i="213"/>
  <c r="Z37" i="213" s="1"/>
  <c r="X37" i="213"/>
  <c r="W37" i="213"/>
  <c r="V37" i="213"/>
  <c r="U37" i="213"/>
  <c r="T37" i="213"/>
  <c r="T44" i="213" s="1"/>
  <c r="S37" i="213"/>
  <c r="S44" i="213" s="1"/>
  <c r="R37" i="213"/>
  <c r="Q37" i="213"/>
  <c r="P37" i="213"/>
  <c r="O37" i="213"/>
  <c r="N37" i="213"/>
  <c r="M37" i="213"/>
  <c r="L37" i="213"/>
  <c r="L44" i="213" s="1"/>
  <c r="K37" i="213"/>
  <c r="J37" i="213"/>
  <c r="I37" i="213"/>
  <c r="I44" i="213" s="1"/>
  <c r="I45" i="213" s="1"/>
  <c r="H37" i="213"/>
  <c r="G37" i="213"/>
  <c r="F37" i="213"/>
  <c r="E37" i="213"/>
  <c r="D37" i="213"/>
  <c r="D44" i="213" s="1"/>
  <c r="C37" i="213"/>
  <c r="R26" i="213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Y13" i="213"/>
  <c r="Y26" i="213" s="1"/>
  <c r="X13" i="213"/>
  <c r="W13" i="213"/>
  <c r="W26" i="213" s="1"/>
  <c r="V13" i="213"/>
  <c r="V26" i="213" s="1"/>
  <c r="U13" i="213"/>
  <c r="U26" i="213" s="1"/>
  <c r="T13" i="213"/>
  <c r="T26" i="213" s="1"/>
  <c r="T45" i="213" s="1"/>
  <c r="S13" i="213"/>
  <c r="S26" i="213" s="1"/>
  <c r="R13" i="213"/>
  <c r="Q13" i="213"/>
  <c r="Q26" i="213" s="1"/>
  <c r="P13" i="213"/>
  <c r="P26" i="213" s="1"/>
  <c r="O13" i="213"/>
  <c r="O26" i="213" s="1"/>
  <c r="N13" i="213"/>
  <c r="N26" i="213" s="1"/>
  <c r="M13" i="213"/>
  <c r="M26" i="213" s="1"/>
  <c r="L13" i="213"/>
  <c r="L26" i="213" s="1"/>
  <c r="L45" i="213" s="1"/>
  <c r="K13" i="213"/>
  <c r="K26" i="213" s="1"/>
  <c r="J13" i="213"/>
  <c r="J26" i="213" s="1"/>
  <c r="I13" i="213"/>
  <c r="I26" i="213" s="1"/>
  <c r="H13" i="213"/>
  <c r="H26" i="213" s="1"/>
  <c r="G13" i="213"/>
  <c r="G26" i="213" s="1"/>
  <c r="F13" i="213"/>
  <c r="F26" i="213" s="1"/>
  <c r="E13" i="213"/>
  <c r="E26" i="213" s="1"/>
  <c r="D13" i="213"/>
  <c r="D26" i="213" s="1"/>
  <c r="D45" i="213" s="1"/>
  <c r="C13" i="213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W37" i="214"/>
  <c r="W44" i="214" s="1"/>
  <c r="V37" i="214"/>
  <c r="U37" i="214"/>
  <c r="U44" i="214" s="1"/>
  <c r="T37" i="214"/>
  <c r="S37" i="214"/>
  <c r="S44" i="214" s="1"/>
  <c r="R37" i="214"/>
  <c r="R44" i="214" s="1"/>
  <c r="Q37" i="214"/>
  <c r="Q44" i="214" s="1"/>
  <c r="P37" i="214"/>
  <c r="O37" i="214"/>
  <c r="O44" i="214" s="1"/>
  <c r="N37" i="214"/>
  <c r="M37" i="214"/>
  <c r="M44" i="214" s="1"/>
  <c r="L37" i="214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C37" i="214"/>
  <c r="C44" i="214" s="1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Y13" i="214"/>
  <c r="Y26" i="214" s="1"/>
  <c r="Y45" i="214" s="1"/>
  <c r="X13" i="214"/>
  <c r="W13" i="214"/>
  <c r="W26" i="214" s="1"/>
  <c r="W45" i="214" s="1"/>
  <c r="V13" i="214"/>
  <c r="V26" i="214" s="1"/>
  <c r="U13" i="214"/>
  <c r="U26" i="214" s="1"/>
  <c r="T13" i="214"/>
  <c r="T26" i="214" s="1"/>
  <c r="S13" i="214"/>
  <c r="S26" i="214" s="1"/>
  <c r="R13" i="214"/>
  <c r="R26" i="214" s="1"/>
  <c r="Q13" i="214"/>
  <c r="Q26" i="214" s="1"/>
  <c r="Q45" i="214" s="1"/>
  <c r="P13" i="214"/>
  <c r="P26" i="214" s="1"/>
  <c r="O13" i="214"/>
  <c r="O26" i="214" s="1"/>
  <c r="N13" i="214"/>
  <c r="N26" i="214" s="1"/>
  <c r="M13" i="214"/>
  <c r="M26" i="214" s="1"/>
  <c r="L13" i="214"/>
  <c r="L26" i="214" s="1"/>
  <c r="K13" i="214"/>
  <c r="K26" i="214" s="1"/>
  <c r="K45" i="214" s="1"/>
  <c r="J13" i="214"/>
  <c r="J26" i="214" s="1"/>
  <c r="J45" i="214" s="1"/>
  <c r="I13" i="214"/>
  <c r="I26" i="214" s="1"/>
  <c r="H13" i="214"/>
  <c r="H26" i="214" s="1"/>
  <c r="G13" i="214"/>
  <c r="G26" i="214" s="1"/>
  <c r="G45" i="214" s="1"/>
  <c r="F13" i="214"/>
  <c r="F26" i="214" s="1"/>
  <c r="F45" i="214" s="1"/>
  <c r="E13" i="214"/>
  <c r="E26" i="214" s="1"/>
  <c r="D13" i="214"/>
  <c r="D26" i="214" s="1"/>
  <c r="C13" i="214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Y37" i="215"/>
  <c r="Y44" i="215" s="1"/>
  <c r="X37" i="215"/>
  <c r="Z37" i="215" s="1"/>
  <c r="W37" i="215"/>
  <c r="V37" i="215"/>
  <c r="V44" i="215" s="1"/>
  <c r="U37" i="215"/>
  <c r="T37" i="215"/>
  <c r="T44" i="215" s="1"/>
  <c r="S37" i="215"/>
  <c r="R37" i="215"/>
  <c r="R44" i="215" s="1"/>
  <c r="Q37" i="215"/>
  <c r="Q44" i="215" s="1"/>
  <c r="P37" i="215"/>
  <c r="O37" i="215"/>
  <c r="N37" i="215"/>
  <c r="N44" i="215" s="1"/>
  <c r="M37" i="215"/>
  <c r="L37" i="215"/>
  <c r="L44" i="215" s="1"/>
  <c r="K37" i="215"/>
  <c r="K44" i="215" s="1"/>
  <c r="J37" i="215"/>
  <c r="J44" i="215" s="1"/>
  <c r="I37" i="215"/>
  <c r="I44" i="215" s="1"/>
  <c r="H37" i="215"/>
  <c r="G37" i="215"/>
  <c r="G44" i="215" s="1"/>
  <c r="G45" i="215" s="1"/>
  <c r="F37" i="215"/>
  <c r="F44" i="215" s="1"/>
  <c r="E37" i="215"/>
  <c r="D37" i="215"/>
  <c r="D44" i="215" s="1"/>
  <c r="C37" i="215"/>
  <c r="C44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Y13" i="215"/>
  <c r="Y26" i="215" s="1"/>
  <c r="X13" i="215"/>
  <c r="W13" i="215"/>
  <c r="W26" i="215" s="1"/>
  <c r="V13" i="215"/>
  <c r="V26" i="215" s="1"/>
  <c r="V45" i="215" s="1"/>
  <c r="U13" i="215"/>
  <c r="U26" i="215" s="1"/>
  <c r="T13" i="215"/>
  <c r="T26" i="215" s="1"/>
  <c r="T45" i="215" s="1"/>
  <c r="S13" i="215"/>
  <c r="R13" i="215"/>
  <c r="R26" i="215" s="1"/>
  <c r="Q13" i="215"/>
  <c r="Q26" i="215" s="1"/>
  <c r="P13" i="215"/>
  <c r="P26" i="215" s="1"/>
  <c r="O13" i="215"/>
  <c r="O26" i="215" s="1"/>
  <c r="N13" i="215"/>
  <c r="N26" i="215" s="1"/>
  <c r="N45" i="215" s="1"/>
  <c r="M13" i="215"/>
  <c r="M26" i="215" s="1"/>
  <c r="L13" i="215"/>
  <c r="L26" i="215" s="1"/>
  <c r="L45" i="215" s="1"/>
  <c r="K13" i="215"/>
  <c r="K26" i="215" s="1"/>
  <c r="J13" i="215"/>
  <c r="J26" i="215" s="1"/>
  <c r="I13" i="215"/>
  <c r="I26" i="215" s="1"/>
  <c r="H13" i="215"/>
  <c r="H26" i="215" s="1"/>
  <c r="G13" i="215"/>
  <c r="G26" i="215" s="1"/>
  <c r="F13" i="215"/>
  <c r="F26" i="215" s="1"/>
  <c r="F45" i="215" s="1"/>
  <c r="E13" i="215"/>
  <c r="E26" i="215" s="1"/>
  <c r="D13" i="215"/>
  <c r="D26" i="215" s="1"/>
  <c r="D45" i="215" s="1"/>
  <c r="C13" i="215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G44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W37" i="216"/>
  <c r="W44" i="216" s="1"/>
  <c r="V37" i="216"/>
  <c r="V44" i="216" s="1"/>
  <c r="U37" i="216"/>
  <c r="U44" i="216" s="1"/>
  <c r="T37" i="216"/>
  <c r="S37" i="216"/>
  <c r="S44" i="216" s="1"/>
  <c r="R37" i="216"/>
  <c r="R44" i="216" s="1"/>
  <c r="Q37" i="216"/>
  <c r="Q44" i="216" s="1"/>
  <c r="P37" i="216"/>
  <c r="O37" i="216"/>
  <c r="O44" i="216" s="1"/>
  <c r="N37" i="216"/>
  <c r="N44" i="216" s="1"/>
  <c r="M37" i="216"/>
  <c r="M44" i="216" s="1"/>
  <c r="L37" i="216"/>
  <c r="K37" i="216"/>
  <c r="K44" i="216" s="1"/>
  <c r="J37" i="216"/>
  <c r="J44" i="216" s="1"/>
  <c r="I37" i="216"/>
  <c r="I44" i="216" s="1"/>
  <c r="H37" i="216"/>
  <c r="G37" i="216"/>
  <c r="F37" i="216"/>
  <c r="F44" i="216" s="1"/>
  <c r="E37" i="216"/>
  <c r="E44" i="216" s="1"/>
  <c r="D37" i="216"/>
  <c r="C37" i="216"/>
  <c r="C44" i="216" s="1"/>
  <c r="E26" i="216"/>
  <c r="E45" i="216" s="1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Y13" i="216"/>
  <c r="Y26" i="216" s="1"/>
  <c r="X13" i="216"/>
  <c r="W13" i="216"/>
  <c r="W26" i="216" s="1"/>
  <c r="V13" i="216"/>
  <c r="V26" i="216" s="1"/>
  <c r="V45" i="216" s="1"/>
  <c r="U13" i="216"/>
  <c r="U26" i="216" s="1"/>
  <c r="U45" i="216" s="1"/>
  <c r="T13" i="216"/>
  <c r="T26" i="216" s="1"/>
  <c r="S13" i="216"/>
  <c r="R13" i="216"/>
  <c r="R26" i="216" s="1"/>
  <c r="Q13" i="216"/>
  <c r="Q26" i="216" s="1"/>
  <c r="Q45" i="216" s="1"/>
  <c r="P13" i="216"/>
  <c r="P26" i="216" s="1"/>
  <c r="O13" i="216"/>
  <c r="O26" i="216" s="1"/>
  <c r="N13" i="216"/>
  <c r="N26" i="216" s="1"/>
  <c r="N45" i="216" s="1"/>
  <c r="M13" i="216"/>
  <c r="M26" i="216" s="1"/>
  <c r="M45" i="216" s="1"/>
  <c r="L13" i="216"/>
  <c r="L26" i="216" s="1"/>
  <c r="K13" i="216"/>
  <c r="J13" i="216"/>
  <c r="J26" i="216" s="1"/>
  <c r="I13" i="216"/>
  <c r="I26" i="216" s="1"/>
  <c r="I45" i="216" s="1"/>
  <c r="H13" i="216"/>
  <c r="H26" i="216" s="1"/>
  <c r="G13" i="216"/>
  <c r="G26" i="216" s="1"/>
  <c r="F13" i="216"/>
  <c r="F26" i="216" s="1"/>
  <c r="F45" i="216" s="1"/>
  <c r="E13" i="216"/>
  <c r="D13" i="216"/>
  <c r="D26" i="216" s="1"/>
  <c r="C13" i="216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Z37" i="217" s="1"/>
  <c r="W37" i="217"/>
  <c r="W44" i="217" s="1"/>
  <c r="V37" i="217"/>
  <c r="V44" i="217" s="1"/>
  <c r="U37" i="217"/>
  <c r="U44" i="217" s="1"/>
  <c r="T37" i="217"/>
  <c r="T44" i="217" s="1"/>
  <c r="S37" i="217"/>
  <c r="R37" i="217"/>
  <c r="Q37" i="217"/>
  <c r="Q44" i="217" s="1"/>
  <c r="P37" i="217"/>
  <c r="P44" i="217" s="1"/>
  <c r="O37" i="217"/>
  <c r="O44" i="217" s="1"/>
  <c r="N37" i="217"/>
  <c r="N44" i="217" s="1"/>
  <c r="M37" i="217"/>
  <c r="M44" i="217" s="1"/>
  <c r="L37" i="217"/>
  <c r="L44" i="217" s="1"/>
  <c r="K37" i="217"/>
  <c r="J37" i="217"/>
  <c r="I37" i="217"/>
  <c r="I44" i="217" s="1"/>
  <c r="H37" i="217"/>
  <c r="G37" i="217"/>
  <c r="G44" i="217" s="1"/>
  <c r="F37" i="217"/>
  <c r="F44" i="217" s="1"/>
  <c r="E37" i="217"/>
  <c r="E44" i="217" s="1"/>
  <c r="D37" i="217"/>
  <c r="D44" i="217" s="1"/>
  <c r="C37" i="217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Y13" i="217"/>
  <c r="Y26" i="217" s="1"/>
  <c r="X13" i="217"/>
  <c r="W13" i="217"/>
  <c r="W26" i="217" s="1"/>
  <c r="W45" i="217" s="1"/>
  <c r="V13" i="217"/>
  <c r="V26" i="217" s="1"/>
  <c r="V45" i="217" s="1"/>
  <c r="U13" i="217"/>
  <c r="U26" i="217" s="1"/>
  <c r="U45" i="217" s="1"/>
  <c r="T13" i="217"/>
  <c r="T26" i="217" s="1"/>
  <c r="S13" i="217"/>
  <c r="R13" i="217"/>
  <c r="R26" i="217" s="1"/>
  <c r="Q13" i="217"/>
  <c r="Q26" i="217" s="1"/>
  <c r="P13" i="217"/>
  <c r="P26" i="217" s="1"/>
  <c r="P45" i="217" s="1"/>
  <c r="O13" i="217"/>
  <c r="O26" i="217" s="1"/>
  <c r="N13" i="217"/>
  <c r="N26" i="217" s="1"/>
  <c r="N45" i="217" s="1"/>
  <c r="M13" i="217"/>
  <c r="M26" i="217" s="1"/>
  <c r="M45" i="217" s="1"/>
  <c r="L13" i="217"/>
  <c r="L26" i="217" s="1"/>
  <c r="K13" i="217"/>
  <c r="J13" i="217"/>
  <c r="J26" i="217" s="1"/>
  <c r="I13" i="217"/>
  <c r="I26" i="217" s="1"/>
  <c r="H13" i="217"/>
  <c r="H26" i="217" s="1"/>
  <c r="G13" i="217"/>
  <c r="G26" i="217" s="1"/>
  <c r="G45" i="217" s="1"/>
  <c r="F13" i="217"/>
  <c r="F26" i="217" s="1"/>
  <c r="F45" i="217" s="1"/>
  <c r="E13" i="217"/>
  <c r="E26" i="217" s="1"/>
  <c r="E45" i="217" s="1"/>
  <c r="D13" i="217"/>
  <c r="D26" i="217" s="1"/>
  <c r="C13" i="217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Y37" i="218"/>
  <c r="X37" i="218"/>
  <c r="W37" i="218"/>
  <c r="W44" i="218" s="1"/>
  <c r="W45" i="218" s="1"/>
  <c r="V37" i="218"/>
  <c r="U37" i="218"/>
  <c r="U44" i="218" s="1"/>
  <c r="T37" i="218"/>
  <c r="T44" i="218" s="1"/>
  <c r="S37" i="218"/>
  <c r="R37" i="218"/>
  <c r="R44" i="218" s="1"/>
  <c r="Q37" i="218"/>
  <c r="P37" i="218"/>
  <c r="P44" i="218" s="1"/>
  <c r="O37" i="218"/>
  <c r="O44" i="218" s="1"/>
  <c r="O45" i="218" s="1"/>
  <c r="N37" i="218"/>
  <c r="M37" i="218"/>
  <c r="M44" i="218" s="1"/>
  <c r="L37" i="218"/>
  <c r="L44" i="218" s="1"/>
  <c r="K37" i="218"/>
  <c r="J37" i="218"/>
  <c r="J44" i="218" s="1"/>
  <c r="I37" i="218"/>
  <c r="H37" i="218"/>
  <c r="G37" i="218"/>
  <c r="G44" i="218" s="1"/>
  <c r="G45" i="218" s="1"/>
  <c r="F37" i="218"/>
  <c r="E37" i="218"/>
  <c r="E44" i="218" s="1"/>
  <c r="D37" i="218"/>
  <c r="D44" i="218" s="1"/>
  <c r="C37" i="218"/>
  <c r="J26" i="218"/>
  <c r="J45" i="218" s="1"/>
  <c r="E26" i="218"/>
  <c r="E45" i="218" s="1"/>
  <c r="AA25" i="218"/>
  <c r="Y25" i="218"/>
  <c r="X25" i="218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Y13" i="218"/>
  <c r="Y26" i="218" s="1"/>
  <c r="X13" i="218"/>
  <c r="W13" i="218"/>
  <c r="W26" i="218" s="1"/>
  <c r="V13" i="218"/>
  <c r="V26" i="218" s="1"/>
  <c r="U13" i="218"/>
  <c r="U26" i="218" s="1"/>
  <c r="U45" i="218" s="1"/>
  <c r="T13" i="218"/>
  <c r="T26" i="218" s="1"/>
  <c r="T45" i="218" s="1"/>
  <c r="S13" i="218"/>
  <c r="S26" i="218" s="1"/>
  <c r="R13" i="218"/>
  <c r="R26" i="218" s="1"/>
  <c r="Q13" i="218"/>
  <c r="Q26" i="218" s="1"/>
  <c r="P13" i="218"/>
  <c r="P26" i="218" s="1"/>
  <c r="O13" i="218"/>
  <c r="O26" i="218" s="1"/>
  <c r="N13" i="218"/>
  <c r="N26" i="218" s="1"/>
  <c r="M13" i="218"/>
  <c r="M26" i="218" s="1"/>
  <c r="M45" i="218" s="1"/>
  <c r="L13" i="218"/>
  <c r="L26" i="218" s="1"/>
  <c r="L45" i="218" s="1"/>
  <c r="K13" i="218"/>
  <c r="J13" i="218"/>
  <c r="I13" i="218"/>
  <c r="I26" i="218" s="1"/>
  <c r="H13" i="218"/>
  <c r="H26" i="218" s="1"/>
  <c r="G13" i="218"/>
  <c r="G26" i="218" s="1"/>
  <c r="F13" i="218"/>
  <c r="F26" i="218" s="1"/>
  <c r="E13" i="218"/>
  <c r="D13" i="218"/>
  <c r="D26" i="218" s="1"/>
  <c r="D45" i="218" s="1"/>
  <c r="C13" i="218"/>
  <c r="AA50" i="219"/>
  <c r="Y50" i="219"/>
  <c r="X50" i="219"/>
  <c r="Z50" i="219" s="1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G44" i="219"/>
  <c r="G45" i="219" s="1"/>
  <c r="AA43" i="219"/>
  <c r="Y43" i="219"/>
  <c r="X43" i="219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Y44" i="219" s="1"/>
  <c r="X37" i="219"/>
  <c r="W37" i="219"/>
  <c r="W44" i="219" s="1"/>
  <c r="V37" i="219"/>
  <c r="V44" i="219" s="1"/>
  <c r="U37" i="219"/>
  <c r="U44" i="219" s="1"/>
  <c r="T37" i="219"/>
  <c r="S37" i="219"/>
  <c r="S44" i="219" s="1"/>
  <c r="R37" i="219"/>
  <c r="R44" i="219" s="1"/>
  <c r="Q37" i="219"/>
  <c r="Q44" i="219" s="1"/>
  <c r="P37" i="219"/>
  <c r="O37" i="219"/>
  <c r="O44" i="219" s="1"/>
  <c r="N37" i="219"/>
  <c r="N44" i="219" s="1"/>
  <c r="M37" i="219"/>
  <c r="L37" i="219"/>
  <c r="K37" i="219"/>
  <c r="K44" i="219" s="1"/>
  <c r="J37" i="219"/>
  <c r="I37" i="219"/>
  <c r="I44" i="219" s="1"/>
  <c r="H37" i="219"/>
  <c r="H44" i="219" s="1"/>
  <c r="G37" i="219"/>
  <c r="F37" i="219"/>
  <c r="F44" i="219" s="1"/>
  <c r="E37" i="219"/>
  <c r="D37" i="219"/>
  <c r="C37" i="219"/>
  <c r="C44" i="219" s="1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Y13" i="219"/>
  <c r="Y26" i="219" s="1"/>
  <c r="X13" i="219"/>
  <c r="W13" i="219"/>
  <c r="W26" i="219" s="1"/>
  <c r="V13" i="219"/>
  <c r="V26" i="219" s="1"/>
  <c r="V45" i="219" s="1"/>
  <c r="U13" i="219"/>
  <c r="U26" i="219" s="1"/>
  <c r="T13" i="219"/>
  <c r="T26" i="219" s="1"/>
  <c r="S13" i="219"/>
  <c r="S26" i="219" s="1"/>
  <c r="S45" i="219" s="1"/>
  <c r="R13" i="219"/>
  <c r="R26" i="219" s="1"/>
  <c r="Q13" i="219"/>
  <c r="Q26" i="219" s="1"/>
  <c r="P13" i="219"/>
  <c r="P26" i="219" s="1"/>
  <c r="O13" i="219"/>
  <c r="O26" i="219" s="1"/>
  <c r="N13" i="219"/>
  <c r="N26" i="219" s="1"/>
  <c r="N45" i="219" s="1"/>
  <c r="M13" i="219"/>
  <c r="M26" i="219" s="1"/>
  <c r="L13" i="219"/>
  <c r="L26" i="219" s="1"/>
  <c r="K13" i="219"/>
  <c r="J13" i="219"/>
  <c r="J26" i="219" s="1"/>
  <c r="I13" i="219"/>
  <c r="I26" i="219" s="1"/>
  <c r="H13" i="219"/>
  <c r="H26" i="219" s="1"/>
  <c r="G13" i="219"/>
  <c r="G26" i="219" s="1"/>
  <c r="F13" i="219"/>
  <c r="F26" i="219" s="1"/>
  <c r="F45" i="219" s="1"/>
  <c r="E13" i="219"/>
  <c r="E26" i="219" s="1"/>
  <c r="D13" i="219"/>
  <c r="D26" i="219" s="1"/>
  <c r="C13" i="219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W37" i="220"/>
  <c r="W44" i="220" s="1"/>
  <c r="V37" i="220"/>
  <c r="U37" i="220"/>
  <c r="U44" i="220" s="1"/>
  <c r="T37" i="220"/>
  <c r="S37" i="220"/>
  <c r="S44" i="220" s="1"/>
  <c r="R37" i="220"/>
  <c r="R44" i="220" s="1"/>
  <c r="Q37" i="220"/>
  <c r="Q44" i="220" s="1"/>
  <c r="P37" i="220"/>
  <c r="O37" i="220"/>
  <c r="O44" i="220" s="1"/>
  <c r="N37" i="220"/>
  <c r="N44" i="220" s="1"/>
  <c r="M37" i="220"/>
  <c r="M44" i="220" s="1"/>
  <c r="L37" i="220"/>
  <c r="K37" i="220"/>
  <c r="K44" i="220" s="1"/>
  <c r="J37" i="220"/>
  <c r="J44" i="220" s="1"/>
  <c r="I37" i="220"/>
  <c r="I44" i="220" s="1"/>
  <c r="H37" i="220"/>
  <c r="H44" i="220" s="1"/>
  <c r="G37" i="220"/>
  <c r="G44" i="220" s="1"/>
  <c r="F37" i="220"/>
  <c r="F44" i="220" s="1"/>
  <c r="E37" i="220"/>
  <c r="E44" i="220" s="1"/>
  <c r="D37" i="220"/>
  <c r="C37" i="220"/>
  <c r="C44" i="220" s="1"/>
  <c r="M26" i="220"/>
  <c r="AA25" i="220"/>
  <c r="Y25" i="220"/>
  <c r="Z25" i="220" s="1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Y13" i="220"/>
  <c r="Y26" i="220" s="1"/>
  <c r="X13" i="220"/>
  <c r="W13" i="220"/>
  <c r="W26" i="220" s="1"/>
  <c r="V13" i="220"/>
  <c r="V26" i="220" s="1"/>
  <c r="U13" i="220"/>
  <c r="U26" i="220" s="1"/>
  <c r="T13" i="220"/>
  <c r="T26" i="220" s="1"/>
  <c r="S13" i="220"/>
  <c r="R13" i="220"/>
  <c r="R26" i="220" s="1"/>
  <c r="Q13" i="220"/>
  <c r="Q26" i="220" s="1"/>
  <c r="P13" i="220"/>
  <c r="P26" i="220" s="1"/>
  <c r="O13" i="220"/>
  <c r="O26" i="220" s="1"/>
  <c r="N13" i="220"/>
  <c r="N26" i="220" s="1"/>
  <c r="M13" i="220"/>
  <c r="L13" i="220"/>
  <c r="L26" i="220" s="1"/>
  <c r="K13" i="220"/>
  <c r="J13" i="220"/>
  <c r="J26" i="220" s="1"/>
  <c r="J45" i="220" s="1"/>
  <c r="I13" i="220"/>
  <c r="I26" i="220" s="1"/>
  <c r="H13" i="220"/>
  <c r="H26" i="220" s="1"/>
  <c r="H45" i="220" s="1"/>
  <c r="G13" i="220"/>
  <c r="G26" i="220" s="1"/>
  <c r="F13" i="220"/>
  <c r="F26" i="220" s="1"/>
  <c r="E13" i="220"/>
  <c r="E26" i="220" s="1"/>
  <c r="D13" i="220"/>
  <c r="D26" i="220" s="1"/>
  <c r="C13" i="220"/>
  <c r="C26" i="220" s="1"/>
  <c r="C45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N44" i="221"/>
  <c r="H44" i="221"/>
  <c r="AA43" i="221"/>
  <c r="Y43" i="221"/>
  <c r="X43" i="22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Y44" i="221" s="1"/>
  <c r="X37" i="221"/>
  <c r="W37" i="221"/>
  <c r="W44" i="221" s="1"/>
  <c r="V37" i="221"/>
  <c r="V44" i="221" s="1"/>
  <c r="U37" i="221"/>
  <c r="U44" i="221" s="1"/>
  <c r="T37" i="221"/>
  <c r="S37" i="221"/>
  <c r="S44" i="221" s="1"/>
  <c r="R37" i="221"/>
  <c r="Q37" i="221"/>
  <c r="Q44" i="221" s="1"/>
  <c r="P37" i="221"/>
  <c r="O37" i="221"/>
  <c r="O44" i="221" s="1"/>
  <c r="N37" i="221"/>
  <c r="M37" i="221"/>
  <c r="M44" i="221" s="1"/>
  <c r="L37" i="221"/>
  <c r="K37" i="221"/>
  <c r="K44" i="221" s="1"/>
  <c r="J37" i="221"/>
  <c r="J44" i="221" s="1"/>
  <c r="I37" i="221"/>
  <c r="I44" i="221" s="1"/>
  <c r="H37" i="221"/>
  <c r="G37" i="221"/>
  <c r="G44" i="221" s="1"/>
  <c r="F37" i="221"/>
  <c r="F44" i="221" s="1"/>
  <c r="E37" i="221"/>
  <c r="E44" i="221" s="1"/>
  <c r="D37" i="221"/>
  <c r="C37" i="221"/>
  <c r="C44" i="221" s="1"/>
  <c r="R26" i="221"/>
  <c r="AA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Y13" i="221"/>
  <c r="Y26" i="221" s="1"/>
  <c r="Y45" i="221" s="1"/>
  <c r="X13" i="221"/>
  <c r="W13" i="221"/>
  <c r="W26" i="221" s="1"/>
  <c r="V13" i="221"/>
  <c r="V26" i="221" s="1"/>
  <c r="V45" i="221" s="1"/>
  <c r="U13" i="221"/>
  <c r="U26" i="221" s="1"/>
  <c r="U45" i="221" s="1"/>
  <c r="T13" i="221"/>
  <c r="T26" i="221" s="1"/>
  <c r="S13" i="221"/>
  <c r="S26" i="221" s="1"/>
  <c r="R13" i="221"/>
  <c r="Q13" i="221"/>
  <c r="Q26" i="221" s="1"/>
  <c r="P13" i="221"/>
  <c r="P26" i="221" s="1"/>
  <c r="O13" i="221"/>
  <c r="O26" i="221" s="1"/>
  <c r="N13" i="221"/>
  <c r="N26" i="221" s="1"/>
  <c r="M13" i="221"/>
  <c r="M26" i="221" s="1"/>
  <c r="M45" i="221" s="1"/>
  <c r="L13" i="221"/>
  <c r="L26" i="221" s="1"/>
  <c r="K13" i="221"/>
  <c r="K26" i="221" s="1"/>
  <c r="J13" i="221"/>
  <c r="J26" i="221" s="1"/>
  <c r="I13" i="221"/>
  <c r="I26" i="221" s="1"/>
  <c r="I45" i="221" s="1"/>
  <c r="H13" i="221"/>
  <c r="H26" i="221" s="1"/>
  <c r="G13" i="221"/>
  <c r="G26" i="221" s="1"/>
  <c r="F13" i="221"/>
  <c r="F26" i="221" s="1"/>
  <c r="E13" i="221"/>
  <c r="E26" i="221" s="1"/>
  <c r="E45" i="221" s="1"/>
  <c r="D13" i="221"/>
  <c r="D26" i="221" s="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Z37" i="222" s="1"/>
  <c r="W37" i="222"/>
  <c r="W44" i="222" s="1"/>
  <c r="V37" i="222"/>
  <c r="U37" i="222"/>
  <c r="U44" i="222" s="1"/>
  <c r="T37" i="222"/>
  <c r="S37" i="222"/>
  <c r="S44" i="222" s="1"/>
  <c r="R37" i="222"/>
  <c r="R44" i="222" s="1"/>
  <c r="Q37" i="222"/>
  <c r="Q44" i="222" s="1"/>
  <c r="P37" i="222"/>
  <c r="O37" i="222"/>
  <c r="O44" i="222" s="1"/>
  <c r="N37" i="222"/>
  <c r="M37" i="222"/>
  <c r="M44" i="222" s="1"/>
  <c r="L37" i="222"/>
  <c r="K37" i="222"/>
  <c r="K44" i="222" s="1"/>
  <c r="J37" i="222"/>
  <c r="J44" i="222" s="1"/>
  <c r="I37" i="222"/>
  <c r="I44" i="222" s="1"/>
  <c r="H37" i="222"/>
  <c r="G37" i="222"/>
  <c r="G44" i="222" s="1"/>
  <c r="F37" i="222"/>
  <c r="E37" i="222"/>
  <c r="E44" i="222" s="1"/>
  <c r="D37" i="222"/>
  <c r="C37" i="222"/>
  <c r="C44" i="222" s="1"/>
  <c r="N26" i="222"/>
  <c r="M26" i="222"/>
  <c r="M45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Y13" i="222"/>
  <c r="Y26" i="222" s="1"/>
  <c r="X13" i="222"/>
  <c r="W13" i="222"/>
  <c r="W26" i="222" s="1"/>
  <c r="V13" i="222"/>
  <c r="V26" i="222" s="1"/>
  <c r="U13" i="222"/>
  <c r="U26" i="222" s="1"/>
  <c r="U45" i="222" s="1"/>
  <c r="T13" i="222"/>
  <c r="T26" i="222" s="1"/>
  <c r="S13" i="222"/>
  <c r="R13" i="222"/>
  <c r="R26" i="222" s="1"/>
  <c r="R45" i="222" s="1"/>
  <c r="Q13" i="222"/>
  <c r="Q26" i="222" s="1"/>
  <c r="P13" i="222"/>
  <c r="P26" i="222" s="1"/>
  <c r="O13" i="222"/>
  <c r="O26" i="222" s="1"/>
  <c r="N13" i="222"/>
  <c r="M13" i="222"/>
  <c r="L13" i="222"/>
  <c r="L26" i="222" s="1"/>
  <c r="K13" i="222"/>
  <c r="J13" i="222"/>
  <c r="J26" i="222" s="1"/>
  <c r="I13" i="222"/>
  <c r="I26" i="222" s="1"/>
  <c r="H13" i="222"/>
  <c r="H26" i="222" s="1"/>
  <c r="G13" i="222"/>
  <c r="G26" i="222" s="1"/>
  <c r="F13" i="222"/>
  <c r="F26" i="222" s="1"/>
  <c r="E13" i="222"/>
  <c r="E26" i="222" s="1"/>
  <c r="E45" i="222" s="1"/>
  <c r="D13" i="222"/>
  <c r="D26" i="222" s="1"/>
  <c r="C13" i="222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Z37" i="223" s="1"/>
  <c r="W37" i="223"/>
  <c r="V37" i="223"/>
  <c r="V44" i="223" s="1"/>
  <c r="U37" i="223"/>
  <c r="U44" i="223" s="1"/>
  <c r="T37" i="223"/>
  <c r="T44" i="223" s="1"/>
  <c r="S37" i="223"/>
  <c r="S44" i="223" s="1"/>
  <c r="R37" i="223"/>
  <c r="Q37" i="223"/>
  <c r="Q44" i="223" s="1"/>
  <c r="Q45" i="223" s="1"/>
  <c r="P37" i="223"/>
  <c r="P44" i="223" s="1"/>
  <c r="P45" i="223" s="1"/>
  <c r="O37" i="223"/>
  <c r="O44" i="223" s="1"/>
  <c r="N37" i="223"/>
  <c r="N44" i="223" s="1"/>
  <c r="M37" i="223"/>
  <c r="M44" i="223" s="1"/>
  <c r="L37" i="223"/>
  <c r="L44" i="223" s="1"/>
  <c r="K37" i="223"/>
  <c r="K44" i="223" s="1"/>
  <c r="J37" i="223"/>
  <c r="I37" i="223"/>
  <c r="I44" i="223" s="1"/>
  <c r="H37" i="223"/>
  <c r="G37" i="223"/>
  <c r="G44" i="223" s="1"/>
  <c r="F37" i="223"/>
  <c r="F44" i="223" s="1"/>
  <c r="E37" i="223"/>
  <c r="E44" i="223" s="1"/>
  <c r="D37" i="223"/>
  <c r="D44" i="223" s="1"/>
  <c r="C37" i="223"/>
  <c r="C44" i="223" s="1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Y13" i="223"/>
  <c r="Y26" i="223" s="1"/>
  <c r="X13" i="223"/>
  <c r="W13" i="223"/>
  <c r="W26" i="223" s="1"/>
  <c r="V13" i="223"/>
  <c r="V26" i="223" s="1"/>
  <c r="V45" i="223" s="1"/>
  <c r="U13" i="223"/>
  <c r="U26" i="223" s="1"/>
  <c r="U45" i="223" s="1"/>
  <c r="T13" i="223"/>
  <c r="T26" i="223" s="1"/>
  <c r="S13" i="223"/>
  <c r="R13" i="223"/>
  <c r="R26" i="223" s="1"/>
  <c r="Q13" i="223"/>
  <c r="Q26" i="223" s="1"/>
  <c r="P13" i="223"/>
  <c r="P26" i="223" s="1"/>
  <c r="O13" i="223"/>
  <c r="O26" i="223" s="1"/>
  <c r="N13" i="223"/>
  <c r="N26" i="223" s="1"/>
  <c r="N45" i="223" s="1"/>
  <c r="M13" i="223"/>
  <c r="M26" i="223" s="1"/>
  <c r="M45" i="223" s="1"/>
  <c r="L13" i="223"/>
  <c r="L26" i="223" s="1"/>
  <c r="K13" i="223"/>
  <c r="J13" i="223"/>
  <c r="J26" i="223" s="1"/>
  <c r="I13" i="223"/>
  <c r="I26" i="223" s="1"/>
  <c r="H13" i="223"/>
  <c r="H26" i="223" s="1"/>
  <c r="G13" i="223"/>
  <c r="G26" i="223" s="1"/>
  <c r="F13" i="223"/>
  <c r="F26" i="223" s="1"/>
  <c r="F45" i="223" s="1"/>
  <c r="E13" i="223"/>
  <c r="E26" i="223" s="1"/>
  <c r="E45" i="223" s="1"/>
  <c r="D13" i="223"/>
  <c r="D26" i="223" s="1"/>
  <c r="D45" i="223" s="1"/>
  <c r="C13" i="223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O44" i="224"/>
  <c r="O45" i="224" s="1"/>
  <c r="AA43" i="224"/>
  <c r="Y43" i="224"/>
  <c r="X43" i="224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Y37" i="224"/>
  <c r="X37" i="224"/>
  <c r="Z37" i="224" s="1"/>
  <c r="W37" i="224"/>
  <c r="W44" i="224" s="1"/>
  <c r="V37" i="224"/>
  <c r="V44" i="224" s="1"/>
  <c r="U37" i="224"/>
  <c r="T37" i="224"/>
  <c r="S37" i="224"/>
  <c r="R37" i="224"/>
  <c r="R44" i="224" s="1"/>
  <c r="Q37" i="224"/>
  <c r="Q44" i="224" s="1"/>
  <c r="P37" i="224"/>
  <c r="P44" i="224" s="1"/>
  <c r="O37" i="224"/>
  <c r="N37" i="224"/>
  <c r="N44" i="224" s="1"/>
  <c r="M37" i="224"/>
  <c r="L37" i="224"/>
  <c r="K37" i="224"/>
  <c r="J37" i="224"/>
  <c r="J44" i="224" s="1"/>
  <c r="I37" i="224"/>
  <c r="H37" i="224"/>
  <c r="G37" i="224"/>
  <c r="G44" i="224" s="1"/>
  <c r="F37" i="224"/>
  <c r="F44" i="224" s="1"/>
  <c r="E37" i="224"/>
  <c r="D37" i="224"/>
  <c r="C37" i="224"/>
  <c r="C44" i="224" s="1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Y13" i="224"/>
  <c r="Y26" i="224" s="1"/>
  <c r="X13" i="224"/>
  <c r="W13" i="224"/>
  <c r="W26" i="224" s="1"/>
  <c r="V13" i="224"/>
  <c r="V26" i="224" s="1"/>
  <c r="U13" i="224"/>
  <c r="U26" i="224" s="1"/>
  <c r="T13" i="224"/>
  <c r="T26" i="224" s="1"/>
  <c r="S13" i="224"/>
  <c r="S26" i="224" s="1"/>
  <c r="R13" i="224"/>
  <c r="R26" i="224" s="1"/>
  <c r="R45" i="224" s="1"/>
  <c r="Q13" i="224"/>
  <c r="Q26" i="224" s="1"/>
  <c r="P13" i="224"/>
  <c r="P26" i="224" s="1"/>
  <c r="O13" i="224"/>
  <c r="O26" i="224" s="1"/>
  <c r="N13" i="224"/>
  <c r="N26" i="224" s="1"/>
  <c r="M13" i="224"/>
  <c r="M26" i="224" s="1"/>
  <c r="L13" i="224"/>
  <c r="L26" i="224" s="1"/>
  <c r="K13" i="224"/>
  <c r="J13" i="224"/>
  <c r="J26" i="224" s="1"/>
  <c r="J45" i="224" s="1"/>
  <c r="I13" i="224"/>
  <c r="I26" i="224" s="1"/>
  <c r="H13" i="224"/>
  <c r="H26" i="224" s="1"/>
  <c r="G13" i="224"/>
  <c r="G26" i="224" s="1"/>
  <c r="F13" i="224"/>
  <c r="F26" i="224" s="1"/>
  <c r="F45" i="224" s="1"/>
  <c r="E13" i="224"/>
  <c r="E26" i="224" s="1"/>
  <c r="D13" i="224"/>
  <c r="D26" i="224" s="1"/>
  <c r="C13" i="224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C44" i="225"/>
  <c r="AA43" i="225"/>
  <c r="Z43" i="225"/>
  <c r="Y43" i="225"/>
  <c r="X43" i="225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Z37" i="225" s="1"/>
  <c r="W37" i="225"/>
  <c r="W44" i="225" s="1"/>
  <c r="V37" i="225"/>
  <c r="V44" i="225" s="1"/>
  <c r="U37" i="225"/>
  <c r="U44" i="225" s="1"/>
  <c r="T37" i="225"/>
  <c r="S37" i="225"/>
  <c r="S44" i="225" s="1"/>
  <c r="R37" i="225"/>
  <c r="R44" i="225" s="1"/>
  <c r="Q37" i="225"/>
  <c r="Q44" i="225" s="1"/>
  <c r="P37" i="225"/>
  <c r="O37" i="225"/>
  <c r="O44" i="225" s="1"/>
  <c r="N37" i="225"/>
  <c r="N44" i="225" s="1"/>
  <c r="M37" i="225"/>
  <c r="M44" i="225" s="1"/>
  <c r="L37" i="225"/>
  <c r="K37" i="225"/>
  <c r="K44" i="225" s="1"/>
  <c r="J37" i="225"/>
  <c r="I37" i="225"/>
  <c r="I44" i="225" s="1"/>
  <c r="H37" i="225"/>
  <c r="H44" i="225" s="1"/>
  <c r="G37" i="225"/>
  <c r="G44" i="225" s="1"/>
  <c r="G45" i="225" s="1"/>
  <c r="F37" i="225"/>
  <c r="F44" i="225" s="1"/>
  <c r="E37" i="225"/>
  <c r="E44" i="225" s="1"/>
  <c r="D37" i="225"/>
  <c r="C37" i="225"/>
  <c r="AA25" i="225"/>
  <c r="Y25" i="225"/>
  <c r="X25" i="225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Y13" i="225"/>
  <c r="Y26" i="225" s="1"/>
  <c r="X13" i="225"/>
  <c r="W13" i="225"/>
  <c r="W26" i="225" s="1"/>
  <c r="V13" i="225"/>
  <c r="V26" i="225" s="1"/>
  <c r="U13" i="225"/>
  <c r="U26" i="225" s="1"/>
  <c r="T13" i="225"/>
  <c r="T26" i="225" s="1"/>
  <c r="S13" i="225"/>
  <c r="S26" i="225" s="1"/>
  <c r="S45" i="225" s="1"/>
  <c r="R13" i="225"/>
  <c r="R26" i="225" s="1"/>
  <c r="R45" i="225" s="1"/>
  <c r="Q13" i="225"/>
  <c r="Q26" i="225" s="1"/>
  <c r="P13" i="225"/>
  <c r="P26" i="225" s="1"/>
  <c r="O13" i="225"/>
  <c r="O26" i="225" s="1"/>
  <c r="N13" i="225"/>
  <c r="N26" i="225" s="1"/>
  <c r="M13" i="225"/>
  <c r="M26" i="225" s="1"/>
  <c r="L13" i="225"/>
  <c r="L26" i="225" s="1"/>
  <c r="K13" i="225"/>
  <c r="J13" i="225"/>
  <c r="J26" i="225" s="1"/>
  <c r="I13" i="225"/>
  <c r="I26" i="225" s="1"/>
  <c r="H13" i="225"/>
  <c r="H26" i="225" s="1"/>
  <c r="G13" i="225"/>
  <c r="G26" i="225" s="1"/>
  <c r="F13" i="225"/>
  <c r="F26" i="225" s="1"/>
  <c r="E13" i="225"/>
  <c r="E26" i="225" s="1"/>
  <c r="D13" i="225"/>
  <c r="D26" i="225" s="1"/>
  <c r="C13" i="225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R45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Y37" i="226"/>
  <c r="X37" i="226"/>
  <c r="Z37" i="226" s="1"/>
  <c r="W37" i="226"/>
  <c r="W44" i="226" s="1"/>
  <c r="V37" i="226"/>
  <c r="V44" i="226" s="1"/>
  <c r="U37" i="226"/>
  <c r="T37" i="226"/>
  <c r="T44" i="226" s="1"/>
  <c r="S37" i="226"/>
  <c r="S44" i="226" s="1"/>
  <c r="R37" i="226"/>
  <c r="R44" i="226" s="1"/>
  <c r="Q37" i="226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J37" i="226"/>
  <c r="I37" i="226"/>
  <c r="I44" i="226" s="1"/>
  <c r="H37" i="226"/>
  <c r="H44" i="226" s="1"/>
  <c r="G37" i="226"/>
  <c r="G44" i="226" s="1"/>
  <c r="G45" i="226" s="1"/>
  <c r="F37" i="226"/>
  <c r="F44" i="226" s="1"/>
  <c r="E37" i="226"/>
  <c r="E44" i="226" s="1"/>
  <c r="D37" i="226"/>
  <c r="D44" i="226" s="1"/>
  <c r="C37" i="226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Y13" i="226"/>
  <c r="Y26" i="226" s="1"/>
  <c r="X13" i="226"/>
  <c r="W13" i="226"/>
  <c r="W26" i="226" s="1"/>
  <c r="V13" i="226"/>
  <c r="V26" i="226" s="1"/>
  <c r="V45" i="226" s="1"/>
  <c r="U13" i="226"/>
  <c r="U26" i="226" s="1"/>
  <c r="T13" i="226"/>
  <c r="T26" i="226" s="1"/>
  <c r="T45" i="226" s="1"/>
  <c r="S13" i="226"/>
  <c r="S26" i="226" s="1"/>
  <c r="R13" i="226"/>
  <c r="R26" i="226" s="1"/>
  <c r="Q13" i="226"/>
  <c r="Q26" i="226" s="1"/>
  <c r="P13" i="226"/>
  <c r="P26" i="226" s="1"/>
  <c r="O13" i="226"/>
  <c r="O26" i="226" s="1"/>
  <c r="N13" i="226"/>
  <c r="N26" i="226" s="1"/>
  <c r="N45" i="226" s="1"/>
  <c r="M13" i="226"/>
  <c r="M26" i="226" s="1"/>
  <c r="M45" i="226" s="1"/>
  <c r="L13" i="226"/>
  <c r="L26" i="226" s="1"/>
  <c r="K13" i="226"/>
  <c r="K26" i="226" s="1"/>
  <c r="J13" i="226"/>
  <c r="J26" i="226" s="1"/>
  <c r="I13" i="226"/>
  <c r="I26" i="226" s="1"/>
  <c r="H13" i="226"/>
  <c r="H26" i="226" s="1"/>
  <c r="G13" i="226"/>
  <c r="G26" i="226" s="1"/>
  <c r="F13" i="226"/>
  <c r="F26" i="226" s="1"/>
  <c r="F45" i="226" s="1"/>
  <c r="E13" i="226"/>
  <c r="E26" i="226" s="1"/>
  <c r="E45" i="226" s="1"/>
  <c r="D13" i="226"/>
  <c r="D26" i="226" s="1"/>
  <c r="C13" i="226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W37" i="227"/>
  <c r="W44" i="227" s="1"/>
  <c r="V37" i="227"/>
  <c r="V44" i="227" s="1"/>
  <c r="U37" i="227"/>
  <c r="T37" i="227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M37" i="227"/>
  <c r="L37" i="227"/>
  <c r="K37" i="227"/>
  <c r="K44" i="227" s="1"/>
  <c r="J37" i="227"/>
  <c r="J44" i="227" s="1"/>
  <c r="I37" i="227"/>
  <c r="I44" i="227" s="1"/>
  <c r="H37" i="227"/>
  <c r="H44" i="227" s="1"/>
  <c r="G37" i="227"/>
  <c r="G44" i="227" s="1"/>
  <c r="F37" i="227"/>
  <c r="E37" i="227"/>
  <c r="D37" i="227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X13" i="227"/>
  <c r="Z13" i="227" s="1"/>
  <c r="W13" i="227"/>
  <c r="V13" i="227"/>
  <c r="V26" i="227" s="1"/>
  <c r="V45" i="227" s="1"/>
  <c r="U13" i="227"/>
  <c r="U26" i="227" s="1"/>
  <c r="T13" i="227"/>
  <c r="T26" i="227" s="1"/>
  <c r="S13" i="227"/>
  <c r="S26" i="227" s="1"/>
  <c r="R13" i="227"/>
  <c r="R26" i="227" s="1"/>
  <c r="R45" i="227" s="1"/>
  <c r="Q13" i="227"/>
  <c r="P13" i="227"/>
  <c r="O13" i="227"/>
  <c r="N13" i="227"/>
  <c r="M13" i="227"/>
  <c r="M26" i="227" s="1"/>
  <c r="L13" i="227"/>
  <c r="L26" i="227" s="1"/>
  <c r="K13" i="227"/>
  <c r="K26" i="227" s="1"/>
  <c r="K45" i="227" s="1"/>
  <c r="J13" i="227"/>
  <c r="J26" i="227" s="1"/>
  <c r="J45" i="227" s="1"/>
  <c r="I13" i="227"/>
  <c r="H13" i="227"/>
  <c r="G13" i="227"/>
  <c r="F13" i="227"/>
  <c r="E13" i="227"/>
  <c r="E26" i="227" s="1"/>
  <c r="D13" i="227"/>
  <c r="D26" i="227" s="1"/>
  <c r="C13" i="227"/>
  <c r="C26" i="227" s="1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E44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W37" i="228"/>
  <c r="W44" i="228" s="1"/>
  <c r="V37" i="228"/>
  <c r="V44" i="228" s="1"/>
  <c r="U37" i="228"/>
  <c r="U44" i="228" s="1"/>
  <c r="T37" i="228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M44" i="228" s="1"/>
  <c r="L37" i="228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E37" i="228"/>
  <c r="D37" i="228"/>
  <c r="C37" i="228"/>
  <c r="C44" i="228" s="1"/>
  <c r="F26" i="228"/>
  <c r="AA25" i="228"/>
  <c r="Y25" i="228"/>
  <c r="X25" i="228"/>
  <c r="Z25" i="228" s="1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Y13" i="228"/>
  <c r="X13" i="228"/>
  <c r="X26" i="228" s="1"/>
  <c r="W13" i="228"/>
  <c r="V13" i="228"/>
  <c r="V26" i="228" s="1"/>
  <c r="U13" i="228"/>
  <c r="U26" i="228" s="1"/>
  <c r="T13" i="228"/>
  <c r="T26" i="228" s="1"/>
  <c r="S13" i="228"/>
  <c r="R13" i="228"/>
  <c r="Q13" i="228"/>
  <c r="P13" i="228"/>
  <c r="P26" i="228" s="1"/>
  <c r="O13" i="228"/>
  <c r="N13" i="228"/>
  <c r="N26" i="228" s="1"/>
  <c r="M13" i="228"/>
  <c r="M26" i="228" s="1"/>
  <c r="M45" i="228" s="1"/>
  <c r="L13" i="228"/>
  <c r="L26" i="228" s="1"/>
  <c r="K13" i="228"/>
  <c r="J13" i="228"/>
  <c r="I13" i="228"/>
  <c r="I26" i="228" s="1"/>
  <c r="H13" i="228"/>
  <c r="H26" i="228" s="1"/>
  <c r="G13" i="228"/>
  <c r="F13" i="228"/>
  <c r="E13" i="228"/>
  <c r="E26" i="228" s="1"/>
  <c r="D13" i="228"/>
  <c r="D26" i="228" s="1"/>
  <c r="C13" i="228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Y44" i="229" s="1"/>
  <c r="X37" i="229"/>
  <c r="W37" i="229"/>
  <c r="W44" i="229" s="1"/>
  <c r="V37" i="229"/>
  <c r="V44" i="229" s="1"/>
  <c r="U37" i="229"/>
  <c r="U44" i="229" s="1"/>
  <c r="T37" i="229"/>
  <c r="S37" i="229"/>
  <c r="S44" i="229" s="1"/>
  <c r="R37" i="229"/>
  <c r="R44" i="229" s="1"/>
  <c r="Q37" i="229"/>
  <c r="Q44" i="229" s="1"/>
  <c r="P37" i="229"/>
  <c r="P44" i="229" s="1"/>
  <c r="O37" i="229"/>
  <c r="O44" i="229" s="1"/>
  <c r="N37" i="229"/>
  <c r="N44" i="229" s="1"/>
  <c r="M37" i="229"/>
  <c r="M44" i="229" s="1"/>
  <c r="L37" i="229"/>
  <c r="K37" i="229"/>
  <c r="K44" i="229" s="1"/>
  <c r="J37" i="229"/>
  <c r="J44" i="229" s="1"/>
  <c r="I37" i="229"/>
  <c r="I44" i="229" s="1"/>
  <c r="H37" i="229"/>
  <c r="H44" i="229" s="1"/>
  <c r="G37" i="229"/>
  <c r="G44" i="229" s="1"/>
  <c r="F37" i="229"/>
  <c r="F44" i="229" s="1"/>
  <c r="F45" i="229" s="1"/>
  <c r="E37" i="229"/>
  <c r="E44" i="229" s="1"/>
  <c r="D37" i="229"/>
  <c r="C37" i="229"/>
  <c r="C44" i="229" s="1"/>
  <c r="V26" i="229"/>
  <c r="AA25" i="229"/>
  <c r="Y25" i="229"/>
  <c r="X25" i="229"/>
  <c r="W25" i="229"/>
  <c r="V25" i="229"/>
  <c r="U25" i="229"/>
  <c r="T25" i="229"/>
  <c r="S25" i="229"/>
  <c r="R25" i="229"/>
  <c r="Q25" i="229"/>
  <c r="P25" i="229"/>
  <c r="P26" i="229" s="1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Z13" i="229" s="1"/>
  <c r="X13" i="229"/>
  <c r="W13" i="229"/>
  <c r="V13" i="229"/>
  <c r="U13" i="229"/>
  <c r="U26" i="229" s="1"/>
  <c r="T13" i="229"/>
  <c r="S13" i="229"/>
  <c r="S26" i="229" s="1"/>
  <c r="R13" i="229"/>
  <c r="Q13" i="229"/>
  <c r="P13" i="229"/>
  <c r="O13" i="229"/>
  <c r="N13" i="229"/>
  <c r="N26" i="229" s="1"/>
  <c r="M13" i="229"/>
  <c r="M26" i="229" s="1"/>
  <c r="M45" i="229" s="1"/>
  <c r="L13" i="229"/>
  <c r="K13" i="229"/>
  <c r="K26" i="229" s="1"/>
  <c r="J13" i="229"/>
  <c r="I13" i="229"/>
  <c r="I26" i="229" s="1"/>
  <c r="H13" i="229"/>
  <c r="G13" i="229"/>
  <c r="F13" i="229"/>
  <c r="F26" i="229" s="1"/>
  <c r="E13" i="229"/>
  <c r="E26" i="229" s="1"/>
  <c r="D13" i="229"/>
  <c r="C13" i="229"/>
  <c r="C26" i="229" s="1"/>
  <c r="AA50" i="230"/>
  <c r="Y50" i="230"/>
  <c r="Z50" i="230" s="1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4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Y37" i="230"/>
  <c r="Y44" i="230" s="1"/>
  <c r="X37" i="230"/>
  <c r="W37" i="230"/>
  <c r="V37" i="230"/>
  <c r="V44" i="230" s="1"/>
  <c r="U37" i="230"/>
  <c r="U44" i="230" s="1"/>
  <c r="T37" i="230"/>
  <c r="S37" i="230"/>
  <c r="S44" i="230" s="1"/>
  <c r="R37" i="230"/>
  <c r="R44" i="230" s="1"/>
  <c r="Q37" i="230"/>
  <c r="Q44" i="230" s="1"/>
  <c r="P37" i="230"/>
  <c r="P44" i="230" s="1"/>
  <c r="O37" i="230"/>
  <c r="N37" i="230"/>
  <c r="N44" i="230" s="1"/>
  <c r="M37" i="230"/>
  <c r="M44" i="230" s="1"/>
  <c r="L37" i="230"/>
  <c r="K37" i="230"/>
  <c r="K44" i="230" s="1"/>
  <c r="J37" i="230"/>
  <c r="J44" i="230" s="1"/>
  <c r="I37" i="230"/>
  <c r="I44" i="230" s="1"/>
  <c r="H37" i="230"/>
  <c r="H44" i="230" s="1"/>
  <c r="G37" i="230"/>
  <c r="F37" i="230"/>
  <c r="E37" i="230"/>
  <c r="E44" i="230" s="1"/>
  <c r="D37" i="230"/>
  <c r="C37" i="230"/>
  <c r="C44" i="230" s="1"/>
  <c r="AA25" i="230"/>
  <c r="Y25" i="230"/>
  <c r="Z25" i="230" s="1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X13" i="230"/>
  <c r="W13" i="230"/>
  <c r="V13" i="230"/>
  <c r="V26" i="230" s="1"/>
  <c r="U13" i="230"/>
  <c r="U26" i="230" s="1"/>
  <c r="T13" i="230"/>
  <c r="T26" i="230" s="1"/>
  <c r="S13" i="230"/>
  <c r="R13" i="230"/>
  <c r="R26" i="230" s="1"/>
  <c r="R45" i="230" s="1"/>
  <c r="Q13" i="230"/>
  <c r="P13" i="230"/>
  <c r="P26" i="230" s="1"/>
  <c r="O13" i="230"/>
  <c r="N13" i="230"/>
  <c r="N26" i="230" s="1"/>
  <c r="M13" i="230"/>
  <c r="M26" i="230" s="1"/>
  <c r="L13" i="230"/>
  <c r="L26" i="230" s="1"/>
  <c r="K13" i="230"/>
  <c r="J13" i="230"/>
  <c r="J26" i="230" s="1"/>
  <c r="J45" i="230" s="1"/>
  <c r="I13" i="230"/>
  <c r="H13" i="230"/>
  <c r="H26" i="230" s="1"/>
  <c r="G13" i="230"/>
  <c r="F13" i="230"/>
  <c r="F26" i="230" s="1"/>
  <c r="E13" i="230"/>
  <c r="E26" i="230" s="1"/>
  <c r="D13" i="230"/>
  <c r="D26" i="230" s="1"/>
  <c r="C13" i="230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W37" i="231"/>
  <c r="W44" i="231" s="1"/>
  <c r="V37" i="231"/>
  <c r="V44" i="231" s="1"/>
  <c r="U37" i="231"/>
  <c r="U44" i="231" s="1"/>
  <c r="T37" i="231"/>
  <c r="S37" i="231"/>
  <c r="S44" i="231" s="1"/>
  <c r="R37" i="231"/>
  <c r="R44" i="231" s="1"/>
  <c r="Q37" i="231"/>
  <c r="Q44" i="231" s="1"/>
  <c r="P37" i="231"/>
  <c r="O37" i="231"/>
  <c r="N37" i="231"/>
  <c r="M37" i="231"/>
  <c r="M44" i="231" s="1"/>
  <c r="L37" i="231"/>
  <c r="K37" i="231"/>
  <c r="K44" i="231" s="1"/>
  <c r="J37" i="231"/>
  <c r="J44" i="231" s="1"/>
  <c r="I37" i="231"/>
  <c r="H37" i="231"/>
  <c r="H44" i="231" s="1"/>
  <c r="G37" i="231"/>
  <c r="F37" i="231"/>
  <c r="E37" i="231"/>
  <c r="E44" i="231" s="1"/>
  <c r="D37" i="231"/>
  <c r="C37" i="231"/>
  <c r="C44" i="231" s="1"/>
  <c r="F26" i="23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Y45" i="231" s="1"/>
  <c r="X13" i="231"/>
  <c r="W13" i="231"/>
  <c r="V13" i="231"/>
  <c r="V26" i="231" s="1"/>
  <c r="U13" i="231"/>
  <c r="U26" i="231" s="1"/>
  <c r="T13" i="231"/>
  <c r="T26" i="231" s="1"/>
  <c r="S13" i="231"/>
  <c r="S26" i="231" s="1"/>
  <c r="S45" i="231" s="1"/>
  <c r="R13" i="231"/>
  <c r="Q13" i="231"/>
  <c r="P13" i="231"/>
  <c r="O13" i="231"/>
  <c r="N13" i="231"/>
  <c r="N26" i="231" s="1"/>
  <c r="M13" i="231"/>
  <c r="M26" i="231" s="1"/>
  <c r="L13" i="231"/>
  <c r="L26" i="231" s="1"/>
  <c r="K13" i="231"/>
  <c r="K26" i="231" s="1"/>
  <c r="K45" i="231" s="1"/>
  <c r="J13" i="231"/>
  <c r="I13" i="231"/>
  <c r="I26" i="231" s="1"/>
  <c r="H13" i="231"/>
  <c r="G13" i="231"/>
  <c r="F13" i="231"/>
  <c r="E13" i="231"/>
  <c r="E26" i="231" s="1"/>
  <c r="D13" i="231"/>
  <c r="D26" i="231" s="1"/>
  <c r="C13" i="231"/>
  <c r="C26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W37" i="232"/>
  <c r="W44" i="232" s="1"/>
  <c r="V37" i="232"/>
  <c r="U37" i="232"/>
  <c r="U44" i="232" s="1"/>
  <c r="T37" i="232"/>
  <c r="T44" i="232" s="1"/>
  <c r="S37" i="232"/>
  <c r="S44" i="232" s="1"/>
  <c r="R37" i="232"/>
  <c r="R44" i="232" s="1"/>
  <c r="Q37" i="232"/>
  <c r="Q44" i="232" s="1"/>
  <c r="P37" i="232"/>
  <c r="P44" i="232" s="1"/>
  <c r="O37" i="232"/>
  <c r="O44" i="232" s="1"/>
  <c r="N37" i="232"/>
  <c r="M37" i="232"/>
  <c r="M44" i="232" s="1"/>
  <c r="L37" i="232"/>
  <c r="L44" i="232" s="1"/>
  <c r="K37" i="232"/>
  <c r="K44" i="232" s="1"/>
  <c r="J37" i="232"/>
  <c r="I37" i="232"/>
  <c r="I44" i="232" s="1"/>
  <c r="H37" i="232"/>
  <c r="H44" i="232" s="1"/>
  <c r="G37" i="232"/>
  <c r="G44" i="232" s="1"/>
  <c r="F37" i="232"/>
  <c r="F44" i="232" s="1"/>
  <c r="E37" i="232"/>
  <c r="E44" i="232" s="1"/>
  <c r="D37" i="232"/>
  <c r="D44" i="232" s="1"/>
  <c r="C37" i="232"/>
  <c r="C44" i="232" s="1"/>
  <c r="H26" i="232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X13" i="232"/>
  <c r="Z13" i="232" s="1"/>
  <c r="W13" i="232"/>
  <c r="W26" i="232" s="1"/>
  <c r="W45" i="232" s="1"/>
  <c r="V13" i="232"/>
  <c r="V26" i="232" s="1"/>
  <c r="U13" i="232"/>
  <c r="U26" i="232" s="1"/>
  <c r="T13" i="232"/>
  <c r="T26" i="232" s="1"/>
  <c r="T45" i="232" s="1"/>
  <c r="S13" i="232"/>
  <c r="R13" i="232"/>
  <c r="R26" i="232" s="1"/>
  <c r="Q13" i="232"/>
  <c r="P13" i="232"/>
  <c r="P26" i="232" s="1"/>
  <c r="P45" i="232" s="1"/>
  <c r="O13" i="232"/>
  <c r="O26" i="232" s="1"/>
  <c r="O45" i="232" s="1"/>
  <c r="N13" i="232"/>
  <c r="N26" i="232" s="1"/>
  <c r="M13" i="232"/>
  <c r="L13" i="232"/>
  <c r="L26" i="232" s="1"/>
  <c r="L45" i="232" s="1"/>
  <c r="K13" i="232"/>
  <c r="J13" i="232"/>
  <c r="J26" i="232" s="1"/>
  <c r="I13" i="232"/>
  <c r="H13" i="232"/>
  <c r="G13" i="232"/>
  <c r="G26" i="232" s="1"/>
  <c r="G45" i="232" s="1"/>
  <c r="F13" i="232"/>
  <c r="F26" i="232" s="1"/>
  <c r="E13" i="232"/>
  <c r="E26" i="232" s="1"/>
  <c r="D13" i="232"/>
  <c r="D26" i="232" s="1"/>
  <c r="D45" i="232" s="1"/>
  <c r="C13" i="232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W37" i="233"/>
  <c r="W44" i="233" s="1"/>
  <c r="V37" i="233"/>
  <c r="V44" i="233" s="1"/>
  <c r="U37" i="233"/>
  <c r="T37" i="233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N44" i="233" s="1"/>
  <c r="M37" i="233"/>
  <c r="M44" i="233" s="1"/>
  <c r="L37" i="233"/>
  <c r="L44" i="233" s="1"/>
  <c r="K37" i="233"/>
  <c r="K44" i="233" s="1"/>
  <c r="J37" i="233"/>
  <c r="J44" i="233" s="1"/>
  <c r="I37" i="233"/>
  <c r="I44" i="233" s="1"/>
  <c r="H37" i="233"/>
  <c r="H44" i="233" s="1"/>
  <c r="G37" i="233"/>
  <c r="G44" i="233" s="1"/>
  <c r="F37" i="233"/>
  <c r="F44" i="233" s="1"/>
  <c r="E37" i="233"/>
  <c r="E44" i="233" s="1"/>
  <c r="D37" i="233"/>
  <c r="D44" i="233" s="1"/>
  <c r="C37" i="233"/>
  <c r="C44" i="233" s="1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AA45" i="233" s="1"/>
  <c r="Y13" i="233"/>
  <c r="Y26" i="233" s="1"/>
  <c r="X13" i="233"/>
  <c r="W13" i="233"/>
  <c r="W26" i="233" s="1"/>
  <c r="W45" i="233" s="1"/>
  <c r="V13" i="233"/>
  <c r="V26" i="233" s="1"/>
  <c r="U13" i="233"/>
  <c r="U26" i="233" s="1"/>
  <c r="T13" i="233"/>
  <c r="T26" i="233" s="1"/>
  <c r="S13" i="233"/>
  <c r="S26" i="233" s="1"/>
  <c r="R13" i="233"/>
  <c r="Q13" i="233"/>
  <c r="P13" i="233"/>
  <c r="P26" i="233" s="1"/>
  <c r="O13" i="233"/>
  <c r="O26" i="233" s="1"/>
  <c r="O45" i="233" s="1"/>
  <c r="N13" i="233"/>
  <c r="N26" i="233" s="1"/>
  <c r="M13" i="233"/>
  <c r="M26" i="233" s="1"/>
  <c r="L13" i="233"/>
  <c r="L26" i="233" s="1"/>
  <c r="K13" i="233"/>
  <c r="K26" i="233" s="1"/>
  <c r="J13" i="233"/>
  <c r="I13" i="233"/>
  <c r="I26" i="233" s="1"/>
  <c r="H13" i="233"/>
  <c r="H26" i="233" s="1"/>
  <c r="H45" i="233" s="1"/>
  <c r="G13" i="233"/>
  <c r="G26" i="233" s="1"/>
  <c r="G45" i="233" s="1"/>
  <c r="F13" i="233"/>
  <c r="F26" i="233" s="1"/>
  <c r="E13" i="233"/>
  <c r="E26" i="233" s="1"/>
  <c r="D13" i="233"/>
  <c r="D26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W37" i="234"/>
  <c r="W44" i="234" s="1"/>
  <c r="V37" i="234"/>
  <c r="V44" i="234" s="1"/>
  <c r="U37" i="234"/>
  <c r="U44" i="234" s="1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N44" i="234" s="1"/>
  <c r="M37" i="234"/>
  <c r="M44" i="234" s="1"/>
  <c r="L37" i="234"/>
  <c r="L44" i="234" s="1"/>
  <c r="K37" i="234"/>
  <c r="K44" i="234" s="1"/>
  <c r="J37" i="234"/>
  <c r="J44" i="234" s="1"/>
  <c r="I37" i="234"/>
  <c r="I44" i="234" s="1"/>
  <c r="H37" i="234"/>
  <c r="H44" i="234" s="1"/>
  <c r="G37" i="234"/>
  <c r="G44" i="234" s="1"/>
  <c r="F37" i="234"/>
  <c r="F44" i="234" s="1"/>
  <c r="E37" i="234"/>
  <c r="E44" i="234" s="1"/>
  <c r="E45" i="234" s="1"/>
  <c r="D37" i="234"/>
  <c r="D44" i="234" s="1"/>
  <c r="C37" i="234"/>
  <c r="C44" i="234" s="1"/>
  <c r="X26" i="234"/>
  <c r="AA25" i="234"/>
  <c r="Z25" i="234"/>
  <c r="Y25" i="234"/>
  <c r="X25" i="234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X13" i="234"/>
  <c r="Z13" i="234" s="1"/>
  <c r="W13" i="234"/>
  <c r="W26" i="234" s="1"/>
  <c r="V13" i="234"/>
  <c r="V26" i="234" s="1"/>
  <c r="U13" i="234"/>
  <c r="U26" i="234" s="1"/>
  <c r="T13" i="234"/>
  <c r="T26" i="234" s="1"/>
  <c r="S13" i="234"/>
  <c r="S26" i="234" s="1"/>
  <c r="R13" i="234"/>
  <c r="Q13" i="234"/>
  <c r="P13" i="234"/>
  <c r="P26" i="234" s="1"/>
  <c r="O13" i="234"/>
  <c r="O26" i="234" s="1"/>
  <c r="N13" i="234"/>
  <c r="N26" i="234" s="1"/>
  <c r="M13" i="234"/>
  <c r="M26" i="234" s="1"/>
  <c r="L13" i="234"/>
  <c r="L26" i="234" s="1"/>
  <c r="K13" i="234"/>
  <c r="J13" i="234"/>
  <c r="I13" i="234"/>
  <c r="I26" i="234" s="1"/>
  <c r="I45" i="234" s="1"/>
  <c r="H13" i="234"/>
  <c r="H26" i="234" s="1"/>
  <c r="G13" i="234"/>
  <c r="G26" i="234" s="1"/>
  <c r="F13" i="234"/>
  <c r="F26" i="234" s="1"/>
  <c r="E13" i="234"/>
  <c r="E26" i="234" s="1"/>
  <c r="D13" i="234"/>
  <c r="D26" i="234" s="1"/>
  <c r="C13" i="234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V44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W37" i="235"/>
  <c r="W44" i="235" s="1"/>
  <c r="V37" i="235"/>
  <c r="U37" i="235"/>
  <c r="U44" i="235" s="1"/>
  <c r="T37" i="235"/>
  <c r="T44" i="235" s="1"/>
  <c r="S37" i="235"/>
  <c r="S44" i="235" s="1"/>
  <c r="R37" i="235"/>
  <c r="R44" i="235" s="1"/>
  <c r="Q37" i="235"/>
  <c r="Q44" i="235" s="1"/>
  <c r="P37" i="235"/>
  <c r="P44" i="235" s="1"/>
  <c r="O37" i="235"/>
  <c r="O44" i="235" s="1"/>
  <c r="N37" i="235"/>
  <c r="N44" i="235" s="1"/>
  <c r="M37" i="235"/>
  <c r="M44" i="235" s="1"/>
  <c r="M45" i="235" s="1"/>
  <c r="L37" i="235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E37" i="235"/>
  <c r="E44" i="235" s="1"/>
  <c r="D37" i="235"/>
  <c r="D44" i="235" s="1"/>
  <c r="C37" i="235"/>
  <c r="C44" i="235" s="1"/>
  <c r="H26" i="235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Z13" i="235" s="1"/>
  <c r="X13" i="235"/>
  <c r="W13" i="235"/>
  <c r="W26" i="235" s="1"/>
  <c r="V13" i="235"/>
  <c r="V26" i="235" s="1"/>
  <c r="U13" i="235"/>
  <c r="U26" i="235" s="1"/>
  <c r="T13" i="235"/>
  <c r="S13" i="235"/>
  <c r="S26" i="235" s="1"/>
  <c r="R13" i="235"/>
  <c r="R26" i="235" s="1"/>
  <c r="R45" i="235" s="1"/>
  <c r="Q13" i="235"/>
  <c r="Q26" i="235" s="1"/>
  <c r="P13" i="235"/>
  <c r="P26" i="235" s="1"/>
  <c r="O13" i="235"/>
  <c r="O26" i="235" s="1"/>
  <c r="N13" i="235"/>
  <c r="N26" i="235" s="1"/>
  <c r="M13" i="235"/>
  <c r="M26" i="235" s="1"/>
  <c r="L13" i="235"/>
  <c r="K13" i="235"/>
  <c r="K26" i="235" s="1"/>
  <c r="J13" i="235"/>
  <c r="J26" i="235" s="1"/>
  <c r="J45" i="235" s="1"/>
  <c r="I13" i="235"/>
  <c r="H13" i="235"/>
  <c r="G13" i="235"/>
  <c r="F13" i="235"/>
  <c r="F26" i="235" s="1"/>
  <c r="E13" i="235"/>
  <c r="E26" i="235" s="1"/>
  <c r="D13" i="235"/>
  <c r="C13" i="235"/>
  <c r="C26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W37" i="236"/>
  <c r="V37" i="236"/>
  <c r="V44" i="236" s="1"/>
  <c r="U37" i="236"/>
  <c r="U44" i="236" s="1"/>
  <c r="T37" i="236"/>
  <c r="T44" i="236" s="1"/>
  <c r="S37" i="236"/>
  <c r="S44" i="236" s="1"/>
  <c r="R37" i="236"/>
  <c r="R44" i="236" s="1"/>
  <c r="Q37" i="236"/>
  <c r="Q44" i="236" s="1"/>
  <c r="P37" i="236"/>
  <c r="O37" i="236"/>
  <c r="O44" i="236" s="1"/>
  <c r="N37" i="236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H44" i="236" s="1"/>
  <c r="G37" i="236"/>
  <c r="G44" i="236" s="1"/>
  <c r="F37" i="236"/>
  <c r="E37" i="236"/>
  <c r="E44" i="236" s="1"/>
  <c r="D37" i="236"/>
  <c r="D44" i="236" s="1"/>
  <c r="C37" i="236"/>
  <c r="C44" i="236" s="1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X13" i="236"/>
  <c r="W13" i="236"/>
  <c r="W26" i="236" s="1"/>
  <c r="V13" i="236"/>
  <c r="V26" i="236" s="1"/>
  <c r="U13" i="236"/>
  <c r="U26" i="236" s="1"/>
  <c r="T13" i="236"/>
  <c r="T26" i="236" s="1"/>
  <c r="S13" i="236"/>
  <c r="R13" i="236"/>
  <c r="R26" i="236" s="1"/>
  <c r="R45" i="236" s="1"/>
  <c r="Q13" i="236"/>
  <c r="P13" i="236"/>
  <c r="P26" i="236" s="1"/>
  <c r="O13" i="236"/>
  <c r="O26" i="236" s="1"/>
  <c r="O45" i="236" s="1"/>
  <c r="N13" i="236"/>
  <c r="M13" i="236"/>
  <c r="M26" i="236" s="1"/>
  <c r="L13" i="236"/>
  <c r="L26" i="236" s="1"/>
  <c r="L45" i="236" s="1"/>
  <c r="K13" i="236"/>
  <c r="J13" i="236"/>
  <c r="J26" i="236" s="1"/>
  <c r="J45" i="236" s="1"/>
  <c r="I13" i="236"/>
  <c r="I26" i="236" s="1"/>
  <c r="I45" i="236" s="1"/>
  <c r="H13" i="236"/>
  <c r="H26" i="236" s="1"/>
  <c r="H45" i="236" s="1"/>
  <c r="G13" i="236"/>
  <c r="G26" i="236" s="1"/>
  <c r="G45" i="236" s="1"/>
  <c r="F13" i="236"/>
  <c r="F26" i="236" s="1"/>
  <c r="E13" i="236"/>
  <c r="E26" i="236" s="1"/>
  <c r="D13" i="236"/>
  <c r="D26" i="236" s="1"/>
  <c r="C13" i="236"/>
  <c r="AA50" i="237"/>
  <c r="Y50" i="237"/>
  <c r="X50" i="237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N44" i="237"/>
  <c r="F44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W37" i="237"/>
  <c r="W44" i="237" s="1"/>
  <c r="V37" i="237"/>
  <c r="V44" i="237" s="1"/>
  <c r="U37" i="237"/>
  <c r="U44" i="237" s="1"/>
  <c r="T37" i="237"/>
  <c r="T44" i="237" s="1"/>
  <c r="S37" i="237"/>
  <c r="R37" i="237"/>
  <c r="R44" i="237" s="1"/>
  <c r="Q37" i="237"/>
  <c r="Q44" i="237" s="1"/>
  <c r="P37" i="237"/>
  <c r="P44" i="237" s="1"/>
  <c r="O37" i="237"/>
  <c r="O44" i="237" s="1"/>
  <c r="N37" i="237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E37" i="237"/>
  <c r="E44" i="237" s="1"/>
  <c r="D37" i="237"/>
  <c r="D44" i="237" s="1"/>
  <c r="C37" i="237"/>
  <c r="C44" i="237" s="1"/>
  <c r="N26" i="237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Y13" i="237"/>
  <c r="Y26" i="237" s="1"/>
  <c r="Y45" i="237" s="1"/>
  <c r="X13" i="237"/>
  <c r="X26" i="237" s="1"/>
  <c r="W13" i="237"/>
  <c r="V13" i="237"/>
  <c r="V26" i="237" s="1"/>
  <c r="U13" i="237"/>
  <c r="U26" i="237" s="1"/>
  <c r="U45" i="237" s="1"/>
  <c r="T13" i="237"/>
  <c r="T26" i="237" s="1"/>
  <c r="S13" i="237"/>
  <c r="R13" i="237"/>
  <c r="R26" i="237" s="1"/>
  <c r="Q13" i="237"/>
  <c r="Q26" i="237" s="1"/>
  <c r="P13" i="237"/>
  <c r="P26" i="237" s="1"/>
  <c r="P45" i="237" s="1"/>
  <c r="O13" i="237"/>
  <c r="O26" i="237" s="1"/>
  <c r="N13" i="237"/>
  <c r="M13" i="237"/>
  <c r="M26" i="237" s="1"/>
  <c r="L13" i="237"/>
  <c r="L26" i="237" s="1"/>
  <c r="L45" i="237" s="1"/>
  <c r="K13" i="237"/>
  <c r="K26" i="237" s="1"/>
  <c r="J13" i="237"/>
  <c r="J26" i="237" s="1"/>
  <c r="I13" i="237"/>
  <c r="I26" i="237" s="1"/>
  <c r="I45" i="237" s="1"/>
  <c r="H13" i="237"/>
  <c r="H26" i="237" s="1"/>
  <c r="H45" i="237" s="1"/>
  <c r="G13" i="237"/>
  <c r="G26" i="237" s="1"/>
  <c r="F13" i="237"/>
  <c r="F26" i="237" s="1"/>
  <c r="E13" i="237"/>
  <c r="E26" i="237" s="1"/>
  <c r="E45" i="237" s="1"/>
  <c r="D13" i="237"/>
  <c r="D26" i="237" s="1"/>
  <c r="C13" i="237"/>
  <c r="C26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W37" i="238"/>
  <c r="W44" i="238" s="1"/>
  <c r="V37" i="238"/>
  <c r="U37" i="238"/>
  <c r="U44" i="238" s="1"/>
  <c r="T37" i="238"/>
  <c r="T44" i="238" s="1"/>
  <c r="S37" i="238"/>
  <c r="S44" i="238" s="1"/>
  <c r="R37" i="238"/>
  <c r="R44" i="238" s="1"/>
  <c r="Q37" i="238"/>
  <c r="Q44" i="238" s="1"/>
  <c r="P37" i="238"/>
  <c r="P44" i="238" s="1"/>
  <c r="O37" i="238"/>
  <c r="N37" i="238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F37" i="238"/>
  <c r="F44" i="238" s="1"/>
  <c r="E37" i="238"/>
  <c r="E44" i="238" s="1"/>
  <c r="D37" i="238"/>
  <c r="D44" i="238" s="1"/>
  <c r="C37" i="238"/>
  <c r="C44" i="238" s="1"/>
  <c r="AA25" i="238"/>
  <c r="Y25" i="238"/>
  <c r="X25" i="238"/>
  <c r="Z25" i="238" s="1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Y45" i="238" s="1"/>
  <c r="X13" i="238"/>
  <c r="X26" i="238" s="1"/>
  <c r="W13" i="238"/>
  <c r="V13" i="238"/>
  <c r="V26" i="238" s="1"/>
  <c r="U13" i="238"/>
  <c r="U26" i="238" s="1"/>
  <c r="T13" i="238"/>
  <c r="T26" i="238" s="1"/>
  <c r="T45" i="238" s="1"/>
  <c r="S13" i="238"/>
  <c r="S26" i="238" s="1"/>
  <c r="R13" i="238"/>
  <c r="Q13" i="238"/>
  <c r="Q26" i="238" s="1"/>
  <c r="Q45" i="238" s="1"/>
  <c r="P13" i="238"/>
  <c r="P26" i="238" s="1"/>
  <c r="O13" i="238"/>
  <c r="N13" i="238"/>
  <c r="N26" i="238" s="1"/>
  <c r="M13" i="238"/>
  <c r="M26" i="238" s="1"/>
  <c r="L13" i="238"/>
  <c r="L26" i="238" s="1"/>
  <c r="L45" i="238" s="1"/>
  <c r="K13" i="238"/>
  <c r="K26" i="238" s="1"/>
  <c r="J13" i="238"/>
  <c r="J26" i="238" s="1"/>
  <c r="J45" i="238" s="1"/>
  <c r="I13" i="238"/>
  <c r="I26" i="238" s="1"/>
  <c r="I45" i="238" s="1"/>
  <c r="H13" i="238"/>
  <c r="H26" i="238" s="1"/>
  <c r="H45" i="238" s="1"/>
  <c r="G13" i="238"/>
  <c r="F13" i="238"/>
  <c r="F26" i="238" s="1"/>
  <c r="E13" i="238"/>
  <c r="E26" i="238" s="1"/>
  <c r="D13" i="238"/>
  <c r="D26" i="238" s="1"/>
  <c r="D45" i="238" s="1"/>
  <c r="C13" i="238"/>
  <c r="C26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X37" i="239"/>
  <c r="W37" i="239"/>
  <c r="W44" i="239" s="1"/>
  <c r="V37" i="239"/>
  <c r="V44" i="239" s="1"/>
  <c r="U37" i="239"/>
  <c r="U44" i="239" s="1"/>
  <c r="T37" i="239"/>
  <c r="T44" i="239" s="1"/>
  <c r="S37" i="239"/>
  <c r="S44" i="239" s="1"/>
  <c r="R37" i="239"/>
  <c r="R44" i="239" s="1"/>
  <c r="Q37" i="239"/>
  <c r="Q44" i="239" s="1"/>
  <c r="P37" i="239"/>
  <c r="P44" i="239" s="1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G44" i="239" s="1"/>
  <c r="F37" i="239"/>
  <c r="F44" i="239" s="1"/>
  <c r="E37" i="239"/>
  <c r="E44" i="239" s="1"/>
  <c r="D37" i="239"/>
  <c r="D44" i="239" s="1"/>
  <c r="C37" i="239"/>
  <c r="C44" i="239" s="1"/>
  <c r="AA25" i="239"/>
  <c r="Y25" i="239"/>
  <c r="Z25" i="239" s="1"/>
  <c r="X25" i="239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Z13" i="239"/>
  <c r="Y13" i="239"/>
  <c r="X13" i="239"/>
  <c r="X26" i="239" s="1"/>
  <c r="W13" i="239"/>
  <c r="W26" i="239" s="1"/>
  <c r="V13" i="239"/>
  <c r="V26" i="239" s="1"/>
  <c r="U13" i="239"/>
  <c r="U26" i="239" s="1"/>
  <c r="T13" i="239"/>
  <c r="T26" i="239" s="1"/>
  <c r="T45" i="239" s="1"/>
  <c r="S13" i="239"/>
  <c r="S26" i="239" s="1"/>
  <c r="R13" i="239"/>
  <c r="R26" i="239" s="1"/>
  <c r="R45" i="239" s="1"/>
  <c r="Q13" i="239"/>
  <c r="P13" i="239"/>
  <c r="P26" i="239" s="1"/>
  <c r="O13" i="239"/>
  <c r="O26" i="239" s="1"/>
  <c r="N13" i="239"/>
  <c r="N26" i="239" s="1"/>
  <c r="M13" i="239"/>
  <c r="M26" i="239" s="1"/>
  <c r="L13" i="239"/>
  <c r="L26" i="239" s="1"/>
  <c r="K13" i="239"/>
  <c r="K26" i="239" s="1"/>
  <c r="J13" i="239"/>
  <c r="J26" i="239" s="1"/>
  <c r="J45" i="239" s="1"/>
  <c r="I13" i="239"/>
  <c r="H13" i="239"/>
  <c r="H26" i="239" s="1"/>
  <c r="G13" i="239"/>
  <c r="G26" i="239" s="1"/>
  <c r="F13" i="239"/>
  <c r="F26" i="239" s="1"/>
  <c r="F45" i="239" s="1"/>
  <c r="E13" i="239"/>
  <c r="E26" i="239" s="1"/>
  <c r="E45" i="239" s="1"/>
  <c r="D13" i="239"/>
  <c r="D26" i="239" s="1"/>
  <c r="C13" i="239"/>
  <c r="C26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W37" i="240"/>
  <c r="W44" i="240" s="1"/>
  <c r="V37" i="240"/>
  <c r="V44" i="240" s="1"/>
  <c r="U37" i="240"/>
  <c r="U44" i="240" s="1"/>
  <c r="T37" i="240"/>
  <c r="T44" i="240" s="1"/>
  <c r="S37" i="240"/>
  <c r="R37" i="240"/>
  <c r="Q37" i="240"/>
  <c r="Q44" i="240" s="1"/>
  <c r="P37" i="240"/>
  <c r="P44" i="240" s="1"/>
  <c r="O37" i="240"/>
  <c r="O44" i="240" s="1"/>
  <c r="N37" i="240"/>
  <c r="M37" i="240"/>
  <c r="M44" i="240" s="1"/>
  <c r="L37" i="240"/>
  <c r="K37" i="240"/>
  <c r="K44" i="240" s="1"/>
  <c r="J37" i="240"/>
  <c r="J44" i="240" s="1"/>
  <c r="I37" i="240"/>
  <c r="I44" i="240" s="1"/>
  <c r="H37" i="240"/>
  <c r="H44" i="240" s="1"/>
  <c r="G37" i="240"/>
  <c r="G44" i="240" s="1"/>
  <c r="F37" i="240"/>
  <c r="F44" i="240" s="1"/>
  <c r="E37" i="240"/>
  <c r="E44" i="240" s="1"/>
  <c r="D37" i="240"/>
  <c r="D44" i="240" s="1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Y13" i="240"/>
  <c r="Y26" i="240" s="1"/>
  <c r="Y45" i="240" s="1"/>
  <c r="X13" i="240"/>
  <c r="Z13" i="240" s="1"/>
  <c r="W13" i="240"/>
  <c r="W26" i="240" s="1"/>
  <c r="V13" i="240"/>
  <c r="V26" i="240" s="1"/>
  <c r="U13" i="240"/>
  <c r="T13" i="240"/>
  <c r="T26" i="240" s="1"/>
  <c r="T45" i="240" s="1"/>
  <c r="S13" i="240"/>
  <c r="R13" i="240"/>
  <c r="R26" i="240" s="1"/>
  <c r="Q13" i="240"/>
  <c r="Q26" i="240" s="1"/>
  <c r="Q45" i="240" s="1"/>
  <c r="P13" i="240"/>
  <c r="P26" i="240" s="1"/>
  <c r="P45" i="240" s="1"/>
  <c r="O13" i="240"/>
  <c r="O26" i="240" s="1"/>
  <c r="N13" i="240"/>
  <c r="N26" i="240" s="1"/>
  <c r="M13" i="240"/>
  <c r="L13" i="240"/>
  <c r="L26" i="240" s="1"/>
  <c r="K13" i="240"/>
  <c r="J13" i="240"/>
  <c r="J26" i="240" s="1"/>
  <c r="J45" i="240" s="1"/>
  <c r="I13" i="240"/>
  <c r="I26" i="240" s="1"/>
  <c r="I45" i="240" s="1"/>
  <c r="H13" i="240"/>
  <c r="H26" i="240" s="1"/>
  <c r="H45" i="240" s="1"/>
  <c r="G13" i="240"/>
  <c r="G26" i="240" s="1"/>
  <c r="F13" i="240"/>
  <c r="F26" i="240" s="1"/>
  <c r="E13" i="240"/>
  <c r="E26" i="240" s="1"/>
  <c r="E45" i="240" s="1"/>
  <c r="D13" i="240"/>
  <c r="D26" i="240" s="1"/>
  <c r="D45" i="240" s="1"/>
  <c r="C13" i="240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W37" i="241"/>
  <c r="W44" i="241" s="1"/>
  <c r="V37" i="241"/>
  <c r="U37" i="241"/>
  <c r="U44" i="241" s="1"/>
  <c r="T37" i="241"/>
  <c r="T44" i="241" s="1"/>
  <c r="S37" i="241"/>
  <c r="R37" i="241"/>
  <c r="Q37" i="241"/>
  <c r="Q44" i="241" s="1"/>
  <c r="P37" i="241"/>
  <c r="P44" i="241" s="1"/>
  <c r="O37" i="241"/>
  <c r="O44" i="241" s="1"/>
  <c r="N37" i="24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E44" i="241" s="1"/>
  <c r="D37" i="241"/>
  <c r="D44" i="241" s="1"/>
  <c r="C37" i="241"/>
  <c r="C44" i="241" s="1"/>
  <c r="AA25" i="241"/>
  <c r="Y25" i="241"/>
  <c r="Z25" i="241" s="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Z13" i="241"/>
  <c r="Y13" i="241"/>
  <c r="X13" i="241"/>
  <c r="X26" i="241" s="1"/>
  <c r="W13" i="241"/>
  <c r="W26" i="241" s="1"/>
  <c r="V13" i="241"/>
  <c r="V26" i="241" s="1"/>
  <c r="U13" i="241"/>
  <c r="U26" i="241" s="1"/>
  <c r="T13" i="241"/>
  <c r="T26" i="241" s="1"/>
  <c r="S13" i="241"/>
  <c r="R13" i="241"/>
  <c r="Q13" i="241"/>
  <c r="Q26" i="241" s="1"/>
  <c r="Q45" i="241" s="1"/>
  <c r="P13" i="241"/>
  <c r="P26" i="241" s="1"/>
  <c r="O13" i="241"/>
  <c r="O26" i="241" s="1"/>
  <c r="N13" i="241"/>
  <c r="N26" i="241" s="1"/>
  <c r="M13" i="241"/>
  <c r="M26" i="241" s="1"/>
  <c r="L13" i="241"/>
  <c r="L26" i="241" s="1"/>
  <c r="K13" i="241"/>
  <c r="J13" i="241"/>
  <c r="I13" i="241"/>
  <c r="I26" i="241" s="1"/>
  <c r="I45" i="241" s="1"/>
  <c r="H13" i="241"/>
  <c r="H26" i="241" s="1"/>
  <c r="G13" i="241"/>
  <c r="G26" i="241" s="1"/>
  <c r="F13" i="241"/>
  <c r="F26" i="241" s="1"/>
  <c r="F45" i="241" s="1"/>
  <c r="E13" i="241"/>
  <c r="E26" i="241" s="1"/>
  <c r="D13" i="241"/>
  <c r="D26" i="241" s="1"/>
  <c r="D45" i="241" s="1"/>
  <c r="C13" i="24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W37" i="242"/>
  <c r="W44" i="242" s="1"/>
  <c r="V37" i="242"/>
  <c r="U37" i="242"/>
  <c r="U44" i="242" s="1"/>
  <c r="T37" i="242"/>
  <c r="S37" i="242"/>
  <c r="R37" i="242"/>
  <c r="R44" i="242" s="1"/>
  <c r="Q37" i="242"/>
  <c r="Q44" i="242" s="1"/>
  <c r="P37" i="242"/>
  <c r="P44" i="242" s="1"/>
  <c r="O37" i="242"/>
  <c r="O44" i="242" s="1"/>
  <c r="N37" i="242"/>
  <c r="M37" i="242"/>
  <c r="M44" i="242" s="1"/>
  <c r="L37" i="242"/>
  <c r="K37" i="242"/>
  <c r="J37" i="242"/>
  <c r="J44" i="242" s="1"/>
  <c r="I37" i="242"/>
  <c r="I44" i="242" s="1"/>
  <c r="H37" i="242"/>
  <c r="H44" i="242" s="1"/>
  <c r="G37" i="242"/>
  <c r="G44" i="242" s="1"/>
  <c r="F37" i="242"/>
  <c r="E37" i="242"/>
  <c r="E44" i="242" s="1"/>
  <c r="D37" i="242"/>
  <c r="D44" i="242" s="1"/>
  <c r="C37" i="242"/>
  <c r="C44" i="242" s="1"/>
  <c r="AA25" i="242"/>
  <c r="Y25" i="242"/>
  <c r="Z25" i="242" s="1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X13" i="242"/>
  <c r="X26" i="242" s="1"/>
  <c r="W13" i="242"/>
  <c r="W26" i="242" s="1"/>
  <c r="V13" i="242"/>
  <c r="V26" i="242" s="1"/>
  <c r="U13" i="242"/>
  <c r="U26" i="242" s="1"/>
  <c r="T13" i="242"/>
  <c r="T26" i="242" s="1"/>
  <c r="S13" i="242"/>
  <c r="R13" i="242"/>
  <c r="R26" i="242" s="1"/>
  <c r="R45" i="242" s="1"/>
  <c r="Q13" i="242"/>
  <c r="P13" i="242"/>
  <c r="P26" i="242" s="1"/>
  <c r="O13" i="242"/>
  <c r="O26" i="242" s="1"/>
  <c r="N13" i="242"/>
  <c r="N26" i="242" s="1"/>
  <c r="M13" i="242"/>
  <c r="M26" i="242" s="1"/>
  <c r="M45" i="242" s="1"/>
  <c r="L13" i="242"/>
  <c r="L26" i="242" s="1"/>
  <c r="K13" i="242"/>
  <c r="J13" i="242"/>
  <c r="J26" i="242" s="1"/>
  <c r="I13" i="242"/>
  <c r="H13" i="242"/>
  <c r="H26" i="242" s="1"/>
  <c r="H45" i="242" s="1"/>
  <c r="G13" i="242"/>
  <c r="G26" i="242" s="1"/>
  <c r="F13" i="242"/>
  <c r="F26" i="242" s="1"/>
  <c r="E13" i="242"/>
  <c r="E26" i="242" s="1"/>
  <c r="D13" i="242"/>
  <c r="D26" i="242" s="1"/>
  <c r="D45" i="242" s="1"/>
  <c r="C13" i="242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W37" i="243"/>
  <c r="W44" i="243" s="1"/>
  <c r="V37" i="243"/>
  <c r="U37" i="243"/>
  <c r="T37" i="243"/>
  <c r="S37" i="243"/>
  <c r="S44" i="243" s="1"/>
  <c r="R37" i="243"/>
  <c r="R44" i="243" s="1"/>
  <c r="Q37" i="243"/>
  <c r="Q44" i="243" s="1"/>
  <c r="P37" i="243"/>
  <c r="P44" i="243" s="1"/>
  <c r="O37" i="243"/>
  <c r="O44" i="243" s="1"/>
  <c r="N37" i="243"/>
  <c r="M37" i="243"/>
  <c r="L37" i="243"/>
  <c r="K37" i="243"/>
  <c r="K44" i="243" s="1"/>
  <c r="J37" i="243"/>
  <c r="J44" i="243" s="1"/>
  <c r="I37" i="243"/>
  <c r="I44" i="243" s="1"/>
  <c r="H37" i="243"/>
  <c r="H44" i="243" s="1"/>
  <c r="G37" i="243"/>
  <c r="G44" i="243" s="1"/>
  <c r="F37" i="243"/>
  <c r="E37" i="243"/>
  <c r="E44" i="243" s="1"/>
  <c r="D37" i="243"/>
  <c r="D44" i="243" s="1"/>
  <c r="C37" i="243"/>
  <c r="C44" i="243" s="1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X13" i="243"/>
  <c r="X26" i="243" s="1"/>
  <c r="W13" i="243"/>
  <c r="W26" i="243" s="1"/>
  <c r="V13" i="243"/>
  <c r="V26" i="243" s="1"/>
  <c r="U13" i="243"/>
  <c r="U26" i="243" s="1"/>
  <c r="T13" i="243"/>
  <c r="T26" i="243" s="1"/>
  <c r="S13" i="243"/>
  <c r="S26" i="243" s="1"/>
  <c r="R13" i="243"/>
  <c r="R26" i="243" s="1"/>
  <c r="Q13" i="243"/>
  <c r="P13" i="243"/>
  <c r="P26" i="243" s="1"/>
  <c r="O13" i="243"/>
  <c r="O26" i="243" s="1"/>
  <c r="N13" i="243"/>
  <c r="N26" i="243" s="1"/>
  <c r="M13" i="243"/>
  <c r="M26" i="243" s="1"/>
  <c r="L13" i="243"/>
  <c r="L26" i="243" s="1"/>
  <c r="K13" i="243"/>
  <c r="K26" i="243" s="1"/>
  <c r="J13" i="243"/>
  <c r="J26" i="243" s="1"/>
  <c r="I13" i="243"/>
  <c r="I26" i="243" s="1"/>
  <c r="I45" i="243" s="1"/>
  <c r="H13" i="243"/>
  <c r="H26" i="243" s="1"/>
  <c r="H45" i="243" s="1"/>
  <c r="G13" i="243"/>
  <c r="G26" i="243" s="1"/>
  <c r="F13" i="243"/>
  <c r="F26" i="243" s="1"/>
  <c r="E13" i="243"/>
  <c r="E26" i="243" s="1"/>
  <c r="D13" i="243"/>
  <c r="D26" i="243" s="1"/>
  <c r="D45" i="243" s="1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W37" i="244"/>
  <c r="W44" i="244" s="1"/>
  <c r="V37" i="244"/>
  <c r="U37" i="244"/>
  <c r="T37" i="244"/>
  <c r="T44" i="244" s="1"/>
  <c r="S37" i="244"/>
  <c r="S44" i="244" s="1"/>
  <c r="R37" i="244"/>
  <c r="R44" i="244" s="1"/>
  <c r="Q37" i="244"/>
  <c r="Q44" i="244" s="1"/>
  <c r="P37" i="244"/>
  <c r="P44" i="244" s="1"/>
  <c r="O37" i="244"/>
  <c r="N37" i="244"/>
  <c r="N44" i="244" s="1"/>
  <c r="M37" i="244"/>
  <c r="M44" i="244" s="1"/>
  <c r="L37" i="244"/>
  <c r="L44" i="244" s="1"/>
  <c r="K37" i="244"/>
  <c r="K44" i="244" s="1"/>
  <c r="J37" i="244"/>
  <c r="J44" i="244" s="1"/>
  <c r="I37" i="244"/>
  <c r="I44" i="244" s="1"/>
  <c r="H37" i="244"/>
  <c r="H44" i="244" s="1"/>
  <c r="G37" i="244"/>
  <c r="G44" i="244" s="1"/>
  <c r="F37" i="244"/>
  <c r="E37" i="244"/>
  <c r="E44" i="244" s="1"/>
  <c r="D37" i="244"/>
  <c r="D44" i="244" s="1"/>
  <c r="C37" i="244"/>
  <c r="C44" i="244" s="1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Y13" i="244"/>
  <c r="X13" i="244"/>
  <c r="X26" i="244" s="1"/>
  <c r="W13" i="244"/>
  <c r="W26" i="244" s="1"/>
  <c r="V13" i="244"/>
  <c r="V26" i="244" s="1"/>
  <c r="U13" i="244"/>
  <c r="U26" i="244" s="1"/>
  <c r="T13" i="244"/>
  <c r="S13" i="244"/>
  <c r="R13" i="244"/>
  <c r="R26" i="244" s="1"/>
  <c r="Q13" i="244"/>
  <c r="P13" i="244"/>
  <c r="P26" i="244" s="1"/>
  <c r="O13" i="244"/>
  <c r="O26" i="244" s="1"/>
  <c r="N13" i="244"/>
  <c r="N26" i="244" s="1"/>
  <c r="N45" i="244" s="1"/>
  <c r="M13" i="244"/>
  <c r="M26" i="244" s="1"/>
  <c r="L13" i="244"/>
  <c r="L26" i="244" s="1"/>
  <c r="L45" i="244" s="1"/>
  <c r="K13" i="244"/>
  <c r="J13" i="244"/>
  <c r="J26" i="244" s="1"/>
  <c r="I13" i="244"/>
  <c r="I26" i="244" s="1"/>
  <c r="I45" i="244" s="1"/>
  <c r="H13" i="244"/>
  <c r="H26" i="244" s="1"/>
  <c r="G13" i="244"/>
  <c r="G26" i="244" s="1"/>
  <c r="F13" i="244"/>
  <c r="F26" i="244" s="1"/>
  <c r="E13" i="244"/>
  <c r="E26" i="244" s="1"/>
  <c r="D13" i="244"/>
  <c r="D26" i="244" s="1"/>
  <c r="D45" i="244" s="1"/>
  <c r="C13" i="244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W37" i="245"/>
  <c r="V37" i="245"/>
  <c r="U37" i="245"/>
  <c r="U44" i="245" s="1"/>
  <c r="T37" i="245"/>
  <c r="T44" i="245" s="1"/>
  <c r="S37" i="245"/>
  <c r="S44" i="245" s="1"/>
  <c r="R37" i="245"/>
  <c r="R44" i="245" s="1"/>
  <c r="Q37" i="245"/>
  <c r="Q44" i="245" s="1"/>
  <c r="P37" i="245"/>
  <c r="P44" i="245" s="1"/>
  <c r="O37" i="245"/>
  <c r="N37" i="245"/>
  <c r="N44" i="245" s="1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E37" i="245"/>
  <c r="E44" i="245" s="1"/>
  <c r="D37" i="245"/>
  <c r="D44" i="245" s="1"/>
  <c r="C37" i="245"/>
  <c r="C44" i="245" s="1"/>
  <c r="AA25" i="245"/>
  <c r="Y25" i="245"/>
  <c r="X25" i="245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X13" i="245"/>
  <c r="X26" i="245" s="1"/>
  <c r="W13" i="245"/>
  <c r="W26" i="245" s="1"/>
  <c r="V13" i="245"/>
  <c r="V26" i="245" s="1"/>
  <c r="U13" i="245"/>
  <c r="U26" i="245" s="1"/>
  <c r="U45" i="245" s="1"/>
  <c r="T13" i="245"/>
  <c r="T26" i="245" s="1"/>
  <c r="T45" i="245" s="1"/>
  <c r="S13" i="245"/>
  <c r="S26" i="245" s="1"/>
  <c r="R13" i="245"/>
  <c r="R26" i="245" s="1"/>
  <c r="Q13" i="245"/>
  <c r="P13" i="245"/>
  <c r="P26" i="245" s="1"/>
  <c r="O13" i="245"/>
  <c r="O26" i="245" s="1"/>
  <c r="N13" i="245"/>
  <c r="N26" i="245" s="1"/>
  <c r="M13" i="245"/>
  <c r="M26" i="245" s="1"/>
  <c r="L13" i="245"/>
  <c r="L26" i="245" s="1"/>
  <c r="L45" i="245" s="1"/>
  <c r="K13" i="245"/>
  <c r="K26" i="245" s="1"/>
  <c r="J13" i="245"/>
  <c r="J26" i="245" s="1"/>
  <c r="J45" i="245" s="1"/>
  <c r="I13" i="245"/>
  <c r="H13" i="245"/>
  <c r="H26" i="245" s="1"/>
  <c r="G13" i="245"/>
  <c r="G26" i="245" s="1"/>
  <c r="F13" i="245"/>
  <c r="F26" i="245" s="1"/>
  <c r="E13" i="245"/>
  <c r="E26" i="245" s="1"/>
  <c r="D13" i="245"/>
  <c r="D26" i="245" s="1"/>
  <c r="D45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W37" i="246"/>
  <c r="W44" i="246" s="1"/>
  <c r="V37" i="246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O44" i="246" s="1"/>
  <c r="N37" i="246"/>
  <c r="N44" i="246" s="1"/>
  <c r="M37" i="246"/>
  <c r="M44" i="246" s="1"/>
  <c r="L37" i="246"/>
  <c r="L44" i="246" s="1"/>
  <c r="K37" i="246"/>
  <c r="K44" i="246" s="1"/>
  <c r="J37" i="246"/>
  <c r="J44" i="246" s="1"/>
  <c r="I37" i="246"/>
  <c r="I44" i="246" s="1"/>
  <c r="H37" i="246"/>
  <c r="H44" i="246" s="1"/>
  <c r="G37" i="246"/>
  <c r="G44" i="246" s="1"/>
  <c r="F37" i="246"/>
  <c r="F44" i="246" s="1"/>
  <c r="E37" i="246"/>
  <c r="E44" i="246" s="1"/>
  <c r="D37" i="246"/>
  <c r="D44" i="246" s="1"/>
  <c r="C37" i="246"/>
  <c r="C44" i="246" s="1"/>
  <c r="AA25" i="246"/>
  <c r="Y25" i="246"/>
  <c r="X25" i="246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Y45" i="246" s="1"/>
  <c r="X13" i="246"/>
  <c r="X26" i="246" s="1"/>
  <c r="W13" i="246"/>
  <c r="W26" i="246" s="1"/>
  <c r="V13" i="246"/>
  <c r="U13" i="246"/>
  <c r="U26" i="246" s="1"/>
  <c r="T13" i="246"/>
  <c r="T26" i="246" s="1"/>
  <c r="T45" i="246" s="1"/>
  <c r="S13" i="246"/>
  <c r="S26" i="246" s="1"/>
  <c r="R13" i="246"/>
  <c r="R26" i="246" s="1"/>
  <c r="Q13" i="246"/>
  <c r="P13" i="246"/>
  <c r="P26" i="246" s="1"/>
  <c r="P45" i="246" s="1"/>
  <c r="O13" i="246"/>
  <c r="O26" i="246" s="1"/>
  <c r="N13" i="246"/>
  <c r="M13" i="246"/>
  <c r="M26" i="246" s="1"/>
  <c r="L13" i="246"/>
  <c r="L26" i="246" s="1"/>
  <c r="L45" i="246" s="1"/>
  <c r="K13" i="246"/>
  <c r="K26" i="246" s="1"/>
  <c r="J13" i="246"/>
  <c r="J26" i="246" s="1"/>
  <c r="I13" i="246"/>
  <c r="H13" i="246"/>
  <c r="H26" i="246" s="1"/>
  <c r="G13" i="246"/>
  <c r="G26" i="246" s="1"/>
  <c r="F13" i="246"/>
  <c r="E13" i="246"/>
  <c r="E26" i="246" s="1"/>
  <c r="D13" i="246"/>
  <c r="D26" i="246" s="1"/>
  <c r="D45" i="246" s="1"/>
  <c r="C13" i="246"/>
  <c r="C26" i="246" s="1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Y37" i="247"/>
  <c r="Y44" i="247" s="1"/>
  <c r="X37" i="247"/>
  <c r="W37" i="247"/>
  <c r="V37" i="247"/>
  <c r="U37" i="247"/>
  <c r="U44" i="247" s="1"/>
  <c r="T37" i="247"/>
  <c r="T44" i="247" s="1"/>
  <c r="S37" i="247"/>
  <c r="S44" i="247" s="1"/>
  <c r="R37" i="247"/>
  <c r="R44" i="247" s="1"/>
  <c r="Q37" i="247"/>
  <c r="Q44" i="247" s="1"/>
  <c r="P37" i="247"/>
  <c r="O37" i="247"/>
  <c r="O44" i="247" s="1"/>
  <c r="N37" i="247"/>
  <c r="N44" i="247" s="1"/>
  <c r="M37" i="247"/>
  <c r="M44" i="247" s="1"/>
  <c r="L37" i="247"/>
  <c r="L44" i="247" s="1"/>
  <c r="K37" i="247"/>
  <c r="K44" i="247" s="1"/>
  <c r="J37" i="247"/>
  <c r="I37" i="247"/>
  <c r="I44" i="247" s="1"/>
  <c r="H37" i="247"/>
  <c r="H44" i="247" s="1"/>
  <c r="G37" i="247"/>
  <c r="G44" i="247" s="1"/>
  <c r="F37" i="247"/>
  <c r="E37" i="247"/>
  <c r="E44" i="247" s="1"/>
  <c r="D37" i="247"/>
  <c r="D44" i="247" s="1"/>
  <c r="C37" i="247"/>
  <c r="C44" i="247" s="1"/>
  <c r="V26" i="247"/>
  <c r="AA25" i="247"/>
  <c r="Y25" i="247"/>
  <c r="Z25" i="247" s="1"/>
  <c r="X25" i="247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Z13" i="247"/>
  <c r="Y13" i="247"/>
  <c r="X13" i="247"/>
  <c r="X26" i="247" s="1"/>
  <c r="W13" i="247"/>
  <c r="W26" i="247" s="1"/>
  <c r="V13" i="247"/>
  <c r="U13" i="247"/>
  <c r="U26" i="247" s="1"/>
  <c r="T13" i="247"/>
  <c r="T26" i="247" s="1"/>
  <c r="T45" i="247" s="1"/>
  <c r="S13" i="247"/>
  <c r="S26" i="247" s="1"/>
  <c r="R13" i="247"/>
  <c r="R26" i="247" s="1"/>
  <c r="Q13" i="247"/>
  <c r="P13" i="247"/>
  <c r="P26" i="247" s="1"/>
  <c r="O13" i="247"/>
  <c r="O26" i="247" s="1"/>
  <c r="N13" i="247"/>
  <c r="N26" i="247" s="1"/>
  <c r="M13" i="247"/>
  <c r="M26" i="247" s="1"/>
  <c r="L13" i="247"/>
  <c r="L26" i="247" s="1"/>
  <c r="L45" i="247" s="1"/>
  <c r="K13" i="247"/>
  <c r="K26" i="247" s="1"/>
  <c r="J13" i="247"/>
  <c r="J26" i="247" s="1"/>
  <c r="I13" i="247"/>
  <c r="H13" i="247"/>
  <c r="H26" i="247" s="1"/>
  <c r="G13" i="247"/>
  <c r="G26" i="247" s="1"/>
  <c r="F13" i="247"/>
  <c r="F26" i="247" s="1"/>
  <c r="E13" i="247"/>
  <c r="E26" i="247" s="1"/>
  <c r="D13" i="247"/>
  <c r="D26" i="247" s="1"/>
  <c r="D45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Y37" i="248"/>
  <c r="Y44" i="248" s="1"/>
  <c r="X37" i="248"/>
  <c r="W37" i="248"/>
  <c r="W44" i="248" s="1"/>
  <c r="V37" i="248"/>
  <c r="V44" i="248" s="1"/>
  <c r="U37" i="248"/>
  <c r="U44" i="248" s="1"/>
  <c r="T37" i="248"/>
  <c r="T44" i="248" s="1"/>
  <c r="S37" i="248"/>
  <c r="R37" i="248"/>
  <c r="Q37" i="248"/>
  <c r="Q44" i="248" s="1"/>
  <c r="P37" i="248"/>
  <c r="P44" i="248" s="1"/>
  <c r="O37" i="248"/>
  <c r="O44" i="248" s="1"/>
  <c r="N37" i="248"/>
  <c r="M37" i="248"/>
  <c r="M44" i="248" s="1"/>
  <c r="L37" i="248"/>
  <c r="K37" i="248"/>
  <c r="J37" i="248"/>
  <c r="I37" i="248"/>
  <c r="I44" i="248" s="1"/>
  <c r="H37" i="248"/>
  <c r="H44" i="248" s="1"/>
  <c r="G37" i="248"/>
  <c r="G44" i="248" s="1"/>
  <c r="F37" i="248"/>
  <c r="E37" i="248"/>
  <c r="E44" i="248" s="1"/>
  <c r="D37" i="248"/>
  <c r="D44" i="248" s="1"/>
  <c r="C37" i="248"/>
  <c r="C44" i="248" s="1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Y13" i="248"/>
  <c r="X13" i="248"/>
  <c r="X26" i="248" s="1"/>
  <c r="W13" i="248"/>
  <c r="W26" i="248" s="1"/>
  <c r="V13" i="248"/>
  <c r="V26" i="248" s="1"/>
  <c r="U13" i="248"/>
  <c r="U26" i="248" s="1"/>
  <c r="T13" i="248"/>
  <c r="T26" i="248" s="1"/>
  <c r="T45" i="248" s="1"/>
  <c r="S13" i="248"/>
  <c r="R13" i="248"/>
  <c r="Q13" i="248"/>
  <c r="Q26" i="248" s="1"/>
  <c r="Q45" i="248" s="1"/>
  <c r="P13" i="248"/>
  <c r="P26" i="248" s="1"/>
  <c r="P45" i="248" s="1"/>
  <c r="O13" i="248"/>
  <c r="O26" i="248" s="1"/>
  <c r="N13" i="248"/>
  <c r="N26" i="248" s="1"/>
  <c r="M13" i="248"/>
  <c r="M26" i="248" s="1"/>
  <c r="M45" i="248" s="1"/>
  <c r="L13" i="248"/>
  <c r="L26" i="248" s="1"/>
  <c r="K13" i="248"/>
  <c r="J13" i="248"/>
  <c r="I13" i="248"/>
  <c r="I26" i="248" s="1"/>
  <c r="I45" i="248" s="1"/>
  <c r="H13" i="248"/>
  <c r="H26" i="248" s="1"/>
  <c r="H45" i="248" s="1"/>
  <c r="G13" i="248"/>
  <c r="G26" i="248" s="1"/>
  <c r="F13" i="248"/>
  <c r="F26" i="248" s="1"/>
  <c r="E13" i="248"/>
  <c r="E26" i="248" s="1"/>
  <c r="E45" i="248" s="1"/>
  <c r="D13" i="248"/>
  <c r="D26" i="248" s="1"/>
  <c r="D45" i="248" s="1"/>
  <c r="C13" i="248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W37" i="249"/>
  <c r="W44" i="249" s="1"/>
  <c r="V37" i="249"/>
  <c r="U37" i="249"/>
  <c r="U44" i="249" s="1"/>
  <c r="T37" i="249"/>
  <c r="S37" i="249"/>
  <c r="S44" i="249" s="1"/>
  <c r="R37" i="249"/>
  <c r="R44" i="249" s="1"/>
  <c r="Q37" i="249"/>
  <c r="Q44" i="249" s="1"/>
  <c r="P37" i="249"/>
  <c r="P44" i="249" s="1"/>
  <c r="O37" i="249"/>
  <c r="O44" i="249" s="1"/>
  <c r="N37" i="249"/>
  <c r="M37" i="249"/>
  <c r="M44" i="249" s="1"/>
  <c r="L37" i="249"/>
  <c r="L44" i="249" s="1"/>
  <c r="K37" i="249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D44" i="249" s="1"/>
  <c r="C37" i="249"/>
  <c r="C44" i="249" s="1"/>
  <c r="AA25" i="249"/>
  <c r="Y25" i="249"/>
  <c r="Z25" i="249" s="1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Y13" i="249"/>
  <c r="X13" i="249"/>
  <c r="X26" i="249" s="1"/>
  <c r="W13" i="249"/>
  <c r="W26" i="249" s="1"/>
  <c r="V13" i="249"/>
  <c r="U13" i="249"/>
  <c r="U26" i="249" s="1"/>
  <c r="T13" i="249"/>
  <c r="T26" i="249" s="1"/>
  <c r="S13" i="249"/>
  <c r="R13" i="249"/>
  <c r="R26" i="249" s="1"/>
  <c r="Q13" i="249"/>
  <c r="Q26" i="249" s="1"/>
  <c r="Q45" i="249" s="1"/>
  <c r="P13" i="249"/>
  <c r="P26" i="249" s="1"/>
  <c r="O13" i="249"/>
  <c r="O26" i="249" s="1"/>
  <c r="N13" i="249"/>
  <c r="N26" i="249" s="1"/>
  <c r="M13" i="249"/>
  <c r="M26" i="249" s="1"/>
  <c r="L13" i="249"/>
  <c r="L26" i="249" s="1"/>
  <c r="K13" i="249"/>
  <c r="J13" i="249"/>
  <c r="J26" i="249" s="1"/>
  <c r="I13" i="249"/>
  <c r="I26" i="249" s="1"/>
  <c r="I45" i="249" s="1"/>
  <c r="H13" i="249"/>
  <c r="H26" i="249" s="1"/>
  <c r="G13" i="249"/>
  <c r="G26" i="249" s="1"/>
  <c r="F13" i="249"/>
  <c r="F26" i="249" s="1"/>
  <c r="F45" i="249" s="1"/>
  <c r="E13" i="249"/>
  <c r="E26" i="249" s="1"/>
  <c r="D13" i="249"/>
  <c r="D26" i="249" s="1"/>
  <c r="D45" i="249" s="1"/>
  <c r="C13" i="249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Y44" i="250" s="1"/>
  <c r="X37" i="250"/>
  <c r="W37" i="250"/>
  <c r="V37" i="250"/>
  <c r="U37" i="250"/>
  <c r="T37" i="250"/>
  <c r="T44" i="250" s="1"/>
  <c r="S37" i="250"/>
  <c r="S44" i="250" s="1"/>
  <c r="R37" i="250"/>
  <c r="R44" i="250" s="1"/>
  <c r="Q37" i="250"/>
  <c r="Q44" i="250" s="1"/>
  <c r="P37" i="250"/>
  <c r="P44" i="250" s="1"/>
  <c r="O37" i="250"/>
  <c r="N37" i="250"/>
  <c r="M37" i="250"/>
  <c r="L37" i="250"/>
  <c r="K37" i="250"/>
  <c r="K44" i="250" s="1"/>
  <c r="J37" i="250"/>
  <c r="J44" i="250" s="1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D44" i="250" s="1"/>
  <c r="C37" i="250"/>
  <c r="C44" i="250" s="1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X13" i="250"/>
  <c r="Z13" i="250" s="1"/>
  <c r="W13" i="250"/>
  <c r="V13" i="250"/>
  <c r="V26" i="250" s="1"/>
  <c r="U13" i="250"/>
  <c r="U26" i="250" s="1"/>
  <c r="T13" i="250"/>
  <c r="T26" i="250" s="1"/>
  <c r="S13" i="250"/>
  <c r="S26" i="250" s="1"/>
  <c r="R13" i="250"/>
  <c r="R26" i="250" s="1"/>
  <c r="Q13" i="250"/>
  <c r="P13" i="250"/>
  <c r="P26" i="250" s="1"/>
  <c r="O13" i="250"/>
  <c r="O26" i="250" s="1"/>
  <c r="N13" i="250"/>
  <c r="N26" i="250" s="1"/>
  <c r="M13" i="250"/>
  <c r="M26" i="250" s="1"/>
  <c r="L13" i="250"/>
  <c r="L26" i="250" s="1"/>
  <c r="K13" i="250"/>
  <c r="K26" i="250" s="1"/>
  <c r="J13" i="250"/>
  <c r="J26" i="250" s="1"/>
  <c r="I13" i="250"/>
  <c r="H13" i="250"/>
  <c r="H26" i="250" s="1"/>
  <c r="H45" i="250" s="1"/>
  <c r="G13" i="250"/>
  <c r="G26" i="250" s="1"/>
  <c r="F13" i="250"/>
  <c r="F26" i="250" s="1"/>
  <c r="E13" i="250"/>
  <c r="E26" i="250" s="1"/>
  <c r="D13" i="250"/>
  <c r="D26" i="250" s="1"/>
  <c r="C13" i="250"/>
  <c r="C26" i="250" s="1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W37" i="251"/>
  <c r="W44" i="251" s="1"/>
  <c r="V37" i="251"/>
  <c r="U37" i="251"/>
  <c r="T37" i="251"/>
  <c r="T44" i="251" s="1"/>
  <c r="S37" i="251"/>
  <c r="S44" i="251" s="1"/>
  <c r="R37" i="251"/>
  <c r="R44" i="251" s="1"/>
  <c r="Q37" i="251"/>
  <c r="Q44" i="251" s="1"/>
  <c r="P37" i="251"/>
  <c r="P44" i="251" s="1"/>
  <c r="O37" i="251"/>
  <c r="O44" i="251" s="1"/>
  <c r="N37" i="251"/>
  <c r="M37" i="251"/>
  <c r="L37" i="251"/>
  <c r="L44" i="251" s="1"/>
  <c r="K37" i="251"/>
  <c r="K44" i="251" s="1"/>
  <c r="J37" i="251"/>
  <c r="J44" i="251" s="1"/>
  <c r="I37" i="251"/>
  <c r="I44" i="251" s="1"/>
  <c r="H37" i="251"/>
  <c r="H44" i="251" s="1"/>
  <c r="G37" i="251"/>
  <c r="G44" i="251" s="1"/>
  <c r="F37" i="251"/>
  <c r="E37" i="251"/>
  <c r="D37" i="251"/>
  <c r="D44" i="251" s="1"/>
  <c r="C37" i="251"/>
  <c r="C44" i="251" s="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X13" i="251"/>
  <c r="X26" i="251" s="1"/>
  <c r="W13" i="251"/>
  <c r="W26" i="251" s="1"/>
  <c r="V13" i="251"/>
  <c r="U13" i="251"/>
  <c r="U26" i="251" s="1"/>
  <c r="T13" i="251"/>
  <c r="T26" i="251" s="1"/>
  <c r="T45" i="251" s="1"/>
  <c r="S13" i="251"/>
  <c r="S26" i="251" s="1"/>
  <c r="R13" i="251"/>
  <c r="R26" i="251" s="1"/>
  <c r="Q13" i="251"/>
  <c r="P13" i="251"/>
  <c r="P26" i="251" s="1"/>
  <c r="O13" i="251"/>
  <c r="O26" i="251" s="1"/>
  <c r="N13" i="251"/>
  <c r="M13" i="251"/>
  <c r="M26" i="251" s="1"/>
  <c r="L13" i="251"/>
  <c r="L26" i="251" s="1"/>
  <c r="L45" i="251" s="1"/>
  <c r="K13" i="251"/>
  <c r="K26" i="251" s="1"/>
  <c r="J13" i="251"/>
  <c r="J26" i="251" s="1"/>
  <c r="I13" i="251"/>
  <c r="I26" i="251" s="1"/>
  <c r="I45" i="251" s="1"/>
  <c r="H13" i="251"/>
  <c r="H26" i="251" s="1"/>
  <c r="H45" i="251" s="1"/>
  <c r="G13" i="251"/>
  <c r="G26" i="251" s="1"/>
  <c r="F13" i="251"/>
  <c r="E13" i="251"/>
  <c r="E26" i="251" s="1"/>
  <c r="D13" i="251"/>
  <c r="D26" i="251" s="1"/>
  <c r="D45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W37" i="252"/>
  <c r="V37" i="252"/>
  <c r="V44" i="252" s="1"/>
  <c r="U37" i="252"/>
  <c r="U44" i="252" s="1"/>
  <c r="T37" i="252"/>
  <c r="T44" i="252" s="1"/>
  <c r="S37" i="252"/>
  <c r="S44" i="252" s="1"/>
  <c r="R37" i="252"/>
  <c r="Q37" i="252"/>
  <c r="Q44" i="252" s="1"/>
  <c r="P37" i="252"/>
  <c r="P44" i="252" s="1"/>
  <c r="O37" i="252"/>
  <c r="O44" i="252" s="1"/>
  <c r="N37" i="252"/>
  <c r="N44" i="252" s="1"/>
  <c r="M37" i="252"/>
  <c r="M44" i="252" s="1"/>
  <c r="L37" i="252"/>
  <c r="L44" i="252" s="1"/>
  <c r="K37" i="252"/>
  <c r="K44" i="252" s="1"/>
  <c r="J37" i="252"/>
  <c r="J44" i="252" s="1"/>
  <c r="I37" i="252"/>
  <c r="I44" i="252" s="1"/>
  <c r="H37" i="252"/>
  <c r="G37" i="252"/>
  <c r="G44" i="252" s="1"/>
  <c r="F37" i="252"/>
  <c r="E37" i="252"/>
  <c r="E44" i="252" s="1"/>
  <c r="D37" i="252"/>
  <c r="D44" i="252" s="1"/>
  <c r="C37" i="252"/>
  <c r="C44" i="252" s="1"/>
  <c r="AA25" i="252"/>
  <c r="Y25" i="252"/>
  <c r="X25" i="252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Y13" i="252"/>
  <c r="X13" i="252"/>
  <c r="X26" i="252" s="1"/>
  <c r="W13" i="252"/>
  <c r="W26" i="252" s="1"/>
  <c r="V13" i="252"/>
  <c r="V26" i="252" s="1"/>
  <c r="U13" i="252"/>
  <c r="U26" i="252" s="1"/>
  <c r="U45" i="252" s="1"/>
  <c r="T13" i="252"/>
  <c r="T26" i="252" s="1"/>
  <c r="T45" i="252" s="1"/>
  <c r="S13" i="252"/>
  <c r="R13" i="252"/>
  <c r="R26" i="252" s="1"/>
  <c r="Q13" i="252"/>
  <c r="P13" i="252"/>
  <c r="P26" i="252" s="1"/>
  <c r="O13" i="252"/>
  <c r="O26" i="252" s="1"/>
  <c r="N13" i="252"/>
  <c r="N26" i="252" s="1"/>
  <c r="N45" i="252" s="1"/>
  <c r="M13" i="252"/>
  <c r="M26" i="252" s="1"/>
  <c r="L13" i="252"/>
  <c r="L26" i="252" s="1"/>
  <c r="L45" i="252" s="1"/>
  <c r="K13" i="252"/>
  <c r="J13" i="252"/>
  <c r="J26" i="252" s="1"/>
  <c r="J45" i="252" s="1"/>
  <c r="I13" i="252"/>
  <c r="I26" i="252" s="1"/>
  <c r="I45" i="252" s="1"/>
  <c r="H13" i="252"/>
  <c r="H26" i="252" s="1"/>
  <c r="G13" i="252"/>
  <c r="G26" i="252" s="1"/>
  <c r="F13" i="252"/>
  <c r="F26" i="252" s="1"/>
  <c r="E13" i="252"/>
  <c r="E26" i="252" s="1"/>
  <c r="E45" i="252" s="1"/>
  <c r="D13" i="252"/>
  <c r="D26" i="252" s="1"/>
  <c r="D45" i="252" s="1"/>
  <c r="C13" i="252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W37" i="253"/>
  <c r="V37" i="253"/>
  <c r="V44" i="253" s="1"/>
  <c r="U37" i="253"/>
  <c r="U44" i="253" s="1"/>
  <c r="T37" i="253"/>
  <c r="T44" i="253" s="1"/>
  <c r="S37" i="253"/>
  <c r="S44" i="253" s="1"/>
  <c r="R37" i="253"/>
  <c r="Q37" i="253"/>
  <c r="Q44" i="253" s="1"/>
  <c r="P37" i="253"/>
  <c r="P44" i="253" s="1"/>
  <c r="O37" i="253"/>
  <c r="N37" i="253"/>
  <c r="N44" i="253" s="1"/>
  <c r="M37" i="253"/>
  <c r="M44" i="253" s="1"/>
  <c r="L37" i="253"/>
  <c r="L44" i="253" s="1"/>
  <c r="K37" i="253"/>
  <c r="K44" i="253" s="1"/>
  <c r="J37" i="253"/>
  <c r="J44" i="253" s="1"/>
  <c r="I37" i="253"/>
  <c r="I44" i="253" s="1"/>
  <c r="H37" i="253"/>
  <c r="H44" i="253" s="1"/>
  <c r="G37" i="253"/>
  <c r="F37" i="253"/>
  <c r="E37" i="253"/>
  <c r="E44" i="253" s="1"/>
  <c r="D37" i="253"/>
  <c r="D44" i="253" s="1"/>
  <c r="C37" i="253"/>
  <c r="C44" i="253" s="1"/>
  <c r="AA25" i="253"/>
  <c r="Y25" i="253"/>
  <c r="X25" i="253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X13" i="253"/>
  <c r="X26" i="253" s="1"/>
  <c r="W13" i="253"/>
  <c r="V13" i="253"/>
  <c r="V26" i="253" s="1"/>
  <c r="U13" i="253"/>
  <c r="U26" i="253" s="1"/>
  <c r="T13" i="253"/>
  <c r="T26" i="253" s="1"/>
  <c r="T45" i="253" s="1"/>
  <c r="S13" i="253"/>
  <c r="S26" i="253" s="1"/>
  <c r="R13" i="253"/>
  <c r="R26" i="253" s="1"/>
  <c r="Q13" i="253"/>
  <c r="P13" i="253"/>
  <c r="P26" i="253" s="1"/>
  <c r="O13" i="253"/>
  <c r="N13" i="253"/>
  <c r="N26" i="253" s="1"/>
  <c r="M13" i="253"/>
  <c r="M26" i="253" s="1"/>
  <c r="L13" i="253"/>
  <c r="L26" i="253" s="1"/>
  <c r="L45" i="253" s="1"/>
  <c r="K13" i="253"/>
  <c r="K26" i="253" s="1"/>
  <c r="J13" i="253"/>
  <c r="J26" i="253" s="1"/>
  <c r="I13" i="253"/>
  <c r="H13" i="253"/>
  <c r="H26" i="253" s="1"/>
  <c r="G13" i="253"/>
  <c r="F13" i="253"/>
  <c r="F26" i="253" s="1"/>
  <c r="E13" i="253"/>
  <c r="E26" i="253" s="1"/>
  <c r="D13" i="253"/>
  <c r="D26" i="253" s="1"/>
  <c r="D45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X37" i="254"/>
  <c r="W37" i="254"/>
  <c r="W44" i="254" s="1"/>
  <c r="V37" i="254"/>
  <c r="U37" i="254"/>
  <c r="U44" i="254" s="1"/>
  <c r="T37" i="254"/>
  <c r="T44" i="254" s="1"/>
  <c r="S37" i="254"/>
  <c r="S44" i="254" s="1"/>
  <c r="R37" i="254"/>
  <c r="Q37" i="254"/>
  <c r="Q44" i="254" s="1"/>
  <c r="P37" i="254"/>
  <c r="P44" i="254" s="1"/>
  <c r="O37" i="254"/>
  <c r="O44" i="254" s="1"/>
  <c r="N37" i="254"/>
  <c r="N44" i="254" s="1"/>
  <c r="M37" i="254"/>
  <c r="M44" i="254" s="1"/>
  <c r="L37" i="254"/>
  <c r="L44" i="254" s="1"/>
  <c r="K37" i="254"/>
  <c r="K44" i="254" s="1"/>
  <c r="J37" i="254"/>
  <c r="J44" i="254" s="1"/>
  <c r="I37" i="254"/>
  <c r="I44" i="254" s="1"/>
  <c r="H37" i="254"/>
  <c r="G37" i="254"/>
  <c r="G44" i="254" s="1"/>
  <c r="F37" i="254"/>
  <c r="F44" i="254" s="1"/>
  <c r="E37" i="254"/>
  <c r="E44" i="254" s="1"/>
  <c r="D37" i="254"/>
  <c r="D44" i="254" s="1"/>
  <c r="C37" i="254"/>
  <c r="C44" i="254" s="1"/>
  <c r="AA25" i="254"/>
  <c r="Y25" i="254"/>
  <c r="X25" i="254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W13" i="254"/>
  <c r="W26" i="254" s="1"/>
  <c r="V13" i="254"/>
  <c r="V26" i="254" s="1"/>
  <c r="U13" i="254"/>
  <c r="U26" i="254" s="1"/>
  <c r="T13" i="254"/>
  <c r="T26" i="254" s="1"/>
  <c r="T45" i="254" s="1"/>
  <c r="S13" i="254"/>
  <c r="S26" i="254" s="1"/>
  <c r="R13" i="254"/>
  <c r="R26" i="254" s="1"/>
  <c r="Q13" i="254"/>
  <c r="P13" i="254"/>
  <c r="O13" i="254"/>
  <c r="O26" i="254" s="1"/>
  <c r="N13" i="254"/>
  <c r="N26" i="254" s="1"/>
  <c r="M13" i="254"/>
  <c r="M26" i="254" s="1"/>
  <c r="L13" i="254"/>
  <c r="L26" i="254" s="1"/>
  <c r="L45" i="254" s="1"/>
  <c r="K13" i="254"/>
  <c r="K26" i="254" s="1"/>
  <c r="J13" i="254"/>
  <c r="J26" i="254" s="1"/>
  <c r="I13" i="254"/>
  <c r="H13" i="254"/>
  <c r="G13" i="254"/>
  <c r="G26" i="254" s="1"/>
  <c r="F13" i="254"/>
  <c r="F26" i="254" s="1"/>
  <c r="E13" i="254"/>
  <c r="E26" i="254" s="1"/>
  <c r="D13" i="254"/>
  <c r="D26" i="254" s="1"/>
  <c r="D45" i="254" s="1"/>
  <c r="C13" i="254"/>
  <c r="C26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Y37" i="255"/>
  <c r="X37" i="255"/>
  <c r="W37" i="255"/>
  <c r="W44" i="255" s="1"/>
  <c r="V37" i="255"/>
  <c r="U37" i="255"/>
  <c r="U44" i="255" s="1"/>
  <c r="T37" i="255"/>
  <c r="T44" i="255" s="1"/>
  <c r="S37" i="255"/>
  <c r="S44" i="255" s="1"/>
  <c r="R37" i="255"/>
  <c r="Q37" i="255"/>
  <c r="P37" i="255"/>
  <c r="P44" i="255" s="1"/>
  <c r="O37" i="255"/>
  <c r="O44" i="255" s="1"/>
  <c r="N37" i="255"/>
  <c r="N44" i="255" s="1"/>
  <c r="M37" i="255"/>
  <c r="M44" i="255" s="1"/>
  <c r="L37" i="255"/>
  <c r="L44" i="255" s="1"/>
  <c r="K37" i="255"/>
  <c r="K44" i="255" s="1"/>
  <c r="J37" i="255"/>
  <c r="J44" i="255" s="1"/>
  <c r="I37" i="255"/>
  <c r="I44" i="255" s="1"/>
  <c r="H37" i="255"/>
  <c r="H44" i="255" s="1"/>
  <c r="G37" i="255"/>
  <c r="G44" i="255" s="1"/>
  <c r="F37" i="255"/>
  <c r="E37" i="255"/>
  <c r="E44" i="255" s="1"/>
  <c r="D37" i="255"/>
  <c r="D44" i="255" s="1"/>
  <c r="C37" i="255"/>
  <c r="C44" i="255" s="1"/>
  <c r="AA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Z13" i="255"/>
  <c r="Y13" i="255"/>
  <c r="X13" i="255"/>
  <c r="X26" i="255" s="1"/>
  <c r="W13" i="255"/>
  <c r="W26" i="255" s="1"/>
  <c r="V13" i="255"/>
  <c r="V26" i="255" s="1"/>
  <c r="U13" i="255"/>
  <c r="U26" i="255" s="1"/>
  <c r="T13" i="255"/>
  <c r="T26" i="255" s="1"/>
  <c r="T45" i="255" s="1"/>
  <c r="S13" i="255"/>
  <c r="S26" i="255" s="1"/>
  <c r="R13" i="255"/>
  <c r="R26" i="255" s="1"/>
  <c r="Q13" i="255"/>
  <c r="P13" i="255"/>
  <c r="P26" i="255" s="1"/>
  <c r="P45" i="255" s="1"/>
  <c r="O13" i="255"/>
  <c r="O26" i="255" s="1"/>
  <c r="N13" i="255"/>
  <c r="N26" i="255" s="1"/>
  <c r="M13" i="255"/>
  <c r="M26" i="255" s="1"/>
  <c r="M45" i="255" s="1"/>
  <c r="L13" i="255"/>
  <c r="L26" i="255" s="1"/>
  <c r="L45" i="255" s="1"/>
  <c r="K13" i="255"/>
  <c r="K26" i="255" s="1"/>
  <c r="J13" i="255"/>
  <c r="J26" i="255" s="1"/>
  <c r="I13" i="255"/>
  <c r="H13" i="255"/>
  <c r="H26" i="255" s="1"/>
  <c r="H45" i="255" s="1"/>
  <c r="G13" i="255"/>
  <c r="G26" i="255" s="1"/>
  <c r="F13" i="255"/>
  <c r="F26" i="255" s="1"/>
  <c r="E13" i="255"/>
  <c r="E26" i="255" s="1"/>
  <c r="E45" i="255" s="1"/>
  <c r="D13" i="255"/>
  <c r="D26" i="255" s="1"/>
  <c r="D45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Y37" i="256"/>
  <c r="Y44" i="256" s="1"/>
  <c r="X37" i="256"/>
  <c r="W37" i="256"/>
  <c r="W44" i="256" s="1"/>
  <c r="V37" i="256"/>
  <c r="V44" i="256" s="1"/>
  <c r="U37" i="256"/>
  <c r="U44" i="256" s="1"/>
  <c r="T37" i="256"/>
  <c r="S37" i="256"/>
  <c r="R37" i="256"/>
  <c r="Q37" i="256"/>
  <c r="Q44" i="256" s="1"/>
  <c r="P37" i="256"/>
  <c r="P44" i="256" s="1"/>
  <c r="O37" i="256"/>
  <c r="O44" i="256" s="1"/>
  <c r="N37" i="256"/>
  <c r="N44" i="256" s="1"/>
  <c r="M37" i="256"/>
  <c r="L37" i="256"/>
  <c r="K37" i="256"/>
  <c r="K44" i="256" s="1"/>
  <c r="J37" i="256"/>
  <c r="I37" i="256"/>
  <c r="I44" i="256" s="1"/>
  <c r="H37" i="256"/>
  <c r="H44" i="256" s="1"/>
  <c r="G37" i="256"/>
  <c r="G44" i="256" s="1"/>
  <c r="F37" i="256"/>
  <c r="E37" i="256"/>
  <c r="E44" i="256" s="1"/>
  <c r="D37" i="256"/>
  <c r="D44" i="256" s="1"/>
  <c r="C37" i="256"/>
  <c r="C44" i="256" s="1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Y13" i="256"/>
  <c r="X13" i="256"/>
  <c r="X26" i="256" s="1"/>
  <c r="W13" i="256"/>
  <c r="W26" i="256" s="1"/>
  <c r="V13" i="256"/>
  <c r="V26" i="256" s="1"/>
  <c r="U13" i="256"/>
  <c r="U26" i="256" s="1"/>
  <c r="T13" i="256"/>
  <c r="T26" i="256" s="1"/>
  <c r="S13" i="256"/>
  <c r="R13" i="256"/>
  <c r="Q13" i="256"/>
  <c r="Q26" i="256" s="1"/>
  <c r="Q45" i="256" s="1"/>
  <c r="P13" i="256"/>
  <c r="P26" i="256" s="1"/>
  <c r="P45" i="256" s="1"/>
  <c r="O13" i="256"/>
  <c r="O26" i="256" s="1"/>
  <c r="N13" i="256"/>
  <c r="N26" i="256" s="1"/>
  <c r="N45" i="256" s="1"/>
  <c r="M13" i="256"/>
  <c r="M26" i="256" s="1"/>
  <c r="L13" i="256"/>
  <c r="L26" i="256" s="1"/>
  <c r="K13" i="256"/>
  <c r="J13" i="256"/>
  <c r="I13" i="256"/>
  <c r="I26" i="256" s="1"/>
  <c r="I45" i="256" s="1"/>
  <c r="H13" i="256"/>
  <c r="H26" i="256" s="1"/>
  <c r="H45" i="256" s="1"/>
  <c r="G13" i="256"/>
  <c r="G26" i="256" s="1"/>
  <c r="F13" i="256"/>
  <c r="F26" i="256" s="1"/>
  <c r="E13" i="256"/>
  <c r="E26" i="256" s="1"/>
  <c r="D13" i="256"/>
  <c r="D26" i="256" s="1"/>
  <c r="D45" i="256" s="1"/>
  <c r="C13" i="256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W37" i="257"/>
  <c r="V37" i="257"/>
  <c r="U37" i="257"/>
  <c r="T37" i="257"/>
  <c r="S37" i="257"/>
  <c r="S44" i="257" s="1"/>
  <c r="R37" i="257"/>
  <c r="R44" i="257" s="1"/>
  <c r="Q37" i="257"/>
  <c r="Q44" i="257" s="1"/>
  <c r="P37" i="257"/>
  <c r="P44" i="257" s="1"/>
  <c r="O37" i="257"/>
  <c r="O44" i="257" s="1"/>
  <c r="N37" i="257"/>
  <c r="M37" i="257"/>
  <c r="M44" i="257" s="1"/>
  <c r="L37" i="257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C37" i="257"/>
  <c r="C44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Y13" i="257"/>
  <c r="X13" i="257"/>
  <c r="Z13" i="257" s="1"/>
  <c r="W13" i="257"/>
  <c r="W26" i="257" s="1"/>
  <c r="V13" i="257"/>
  <c r="V26" i="257" s="1"/>
  <c r="U13" i="257"/>
  <c r="U26" i="257" s="1"/>
  <c r="T13" i="257"/>
  <c r="S13" i="257"/>
  <c r="R13" i="257"/>
  <c r="R26" i="257" s="1"/>
  <c r="Q13" i="257"/>
  <c r="Q26" i="257" s="1"/>
  <c r="Q45" i="257" s="1"/>
  <c r="P13" i="257"/>
  <c r="P26" i="257" s="1"/>
  <c r="O13" i="257"/>
  <c r="O26" i="257" s="1"/>
  <c r="N13" i="257"/>
  <c r="N26" i="257" s="1"/>
  <c r="M13" i="257"/>
  <c r="M26" i="257" s="1"/>
  <c r="M45" i="257" s="1"/>
  <c r="L13" i="257"/>
  <c r="L26" i="257" s="1"/>
  <c r="K13" i="257"/>
  <c r="J13" i="257"/>
  <c r="J26" i="257" s="1"/>
  <c r="I13" i="257"/>
  <c r="I26" i="257" s="1"/>
  <c r="I45" i="257" s="1"/>
  <c r="H13" i="257"/>
  <c r="H26" i="257" s="1"/>
  <c r="G13" i="257"/>
  <c r="G26" i="257" s="1"/>
  <c r="F13" i="257"/>
  <c r="F26" i="257" s="1"/>
  <c r="E13" i="257"/>
  <c r="E26" i="257" s="1"/>
  <c r="D13" i="257"/>
  <c r="D26" i="257" s="1"/>
  <c r="C13" i="257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W37" i="258"/>
  <c r="V37" i="258"/>
  <c r="U37" i="258"/>
  <c r="T37" i="258"/>
  <c r="T44" i="258" s="1"/>
  <c r="S37" i="258"/>
  <c r="S44" i="258" s="1"/>
  <c r="R37" i="258"/>
  <c r="R44" i="258" s="1"/>
  <c r="Q37" i="258"/>
  <c r="Q44" i="258" s="1"/>
  <c r="P37" i="258"/>
  <c r="P44" i="258" s="1"/>
  <c r="O37" i="258"/>
  <c r="O44" i="258" s="1"/>
  <c r="N37" i="258"/>
  <c r="M37" i="258"/>
  <c r="L37" i="258"/>
  <c r="L44" i="258" s="1"/>
  <c r="K37" i="258"/>
  <c r="K44" i="258" s="1"/>
  <c r="J37" i="258"/>
  <c r="J44" i="258" s="1"/>
  <c r="I37" i="258"/>
  <c r="I44" i="258" s="1"/>
  <c r="H37" i="258"/>
  <c r="H44" i="258" s="1"/>
  <c r="G37" i="258"/>
  <c r="G44" i="258" s="1"/>
  <c r="F37" i="258"/>
  <c r="F44" i="258" s="1"/>
  <c r="E37" i="258"/>
  <c r="D37" i="258"/>
  <c r="D44" i="258" s="1"/>
  <c r="C37" i="258"/>
  <c r="C44" i="258" s="1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X13" i="258"/>
  <c r="X26" i="258" s="1"/>
  <c r="W13" i="258"/>
  <c r="W26" i="258" s="1"/>
  <c r="V13" i="258"/>
  <c r="V26" i="258" s="1"/>
  <c r="U13" i="258"/>
  <c r="U26" i="258" s="1"/>
  <c r="T13" i="258"/>
  <c r="T26" i="258" s="1"/>
  <c r="S13" i="258"/>
  <c r="S26" i="258" s="1"/>
  <c r="R13" i="258"/>
  <c r="R26" i="258" s="1"/>
  <c r="R45" i="258" s="1"/>
  <c r="Q13" i="258"/>
  <c r="P13" i="258"/>
  <c r="P26" i="258" s="1"/>
  <c r="O13" i="258"/>
  <c r="O26" i="258" s="1"/>
  <c r="N13" i="258"/>
  <c r="N26" i="258" s="1"/>
  <c r="M13" i="258"/>
  <c r="M26" i="258" s="1"/>
  <c r="L13" i="258"/>
  <c r="L26" i="258" s="1"/>
  <c r="L45" i="258" s="1"/>
  <c r="K13" i="258"/>
  <c r="K26" i="258" s="1"/>
  <c r="J13" i="258"/>
  <c r="J26" i="258" s="1"/>
  <c r="I13" i="258"/>
  <c r="H13" i="258"/>
  <c r="H26" i="258" s="1"/>
  <c r="H45" i="258" s="1"/>
  <c r="G13" i="258"/>
  <c r="G26" i="258" s="1"/>
  <c r="F13" i="258"/>
  <c r="F26" i="258" s="1"/>
  <c r="E13" i="258"/>
  <c r="E26" i="258" s="1"/>
  <c r="D13" i="258"/>
  <c r="D26" i="258" s="1"/>
  <c r="D45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W26" i="1" s="1"/>
  <c r="V13" i="1"/>
  <c r="V26" i="1" s="1"/>
  <c r="U13" i="1"/>
  <c r="U26" i="1" s="1"/>
  <c r="T13" i="1"/>
  <c r="T26" i="1" s="1"/>
  <c r="T45" i="1" s="1"/>
  <c r="S13" i="1"/>
  <c r="S26" i="1" s="1"/>
  <c r="R13" i="1"/>
  <c r="R26" i="1" s="1"/>
  <c r="Q13" i="1"/>
  <c r="P13" i="1"/>
  <c r="P26" i="1" s="1"/>
  <c r="O13" i="1"/>
  <c r="O26" i="1" s="1"/>
  <c r="N13" i="1"/>
  <c r="M13" i="1"/>
  <c r="M26" i="1" s="1"/>
  <c r="L13" i="1"/>
  <c r="L26" i="1" s="1"/>
  <c r="L45" i="1" s="1"/>
  <c r="K13" i="1"/>
  <c r="K26" i="1" s="1"/>
  <c r="J13" i="1"/>
  <c r="J26" i="1" s="1"/>
  <c r="I13" i="1"/>
  <c r="I26" i="1" s="1"/>
  <c r="I45" i="1" s="1"/>
  <c r="H13" i="1"/>
  <c r="H26" i="1" s="1"/>
  <c r="H45" i="1" s="1"/>
  <c r="G13" i="1"/>
  <c r="G26" i="1" s="1"/>
  <c r="F13" i="1"/>
  <c r="E13" i="1"/>
  <c r="E26" i="1" s="1"/>
  <c r="D13" i="1"/>
  <c r="D26" i="1" s="1"/>
  <c r="D45" i="1" s="1"/>
  <c r="C13" i="1"/>
  <c r="C26" i="1" s="1"/>
  <c r="M44" i="1" l="1"/>
  <c r="U44" i="258"/>
  <c r="R44" i="256"/>
  <c r="M44" i="251"/>
  <c r="M45" i="251" s="1"/>
  <c r="L44" i="243"/>
  <c r="L45" i="243" s="1"/>
  <c r="K44" i="242"/>
  <c r="S44" i="242"/>
  <c r="V44" i="238"/>
  <c r="V45" i="238" s="1"/>
  <c r="J44" i="232"/>
  <c r="W44" i="212"/>
  <c r="AA44" i="205"/>
  <c r="Y26" i="192"/>
  <c r="E44" i="186"/>
  <c r="E45" i="172"/>
  <c r="M45" i="172"/>
  <c r="U45" i="172"/>
  <c r="J26" i="171"/>
  <c r="AA26" i="171"/>
  <c r="AA45" i="171" s="1"/>
  <c r="X44" i="171"/>
  <c r="Z37" i="171"/>
  <c r="G44" i="157"/>
  <c r="O44" i="157"/>
  <c r="C44" i="152"/>
  <c r="AA26" i="113"/>
  <c r="AA45" i="113" s="1"/>
  <c r="W45" i="220"/>
  <c r="AA44" i="218"/>
  <c r="R45" i="213"/>
  <c r="J44" i="213"/>
  <c r="R44" i="213"/>
  <c r="H45" i="212"/>
  <c r="F44" i="200"/>
  <c r="N44" i="200"/>
  <c r="V44" i="200"/>
  <c r="C44" i="199"/>
  <c r="Z50" i="199"/>
  <c r="Z25" i="198"/>
  <c r="P44" i="198"/>
  <c r="G44" i="194"/>
  <c r="O44" i="194"/>
  <c r="W44" i="194"/>
  <c r="S45" i="189"/>
  <c r="Z37" i="188"/>
  <c r="Z25" i="187"/>
  <c r="Z25" i="173"/>
  <c r="G44" i="173"/>
  <c r="O44" i="173"/>
  <c r="W44" i="173"/>
  <c r="D44" i="169"/>
  <c r="L44" i="169"/>
  <c r="I44" i="168"/>
  <c r="Q44" i="168"/>
  <c r="Y44" i="168"/>
  <c r="F45" i="159"/>
  <c r="N45" i="159"/>
  <c r="L45" i="158"/>
  <c r="Z43" i="151"/>
  <c r="U45" i="94"/>
  <c r="Q26" i="13"/>
  <c r="Z25" i="13"/>
  <c r="L44" i="257"/>
  <c r="Y44" i="255"/>
  <c r="G44" i="253"/>
  <c r="W44" i="253"/>
  <c r="R44" i="241"/>
  <c r="T44" i="233"/>
  <c r="W44" i="230"/>
  <c r="E44" i="227"/>
  <c r="E45" i="227" s="1"/>
  <c r="U44" i="227"/>
  <c r="G44" i="212"/>
  <c r="G45" i="212" s="1"/>
  <c r="U44" i="211"/>
  <c r="AA44" i="202"/>
  <c r="W44" i="198"/>
  <c r="M44" i="197"/>
  <c r="W45" i="186"/>
  <c r="J44" i="177"/>
  <c r="I45" i="176"/>
  <c r="S26" i="174"/>
  <c r="S45" i="174" s="1"/>
  <c r="U44" i="257"/>
  <c r="U44" i="250"/>
  <c r="S44" i="248"/>
  <c r="P44" i="247"/>
  <c r="P45" i="247" s="1"/>
  <c r="O44" i="245"/>
  <c r="W44" i="245"/>
  <c r="T44" i="256"/>
  <c r="Z13" i="253"/>
  <c r="F45" i="250"/>
  <c r="U45" i="249"/>
  <c r="L44" i="248"/>
  <c r="L45" i="248" s="1"/>
  <c r="I44" i="231"/>
  <c r="U44" i="193"/>
  <c r="G26" i="177"/>
  <c r="H44" i="167"/>
  <c r="G44" i="135"/>
  <c r="G45" i="135" s="1"/>
  <c r="L44" i="118"/>
  <c r="T44" i="118"/>
  <c r="H44" i="254"/>
  <c r="O44" i="253"/>
  <c r="W44" i="247"/>
  <c r="L44" i="235"/>
  <c r="G44" i="204"/>
  <c r="G45" i="204" s="1"/>
  <c r="K44" i="193"/>
  <c r="G45" i="188"/>
  <c r="G44" i="187"/>
  <c r="R44" i="255"/>
  <c r="Z13" i="254"/>
  <c r="T44" i="249"/>
  <c r="M44" i="243"/>
  <c r="M45" i="243" s="1"/>
  <c r="T44" i="242"/>
  <c r="T45" i="242" s="1"/>
  <c r="S44" i="237"/>
  <c r="X26" i="236"/>
  <c r="Z13" i="236"/>
  <c r="G26" i="235"/>
  <c r="O44" i="244"/>
  <c r="L44" i="240"/>
  <c r="L45" i="240" s="1"/>
  <c r="I26" i="187"/>
  <c r="T44" i="163"/>
  <c r="W44" i="161"/>
  <c r="E44" i="153"/>
  <c r="W45" i="134"/>
  <c r="W44" i="134"/>
  <c r="O26" i="132"/>
  <c r="O45" i="132" s="1"/>
  <c r="R44" i="253"/>
  <c r="J44" i="247"/>
  <c r="J45" i="247" s="1"/>
  <c r="Z13" i="246"/>
  <c r="F44" i="242"/>
  <c r="F45" i="242" s="1"/>
  <c r="E45" i="241"/>
  <c r="U45" i="241"/>
  <c r="M45" i="237"/>
  <c r="Z13" i="233"/>
  <c r="X26" i="233"/>
  <c r="M45" i="232"/>
  <c r="E45" i="228"/>
  <c r="Z50" i="228"/>
  <c r="O45" i="214"/>
  <c r="Z43" i="208"/>
  <c r="W45" i="207"/>
  <c r="K45" i="191"/>
  <c r="H44" i="173"/>
  <c r="N44" i="169"/>
  <c r="V44" i="169"/>
  <c r="Z37" i="167"/>
  <c r="AA44" i="137"/>
  <c r="H45" i="122"/>
  <c r="O44" i="119"/>
  <c r="T45" i="101"/>
  <c r="H26" i="74"/>
  <c r="Z13" i="52"/>
  <c r="Y26" i="52"/>
  <c r="E44" i="258"/>
  <c r="E45" i="258" s="1"/>
  <c r="D44" i="257"/>
  <c r="T44" i="257"/>
  <c r="J44" i="256"/>
  <c r="AA44" i="256"/>
  <c r="W44" i="252"/>
  <c r="U44" i="251"/>
  <c r="U45" i="251" s="1"/>
  <c r="K44" i="249"/>
  <c r="V44" i="245"/>
  <c r="U44" i="244"/>
  <c r="O44" i="231"/>
  <c r="O44" i="230"/>
  <c r="U44" i="226"/>
  <c r="U45" i="226" s="1"/>
  <c r="V44" i="220"/>
  <c r="V45" i="220" s="1"/>
  <c r="E44" i="219"/>
  <c r="E45" i="219" s="1"/>
  <c r="M44" i="211"/>
  <c r="O44" i="198"/>
  <c r="S44" i="193"/>
  <c r="K44" i="190"/>
  <c r="O44" i="188"/>
  <c r="O45" i="188" s="1"/>
  <c r="T45" i="256"/>
  <c r="S44" i="256"/>
  <c r="AA44" i="255"/>
  <c r="V44" i="244"/>
  <c r="L44" i="242"/>
  <c r="L45" i="242" s="1"/>
  <c r="U44" i="233"/>
  <c r="Z13" i="231"/>
  <c r="P44" i="231"/>
  <c r="X26" i="230"/>
  <c r="Z13" i="230"/>
  <c r="E45" i="249"/>
  <c r="V44" i="214"/>
  <c r="V45" i="214" s="1"/>
  <c r="V44" i="207"/>
  <c r="G44" i="161"/>
  <c r="W26" i="159"/>
  <c r="W45" i="159" s="1"/>
  <c r="V44" i="159"/>
  <c r="V45" i="159" s="1"/>
  <c r="U44" i="154"/>
  <c r="M44" i="152"/>
  <c r="AA44" i="140"/>
  <c r="AA45" i="140" s="1"/>
  <c r="G26" i="132"/>
  <c r="G45" i="132" s="1"/>
  <c r="Y26" i="1"/>
  <c r="U45" i="256"/>
  <c r="Z13" i="251"/>
  <c r="Z13" i="244"/>
  <c r="V45" i="248"/>
  <c r="I26" i="227"/>
  <c r="I45" i="227" s="1"/>
  <c r="Q26" i="227"/>
  <c r="Q45" i="227" s="1"/>
  <c r="Y26" i="227"/>
  <c r="Y45" i="227" s="1"/>
  <c r="F45" i="221"/>
  <c r="M45" i="220"/>
  <c r="K45" i="215"/>
  <c r="Z37" i="194"/>
  <c r="P45" i="180"/>
  <c r="D44" i="168"/>
  <c r="Z44" i="161"/>
  <c r="O44" i="154"/>
  <c r="Z25" i="148"/>
  <c r="P45" i="58"/>
  <c r="H44" i="58"/>
  <c r="P44" i="58"/>
  <c r="P26" i="55"/>
  <c r="Q44" i="255"/>
  <c r="E44" i="251"/>
  <c r="E45" i="251" s="1"/>
  <c r="L44" i="250"/>
  <c r="L45" i="250" s="1"/>
  <c r="V45" i="245"/>
  <c r="R44" i="221"/>
  <c r="M44" i="219"/>
  <c r="Q44" i="218"/>
  <c r="O44" i="212"/>
  <c r="F44" i="203"/>
  <c r="V44" i="203"/>
  <c r="V45" i="203" s="1"/>
  <c r="D26" i="190"/>
  <c r="S44" i="190"/>
  <c r="S44" i="185"/>
  <c r="R44" i="177"/>
  <c r="Z25" i="254"/>
  <c r="Y44" i="254"/>
  <c r="Y45" i="254" s="1"/>
  <c r="M44" i="250"/>
  <c r="M45" i="250" s="1"/>
  <c r="K44" i="248"/>
  <c r="U44" i="243"/>
  <c r="U45" i="243" s="1"/>
  <c r="Y44" i="239"/>
  <c r="O44" i="238"/>
  <c r="K26" i="234"/>
  <c r="K45" i="234" s="1"/>
  <c r="W44" i="258"/>
  <c r="L44" i="256"/>
  <c r="L45" i="256" s="1"/>
  <c r="Q26" i="253"/>
  <c r="Q45" i="253" s="1"/>
  <c r="Z25" i="252"/>
  <c r="AA45" i="238"/>
  <c r="O44" i="215"/>
  <c r="W45" i="193"/>
  <c r="J26" i="180"/>
  <c r="J45" i="180" s="1"/>
  <c r="H45" i="167"/>
  <c r="P26" i="166"/>
  <c r="M44" i="153"/>
  <c r="U44" i="152"/>
  <c r="W44" i="135"/>
  <c r="W45" i="135" s="1"/>
  <c r="M44" i="256"/>
  <c r="O44" i="250"/>
  <c r="J45" i="257"/>
  <c r="N45" i="255"/>
  <c r="E45" i="254"/>
  <c r="M45" i="254"/>
  <c r="M45" i="239"/>
  <c r="G45" i="234"/>
  <c r="O45" i="234"/>
  <c r="W45" i="234"/>
  <c r="N45" i="228"/>
  <c r="V45" i="228"/>
  <c r="H45" i="221"/>
  <c r="Z25" i="218"/>
  <c r="G45" i="210"/>
  <c r="O45" i="210"/>
  <c r="W45" i="210"/>
  <c r="C44" i="208"/>
  <c r="G45" i="201"/>
  <c r="Z37" i="200"/>
  <c r="H44" i="196"/>
  <c r="P44" i="196"/>
  <c r="H44" i="185"/>
  <c r="P44" i="185"/>
  <c r="D44" i="176"/>
  <c r="T44" i="176"/>
  <c r="X44" i="169"/>
  <c r="Z44" i="169" s="1"/>
  <c r="Z37" i="169"/>
  <c r="Q45" i="147"/>
  <c r="AA45" i="114"/>
  <c r="X26" i="105"/>
  <c r="Z13" i="105"/>
  <c r="Z25" i="80"/>
  <c r="U44" i="1"/>
  <c r="M44" i="258"/>
  <c r="J44" i="248"/>
  <c r="R44" i="248"/>
  <c r="AA44" i="248"/>
  <c r="T45" i="243"/>
  <c r="T44" i="243"/>
  <c r="R45" i="240"/>
  <c r="R44" i="240"/>
  <c r="W44" i="236"/>
  <c r="I45" i="231"/>
  <c r="G44" i="231"/>
  <c r="M44" i="227"/>
  <c r="O44" i="204"/>
  <c r="W44" i="204"/>
  <c r="J44" i="199"/>
  <c r="R44" i="199"/>
  <c r="C44" i="190"/>
  <c r="W44" i="188"/>
  <c r="W45" i="188" s="1"/>
  <c r="O44" i="187"/>
  <c r="O45" i="187" s="1"/>
  <c r="W44" i="187"/>
  <c r="J26" i="184"/>
  <c r="O44" i="180"/>
  <c r="G45" i="173"/>
  <c r="S44" i="241"/>
  <c r="S44" i="240"/>
  <c r="G44" i="238"/>
  <c r="P44" i="236"/>
  <c r="P45" i="236" s="1"/>
  <c r="C26" i="234"/>
  <c r="M26" i="232"/>
  <c r="Z25" i="231"/>
  <c r="R44" i="254"/>
  <c r="I26" i="253"/>
  <c r="I45" i="253" s="1"/>
  <c r="W44" i="215"/>
  <c r="W45" i="215" s="1"/>
  <c r="N44" i="214"/>
  <c r="N45" i="214" s="1"/>
  <c r="I26" i="212"/>
  <c r="T44" i="201"/>
  <c r="L26" i="171"/>
  <c r="X26" i="166"/>
  <c r="Z26" i="166" s="1"/>
  <c r="L44" i="163"/>
  <c r="O44" i="160"/>
  <c r="M44" i="142"/>
  <c r="J44" i="140"/>
  <c r="J45" i="140" s="1"/>
  <c r="Q26" i="1"/>
  <c r="Q45" i="1" s="1"/>
  <c r="R44" i="252"/>
  <c r="V26" i="249"/>
  <c r="AA44" i="247"/>
  <c r="M45" i="1"/>
  <c r="F45" i="254"/>
  <c r="N45" i="254"/>
  <c r="E45" i="253"/>
  <c r="M45" i="253"/>
  <c r="Z13" i="249"/>
  <c r="H45" i="247"/>
  <c r="U45" i="247"/>
  <c r="Z13" i="242"/>
  <c r="H45" i="239"/>
  <c r="E45" i="236"/>
  <c r="F45" i="234"/>
  <c r="N45" i="234"/>
  <c r="C45" i="233"/>
  <c r="K45" i="233"/>
  <c r="S45" i="233"/>
  <c r="M45" i="230"/>
  <c r="H45" i="225"/>
  <c r="Q45" i="218"/>
  <c r="P45" i="210"/>
  <c r="AA26" i="207"/>
  <c r="O45" i="203"/>
  <c r="J45" i="202"/>
  <c r="R45" i="202"/>
  <c r="AA45" i="202"/>
  <c r="Z37" i="202"/>
  <c r="AA45" i="181"/>
  <c r="O45" i="175"/>
  <c r="Z37" i="175"/>
  <c r="H45" i="171"/>
  <c r="R45" i="156"/>
  <c r="Q45" i="155"/>
  <c r="D44" i="127"/>
  <c r="Z50" i="114"/>
  <c r="Z25" i="113"/>
  <c r="K45" i="110"/>
  <c r="J45" i="109"/>
  <c r="AA45" i="109"/>
  <c r="O44" i="161"/>
  <c r="U45" i="154"/>
  <c r="M44" i="143"/>
  <c r="Z13" i="1"/>
  <c r="W44" i="257"/>
  <c r="W44" i="250"/>
  <c r="Z25" i="246"/>
  <c r="F26" i="1"/>
  <c r="N26" i="1"/>
  <c r="D45" i="257"/>
  <c r="J26" i="256"/>
  <c r="J45" i="256" s="1"/>
  <c r="Z13" i="256"/>
  <c r="Z25" i="255"/>
  <c r="Z50" i="255"/>
  <c r="H26" i="254"/>
  <c r="P26" i="254"/>
  <c r="P45" i="254" s="1"/>
  <c r="X26" i="254"/>
  <c r="G26" i="253"/>
  <c r="O26" i="253"/>
  <c r="W26" i="253"/>
  <c r="N45" i="253"/>
  <c r="F26" i="251"/>
  <c r="N26" i="251"/>
  <c r="V26" i="251"/>
  <c r="D45" i="250"/>
  <c r="J26" i="248"/>
  <c r="J45" i="248" s="1"/>
  <c r="Z13" i="248"/>
  <c r="N45" i="247"/>
  <c r="F26" i="246"/>
  <c r="N26" i="246"/>
  <c r="V26" i="246"/>
  <c r="E45" i="246"/>
  <c r="M45" i="246"/>
  <c r="E45" i="244"/>
  <c r="U45" i="244"/>
  <c r="C26" i="242"/>
  <c r="K26" i="242"/>
  <c r="S26" i="242"/>
  <c r="J26" i="241"/>
  <c r="J45" i="241" s="1"/>
  <c r="R26" i="241"/>
  <c r="R45" i="241" s="1"/>
  <c r="I26" i="239"/>
  <c r="Q26" i="239"/>
  <c r="Y26" i="239"/>
  <c r="Y45" i="239" s="1"/>
  <c r="J45" i="237"/>
  <c r="R45" i="237"/>
  <c r="N26" i="236"/>
  <c r="V45" i="236"/>
  <c r="D45" i="233"/>
  <c r="L45" i="233"/>
  <c r="H26" i="231"/>
  <c r="H45" i="231" s="1"/>
  <c r="P26" i="231"/>
  <c r="P45" i="231" s="1"/>
  <c r="X26" i="231"/>
  <c r="N45" i="230"/>
  <c r="D26" i="229"/>
  <c r="L26" i="229"/>
  <c r="T26" i="229"/>
  <c r="G45" i="224"/>
  <c r="W45" i="224"/>
  <c r="J45" i="222"/>
  <c r="N45" i="220"/>
  <c r="R45" i="218"/>
  <c r="P45" i="218"/>
  <c r="Z37" i="218"/>
  <c r="H44" i="213"/>
  <c r="H45" i="213" s="1"/>
  <c r="P44" i="213"/>
  <c r="E45" i="211"/>
  <c r="M45" i="211"/>
  <c r="U45" i="211"/>
  <c r="N45" i="203"/>
  <c r="K45" i="202"/>
  <c r="J45" i="199"/>
  <c r="R45" i="199"/>
  <c r="D45" i="193"/>
  <c r="L45" i="193"/>
  <c r="T45" i="193"/>
  <c r="Z25" i="192"/>
  <c r="I45" i="189"/>
  <c r="Q45" i="189"/>
  <c r="Y45" i="189"/>
  <c r="C45" i="181"/>
  <c r="S45" i="181"/>
  <c r="G45" i="180"/>
  <c r="W45" i="180"/>
  <c r="I44" i="177"/>
  <c r="Q44" i="177"/>
  <c r="Y44" i="177"/>
  <c r="D45" i="159"/>
  <c r="L45" i="159"/>
  <c r="T45" i="159"/>
  <c r="Q45" i="158"/>
  <c r="K45" i="156"/>
  <c r="Z25" i="151"/>
  <c r="X26" i="15"/>
  <c r="Z13" i="15"/>
  <c r="T45" i="124"/>
  <c r="N45" i="110"/>
  <c r="V45" i="110"/>
  <c r="I45" i="96"/>
  <c r="H44" i="83"/>
  <c r="P26" i="69"/>
  <c r="W44" i="30"/>
  <c r="T45" i="233"/>
  <c r="F45" i="232"/>
  <c r="Z50" i="231"/>
  <c r="H45" i="226"/>
  <c r="Q45" i="224"/>
  <c r="G45" i="221"/>
  <c r="R45" i="220"/>
  <c r="Q45" i="217"/>
  <c r="O45" i="216"/>
  <c r="W45" i="216"/>
  <c r="I45" i="214"/>
  <c r="C44" i="204"/>
  <c r="G45" i="203"/>
  <c r="W45" i="203"/>
  <c r="C44" i="194"/>
  <c r="K45" i="180"/>
  <c r="S45" i="180"/>
  <c r="E45" i="179"/>
  <c r="M45" i="179"/>
  <c r="U45" i="179"/>
  <c r="R45" i="179"/>
  <c r="H45" i="178"/>
  <c r="P45" i="178"/>
  <c r="Z50" i="177"/>
  <c r="N44" i="176"/>
  <c r="N45" i="176" s="1"/>
  <c r="I44" i="171"/>
  <c r="Q44" i="171"/>
  <c r="H45" i="170"/>
  <c r="W45" i="162"/>
  <c r="T45" i="161"/>
  <c r="Y45" i="160"/>
  <c r="I45" i="154"/>
  <c r="Z50" i="144"/>
  <c r="P45" i="111"/>
  <c r="Z13" i="87"/>
  <c r="X26" i="87"/>
  <c r="Z26" i="87" s="1"/>
  <c r="D26" i="83"/>
  <c r="L26" i="83"/>
  <c r="E44" i="47"/>
  <c r="M44" i="47"/>
  <c r="M45" i="47" s="1"/>
  <c r="U44" i="47"/>
  <c r="U45" i="47" s="1"/>
  <c r="X26" i="235"/>
  <c r="T45" i="234"/>
  <c r="I26" i="230"/>
  <c r="I45" i="230" s="1"/>
  <c r="Q26" i="230"/>
  <c r="Q45" i="230" s="1"/>
  <c r="M45" i="227"/>
  <c r="U45" i="227"/>
  <c r="I45" i="226"/>
  <c r="H45" i="219"/>
  <c r="J44" i="217"/>
  <c r="O45" i="209"/>
  <c r="N45" i="204"/>
  <c r="V45" i="204"/>
  <c r="F45" i="200"/>
  <c r="V45" i="200"/>
  <c r="C44" i="195"/>
  <c r="J45" i="190"/>
  <c r="C44" i="188"/>
  <c r="K44" i="188"/>
  <c r="W44" i="186"/>
  <c r="AA26" i="182"/>
  <c r="T45" i="180"/>
  <c r="F45" i="179"/>
  <c r="S45" i="179"/>
  <c r="Q45" i="178"/>
  <c r="AA45" i="176"/>
  <c r="I45" i="174"/>
  <c r="Y45" i="174"/>
  <c r="I45" i="170"/>
  <c r="Y45" i="170"/>
  <c r="I44" i="169"/>
  <c r="Q44" i="169"/>
  <c r="Y44" i="169"/>
  <c r="T45" i="167"/>
  <c r="AA45" i="166"/>
  <c r="K45" i="164"/>
  <c r="Q45" i="159"/>
  <c r="H45" i="159"/>
  <c r="P45" i="159"/>
  <c r="S45" i="157"/>
  <c r="G45" i="156"/>
  <c r="I45" i="152"/>
  <c r="Q45" i="152"/>
  <c r="L45" i="144"/>
  <c r="R45" i="144"/>
  <c r="R45" i="136"/>
  <c r="AA45" i="135"/>
  <c r="J45" i="135"/>
  <c r="AA44" i="135"/>
  <c r="R45" i="129"/>
  <c r="AA45" i="129"/>
  <c r="S45" i="127"/>
  <c r="G45" i="127"/>
  <c r="F45" i="125"/>
  <c r="Z13" i="98"/>
  <c r="Z25" i="98"/>
  <c r="X26" i="98"/>
  <c r="X45" i="98" s="1"/>
  <c r="M45" i="88"/>
  <c r="J26" i="36"/>
  <c r="C26" i="236"/>
  <c r="C45" i="236" s="1"/>
  <c r="K26" i="236"/>
  <c r="S26" i="236"/>
  <c r="Q45" i="235"/>
  <c r="M45" i="234"/>
  <c r="J45" i="232"/>
  <c r="R45" i="232"/>
  <c r="Z43" i="232"/>
  <c r="G26" i="231"/>
  <c r="G45" i="231" s="1"/>
  <c r="O26" i="231"/>
  <c r="O45" i="231" s="1"/>
  <c r="C26" i="230"/>
  <c r="K26" i="230"/>
  <c r="K45" i="230" s="1"/>
  <c r="S26" i="230"/>
  <c r="S45" i="230" s="1"/>
  <c r="E45" i="229"/>
  <c r="F26" i="227"/>
  <c r="N26" i="227"/>
  <c r="W44" i="223"/>
  <c r="W45" i="223" s="1"/>
  <c r="G45" i="222"/>
  <c r="R45" i="216"/>
  <c r="AA26" i="216"/>
  <c r="AA45" i="216" s="1"/>
  <c r="E45" i="214"/>
  <c r="M45" i="214"/>
  <c r="U45" i="214"/>
  <c r="G44" i="213"/>
  <c r="G45" i="213" s="1"/>
  <c r="O44" i="213"/>
  <c r="O45" i="213" s="1"/>
  <c r="W44" i="213"/>
  <c r="E45" i="212"/>
  <c r="M45" i="212"/>
  <c r="U45" i="212"/>
  <c r="I45" i="211"/>
  <c r="Z25" i="208"/>
  <c r="F45" i="207"/>
  <c r="N45" i="207"/>
  <c r="V45" i="207"/>
  <c r="J45" i="205"/>
  <c r="J45" i="203"/>
  <c r="R45" i="203"/>
  <c r="E44" i="200"/>
  <c r="E45" i="200" s="1"/>
  <c r="M44" i="200"/>
  <c r="M45" i="200" s="1"/>
  <c r="U44" i="200"/>
  <c r="U45" i="200" s="1"/>
  <c r="G45" i="196"/>
  <c r="O45" i="196"/>
  <c r="F44" i="194"/>
  <c r="F45" i="194" s="1"/>
  <c r="N44" i="194"/>
  <c r="N45" i="194" s="1"/>
  <c r="V44" i="194"/>
  <c r="V45" i="194" s="1"/>
  <c r="J45" i="193"/>
  <c r="R45" i="193"/>
  <c r="J45" i="191"/>
  <c r="R45" i="191"/>
  <c r="AA26" i="191"/>
  <c r="S45" i="190"/>
  <c r="J45" i="186"/>
  <c r="R45" i="186"/>
  <c r="W45" i="185"/>
  <c r="E45" i="184"/>
  <c r="M45" i="184"/>
  <c r="U45" i="184"/>
  <c r="C45" i="182"/>
  <c r="AA44" i="182"/>
  <c r="H44" i="181"/>
  <c r="X44" i="181"/>
  <c r="Z44" i="181" s="1"/>
  <c r="E45" i="180"/>
  <c r="M45" i="180"/>
  <c r="U45" i="180"/>
  <c r="AA26" i="177"/>
  <c r="AA45" i="177" s="1"/>
  <c r="K45" i="176"/>
  <c r="W45" i="175"/>
  <c r="J45" i="174"/>
  <c r="R45" i="174"/>
  <c r="AA45" i="174"/>
  <c r="O45" i="171"/>
  <c r="W45" i="171"/>
  <c r="D44" i="171"/>
  <c r="L44" i="171"/>
  <c r="T44" i="171"/>
  <c r="C44" i="169"/>
  <c r="C45" i="169" s="1"/>
  <c r="K44" i="169"/>
  <c r="K45" i="169" s="1"/>
  <c r="S44" i="169"/>
  <c r="S45" i="169" s="1"/>
  <c r="C45" i="166"/>
  <c r="S45" i="166"/>
  <c r="J44" i="166"/>
  <c r="J45" i="166" s="1"/>
  <c r="R44" i="166"/>
  <c r="R45" i="166" s="1"/>
  <c r="Z37" i="166"/>
  <c r="P45" i="165"/>
  <c r="Z25" i="165"/>
  <c r="M45" i="164"/>
  <c r="I45" i="162"/>
  <c r="F45" i="161"/>
  <c r="N45" i="161"/>
  <c r="V45" i="161"/>
  <c r="K45" i="160"/>
  <c r="S45" i="160"/>
  <c r="R45" i="159"/>
  <c r="I45" i="159"/>
  <c r="H45" i="158"/>
  <c r="P45" i="158"/>
  <c r="L45" i="157"/>
  <c r="H45" i="156"/>
  <c r="P45" i="156"/>
  <c r="C45" i="153"/>
  <c r="R45" i="152"/>
  <c r="R44" i="152"/>
  <c r="AA44" i="150"/>
  <c r="H45" i="149"/>
  <c r="P45" i="149"/>
  <c r="I45" i="141"/>
  <c r="Q45" i="141"/>
  <c r="Y45" i="141"/>
  <c r="Z43" i="141"/>
  <c r="Z25" i="128"/>
  <c r="P45" i="126"/>
  <c r="G45" i="125"/>
  <c r="O45" i="125"/>
  <c r="V45" i="112"/>
  <c r="W26" i="105"/>
  <c r="O45" i="100"/>
  <c r="H45" i="90"/>
  <c r="F44" i="89"/>
  <c r="K26" i="54"/>
  <c r="T44" i="51"/>
  <c r="C26" i="49"/>
  <c r="C45" i="49" s="1"/>
  <c r="K26" i="49"/>
  <c r="K45" i="49" s="1"/>
  <c r="S26" i="49"/>
  <c r="S45" i="49" s="1"/>
  <c r="Z50" i="148"/>
  <c r="Z26" i="147"/>
  <c r="Z25" i="147"/>
  <c r="Z25" i="146"/>
  <c r="O44" i="145"/>
  <c r="W44" i="145"/>
  <c r="W45" i="145" s="1"/>
  <c r="Z25" i="142"/>
  <c r="K45" i="136"/>
  <c r="J45" i="134"/>
  <c r="R45" i="134"/>
  <c r="W45" i="121"/>
  <c r="P45" i="119"/>
  <c r="F45" i="116"/>
  <c r="N45" i="116"/>
  <c r="G44" i="108"/>
  <c r="O44" i="108"/>
  <c r="U45" i="104"/>
  <c r="M45" i="103"/>
  <c r="H45" i="99"/>
  <c r="P45" i="99"/>
  <c r="T45" i="91"/>
  <c r="X44" i="89"/>
  <c r="Z37" i="89"/>
  <c r="H45" i="88"/>
  <c r="P45" i="88"/>
  <c r="U45" i="87"/>
  <c r="Q44" i="83"/>
  <c r="M45" i="75"/>
  <c r="R26" i="71"/>
  <c r="D44" i="69"/>
  <c r="L44" i="69"/>
  <c r="G45" i="136"/>
  <c r="O45" i="136"/>
  <c r="W45" i="136"/>
  <c r="J45" i="133"/>
  <c r="G45" i="131"/>
  <c r="O45" i="131"/>
  <c r="W45" i="131"/>
  <c r="I45" i="130"/>
  <c r="M45" i="128"/>
  <c r="U45" i="128"/>
  <c r="E45" i="127"/>
  <c r="Y45" i="123"/>
  <c r="N45" i="123"/>
  <c r="V45" i="123"/>
  <c r="T45" i="122"/>
  <c r="N45" i="118"/>
  <c r="V45" i="118"/>
  <c r="W45" i="109"/>
  <c r="F45" i="95"/>
  <c r="Z13" i="94"/>
  <c r="X26" i="94"/>
  <c r="Z26" i="94" s="1"/>
  <c r="X26" i="84"/>
  <c r="Z13" i="78"/>
  <c r="Y26" i="78"/>
  <c r="P26" i="51"/>
  <c r="V45" i="44"/>
  <c r="R44" i="147"/>
  <c r="G45" i="144"/>
  <c r="O45" i="144"/>
  <c r="W45" i="144"/>
  <c r="H45" i="136"/>
  <c r="P45" i="136"/>
  <c r="Z50" i="132"/>
  <c r="M45" i="129"/>
  <c r="AA44" i="128"/>
  <c r="Q44" i="127"/>
  <c r="AA45" i="123"/>
  <c r="AA26" i="121"/>
  <c r="P45" i="116"/>
  <c r="P45" i="114"/>
  <c r="J45" i="112"/>
  <c r="H45" i="109"/>
  <c r="Z25" i="109"/>
  <c r="F45" i="109"/>
  <c r="K45" i="108"/>
  <c r="S45" i="108"/>
  <c r="Y45" i="108"/>
  <c r="H45" i="107"/>
  <c r="Z13" i="107"/>
  <c r="Z25" i="107"/>
  <c r="F45" i="102"/>
  <c r="N45" i="102"/>
  <c r="V45" i="102"/>
  <c r="M26" i="98"/>
  <c r="U26" i="98"/>
  <c r="U45" i="98" s="1"/>
  <c r="F44" i="91"/>
  <c r="N44" i="91"/>
  <c r="J26" i="86"/>
  <c r="R26" i="86"/>
  <c r="I26" i="86"/>
  <c r="Y26" i="86"/>
  <c r="G45" i="85"/>
  <c r="V45" i="85"/>
  <c r="J26" i="84"/>
  <c r="J45" i="84" s="1"/>
  <c r="R26" i="84"/>
  <c r="R45" i="84" s="1"/>
  <c r="C45" i="82"/>
  <c r="K45" i="82"/>
  <c r="G26" i="75"/>
  <c r="O26" i="75"/>
  <c r="W26" i="75"/>
  <c r="T45" i="67"/>
  <c r="I26" i="51"/>
  <c r="Y26" i="51"/>
  <c r="I45" i="46"/>
  <c r="Z37" i="46"/>
  <c r="P26" i="45"/>
  <c r="P45" i="45" s="1"/>
  <c r="X44" i="45"/>
  <c r="X45" i="45" s="1"/>
  <c r="Z37" i="45"/>
  <c r="W26" i="44"/>
  <c r="Z25" i="144"/>
  <c r="M45" i="143"/>
  <c r="AA44" i="142"/>
  <c r="Z50" i="142"/>
  <c r="H45" i="141"/>
  <c r="P45" i="141"/>
  <c r="Z25" i="141"/>
  <c r="C45" i="139"/>
  <c r="J45" i="137"/>
  <c r="E45" i="133"/>
  <c r="M45" i="133"/>
  <c r="U45" i="133"/>
  <c r="J45" i="132"/>
  <c r="N45" i="129"/>
  <c r="V45" i="129"/>
  <c r="S45" i="129"/>
  <c r="C44" i="127"/>
  <c r="C45" i="127" s="1"/>
  <c r="K44" i="127"/>
  <c r="K45" i="127" s="1"/>
  <c r="S44" i="127"/>
  <c r="N45" i="126"/>
  <c r="V45" i="126"/>
  <c r="C45" i="124"/>
  <c r="Y44" i="124"/>
  <c r="P44" i="124"/>
  <c r="C45" i="123"/>
  <c r="S45" i="123"/>
  <c r="H45" i="123"/>
  <c r="N45" i="122"/>
  <c r="V45" i="122"/>
  <c r="C45" i="121"/>
  <c r="K45" i="121"/>
  <c r="S45" i="121"/>
  <c r="AA44" i="121"/>
  <c r="N45" i="120"/>
  <c r="Z50" i="119"/>
  <c r="Z25" i="118"/>
  <c r="C45" i="116"/>
  <c r="K45" i="116"/>
  <c r="S45" i="116"/>
  <c r="Y44" i="116"/>
  <c r="Y45" i="114"/>
  <c r="K45" i="112"/>
  <c r="N44" i="111"/>
  <c r="I45" i="109"/>
  <c r="Y45" i="109"/>
  <c r="D45" i="108"/>
  <c r="Y45" i="107"/>
  <c r="Z25" i="103"/>
  <c r="F45" i="98"/>
  <c r="N45" i="98"/>
  <c r="K45" i="97"/>
  <c r="K45" i="88"/>
  <c r="S45" i="88"/>
  <c r="V26" i="87"/>
  <c r="C26" i="86"/>
  <c r="K26" i="86"/>
  <c r="S26" i="86"/>
  <c r="Z50" i="77"/>
  <c r="Z25" i="76"/>
  <c r="X26" i="64"/>
  <c r="Z13" i="64"/>
  <c r="Z25" i="60"/>
  <c r="S26" i="57"/>
  <c r="J26" i="54"/>
  <c r="J45" i="54" s="1"/>
  <c r="R26" i="54"/>
  <c r="Z37" i="54"/>
  <c r="J26" i="51"/>
  <c r="X26" i="19"/>
  <c r="Z13" i="19"/>
  <c r="L45" i="107"/>
  <c r="U45" i="106"/>
  <c r="I26" i="105"/>
  <c r="I45" i="105" s="1"/>
  <c r="Y26" i="105"/>
  <c r="Y45" i="105" s="1"/>
  <c r="J45" i="104"/>
  <c r="AA45" i="104"/>
  <c r="S45" i="103"/>
  <c r="Y45" i="100"/>
  <c r="Y45" i="96"/>
  <c r="V45" i="95"/>
  <c r="T45" i="95"/>
  <c r="E45" i="93"/>
  <c r="I44" i="89"/>
  <c r="D26" i="86"/>
  <c r="D45" i="86" s="1"/>
  <c r="L26" i="86"/>
  <c r="Z37" i="84"/>
  <c r="T45" i="82"/>
  <c r="F45" i="77"/>
  <c r="N45" i="77"/>
  <c r="AA44" i="74"/>
  <c r="C26" i="68"/>
  <c r="S26" i="68"/>
  <c r="Z25" i="63"/>
  <c r="J44" i="23"/>
  <c r="R44" i="23"/>
  <c r="Z50" i="23"/>
  <c r="K26" i="20"/>
  <c r="I26" i="15"/>
  <c r="Q26" i="15"/>
  <c r="Z13" i="11"/>
  <c r="X26" i="11"/>
  <c r="H26" i="11"/>
  <c r="P26" i="11"/>
  <c r="Z43" i="7"/>
  <c r="Z25" i="108"/>
  <c r="Z50" i="107"/>
  <c r="P26" i="106"/>
  <c r="G45" i="99"/>
  <c r="Z50" i="99"/>
  <c r="H26" i="98"/>
  <c r="H45" i="98" s="1"/>
  <c r="P26" i="98"/>
  <c r="P45" i="98" s="1"/>
  <c r="D45" i="94"/>
  <c r="Q45" i="92"/>
  <c r="AA26" i="90"/>
  <c r="C44" i="89"/>
  <c r="C45" i="89" s="1"/>
  <c r="K44" i="89"/>
  <c r="K45" i="89" s="1"/>
  <c r="S44" i="89"/>
  <c r="S45" i="87"/>
  <c r="F26" i="86"/>
  <c r="N26" i="86"/>
  <c r="V26" i="86"/>
  <c r="E44" i="86"/>
  <c r="E45" i="86" s="1"/>
  <c r="M44" i="86"/>
  <c r="S45" i="85"/>
  <c r="E26" i="84"/>
  <c r="M26" i="84"/>
  <c r="M45" i="84" s="1"/>
  <c r="U26" i="84"/>
  <c r="L26" i="84"/>
  <c r="T26" i="84"/>
  <c r="C44" i="74"/>
  <c r="I26" i="64"/>
  <c r="I45" i="64" s="1"/>
  <c r="G45" i="64"/>
  <c r="T26" i="62"/>
  <c r="L26" i="55"/>
  <c r="L45" i="55" s="1"/>
  <c r="D45" i="52"/>
  <c r="L45" i="52"/>
  <c r="M26" i="51"/>
  <c r="U26" i="51"/>
  <c r="D26" i="51"/>
  <c r="L26" i="51"/>
  <c r="P44" i="51"/>
  <c r="O26" i="50"/>
  <c r="O45" i="50" s="1"/>
  <c r="M44" i="21"/>
  <c r="U44" i="21"/>
  <c r="Q45" i="83"/>
  <c r="D44" i="83"/>
  <c r="T44" i="83"/>
  <c r="Z13" i="82"/>
  <c r="Q26" i="82"/>
  <c r="Q45" i="82" s="1"/>
  <c r="Z50" i="78"/>
  <c r="F44" i="77"/>
  <c r="N44" i="77"/>
  <c r="Z13" i="73"/>
  <c r="Z44" i="72"/>
  <c r="M45" i="68"/>
  <c r="U45" i="68"/>
  <c r="H26" i="65"/>
  <c r="H45" i="65" s="1"/>
  <c r="P26" i="65"/>
  <c r="P45" i="65" s="1"/>
  <c r="X26" i="65"/>
  <c r="G26" i="65"/>
  <c r="W26" i="65"/>
  <c r="H45" i="64"/>
  <c r="Z37" i="64"/>
  <c r="C44" i="62"/>
  <c r="K44" i="62"/>
  <c r="K45" i="62" s="1"/>
  <c r="S44" i="62"/>
  <c r="S45" i="62" s="1"/>
  <c r="L45" i="58"/>
  <c r="G26" i="57"/>
  <c r="S45" i="55"/>
  <c r="O26" i="54"/>
  <c r="W26" i="54"/>
  <c r="D44" i="54"/>
  <c r="T44" i="54"/>
  <c r="Q45" i="53"/>
  <c r="Z43" i="53"/>
  <c r="Z50" i="51"/>
  <c r="L45" i="48"/>
  <c r="X26" i="47"/>
  <c r="Z13" i="47"/>
  <c r="AA45" i="43"/>
  <c r="D26" i="39"/>
  <c r="D45" i="39" s="1"/>
  <c r="L26" i="39"/>
  <c r="C44" i="39"/>
  <c r="K44" i="39"/>
  <c r="S44" i="39"/>
  <c r="C45" i="35"/>
  <c r="C26" i="27"/>
  <c r="S26" i="27"/>
  <c r="X44" i="26"/>
  <c r="Z37" i="26"/>
  <c r="V45" i="24"/>
  <c r="AA26" i="17"/>
  <c r="E26" i="12"/>
  <c r="E45" i="12" s="1"/>
  <c r="M26" i="12"/>
  <c r="M45" i="12" s="1"/>
  <c r="S45" i="3"/>
  <c r="AA26" i="108"/>
  <c r="AA45" i="108" s="1"/>
  <c r="H45" i="108"/>
  <c r="P45" i="108"/>
  <c r="R26" i="106"/>
  <c r="U26" i="105"/>
  <c r="U45" i="105" s="1"/>
  <c r="AA45" i="101"/>
  <c r="N45" i="100"/>
  <c r="I45" i="99"/>
  <c r="Q45" i="99"/>
  <c r="J26" i="98"/>
  <c r="R26" i="98"/>
  <c r="F45" i="96"/>
  <c r="N45" i="96"/>
  <c r="V45" i="96"/>
  <c r="I45" i="95"/>
  <c r="Q45" i="90"/>
  <c r="E44" i="89"/>
  <c r="E45" i="89" s="1"/>
  <c r="M44" i="89"/>
  <c r="M45" i="89" s="1"/>
  <c r="U44" i="89"/>
  <c r="U45" i="89" s="1"/>
  <c r="L45" i="88"/>
  <c r="M45" i="87"/>
  <c r="P26" i="86"/>
  <c r="P45" i="86" s="1"/>
  <c r="X26" i="86"/>
  <c r="O44" i="86"/>
  <c r="W44" i="86"/>
  <c r="O26" i="84"/>
  <c r="J45" i="83"/>
  <c r="R45" i="83"/>
  <c r="N45" i="80"/>
  <c r="Z13" i="79"/>
  <c r="V45" i="78"/>
  <c r="E45" i="76"/>
  <c r="C45" i="75"/>
  <c r="N26" i="74"/>
  <c r="E44" i="71"/>
  <c r="M44" i="71"/>
  <c r="AA45" i="70"/>
  <c r="S45" i="68"/>
  <c r="C44" i="68"/>
  <c r="K44" i="68"/>
  <c r="J45" i="59"/>
  <c r="R45" i="59"/>
  <c r="AA45" i="59"/>
  <c r="F45" i="56"/>
  <c r="V45" i="56"/>
  <c r="R44" i="32"/>
  <c r="X45" i="9"/>
  <c r="Z26" i="9"/>
  <c r="C26" i="83"/>
  <c r="K26" i="83"/>
  <c r="O44" i="83"/>
  <c r="W44" i="83"/>
  <c r="D26" i="82"/>
  <c r="L26" i="82"/>
  <c r="U45" i="81"/>
  <c r="AA45" i="79"/>
  <c r="AA45" i="77"/>
  <c r="P26" i="74"/>
  <c r="P45" i="74" s="1"/>
  <c r="X26" i="74"/>
  <c r="W45" i="73"/>
  <c r="S45" i="72"/>
  <c r="G44" i="71"/>
  <c r="O44" i="71"/>
  <c r="W44" i="71"/>
  <c r="F44" i="71"/>
  <c r="C45" i="70"/>
  <c r="K45" i="70"/>
  <c r="F26" i="69"/>
  <c r="F45" i="69" s="1"/>
  <c r="N26" i="69"/>
  <c r="N45" i="69" s="1"/>
  <c r="V26" i="69"/>
  <c r="Z37" i="69"/>
  <c r="Y44" i="69"/>
  <c r="G26" i="68"/>
  <c r="W26" i="68"/>
  <c r="D45" i="66"/>
  <c r="J26" i="65"/>
  <c r="R26" i="65"/>
  <c r="Q26" i="65"/>
  <c r="Q45" i="65" s="1"/>
  <c r="Z25" i="65"/>
  <c r="Z37" i="65"/>
  <c r="AA44" i="64"/>
  <c r="AA45" i="64" s="1"/>
  <c r="E45" i="63"/>
  <c r="E44" i="62"/>
  <c r="M44" i="62"/>
  <c r="U44" i="62"/>
  <c r="D44" i="62"/>
  <c r="L44" i="62"/>
  <c r="AA26" i="61"/>
  <c r="I26" i="57"/>
  <c r="E44" i="54"/>
  <c r="X26" i="51"/>
  <c r="N45" i="48"/>
  <c r="V45" i="48"/>
  <c r="V45" i="40"/>
  <c r="E26" i="35"/>
  <c r="M26" i="35"/>
  <c r="U26" i="35"/>
  <c r="W26" i="23"/>
  <c r="J26" i="21"/>
  <c r="J45" i="21" s="1"/>
  <c r="R26" i="21"/>
  <c r="R45" i="21" s="1"/>
  <c r="I26" i="21"/>
  <c r="Q26" i="21"/>
  <c r="Y26" i="21"/>
  <c r="AA44" i="14"/>
  <c r="H26" i="13"/>
  <c r="H45" i="13" s="1"/>
  <c r="P26" i="13"/>
  <c r="X26" i="13"/>
  <c r="D45" i="46"/>
  <c r="T45" i="46"/>
  <c r="G45" i="39"/>
  <c r="O45" i="39"/>
  <c r="W45" i="39"/>
  <c r="D44" i="39"/>
  <c r="T44" i="39"/>
  <c r="Z50" i="35"/>
  <c r="E44" i="32"/>
  <c r="M44" i="32"/>
  <c r="U44" i="32"/>
  <c r="I45" i="30"/>
  <c r="F26" i="27"/>
  <c r="N26" i="27"/>
  <c r="M44" i="27"/>
  <c r="U44" i="27"/>
  <c r="D45" i="26"/>
  <c r="L45" i="26"/>
  <c r="T45" i="26"/>
  <c r="R45" i="26"/>
  <c r="P26" i="22"/>
  <c r="D45" i="21"/>
  <c r="N44" i="21"/>
  <c r="V44" i="21"/>
  <c r="E45" i="20"/>
  <c r="M45" i="20"/>
  <c r="U45" i="20"/>
  <c r="Q26" i="19"/>
  <c r="Y26" i="19"/>
  <c r="F44" i="11"/>
  <c r="N44" i="11"/>
  <c r="V44" i="11"/>
  <c r="C45" i="9"/>
  <c r="J26" i="47"/>
  <c r="R26" i="47"/>
  <c r="Y26" i="47"/>
  <c r="G26" i="43"/>
  <c r="G45" i="43" s="1"/>
  <c r="O26" i="43"/>
  <c r="I45" i="42"/>
  <c r="D45" i="41"/>
  <c r="L45" i="41"/>
  <c r="Z50" i="40"/>
  <c r="F44" i="39"/>
  <c r="N44" i="39"/>
  <c r="V44" i="39"/>
  <c r="H26" i="35"/>
  <c r="H45" i="35" s="1"/>
  <c r="F45" i="32"/>
  <c r="D26" i="28"/>
  <c r="L26" i="28"/>
  <c r="K26" i="28"/>
  <c r="S26" i="28"/>
  <c r="H44" i="28"/>
  <c r="P44" i="28"/>
  <c r="P45" i="28" s="1"/>
  <c r="G45" i="27"/>
  <c r="J44" i="24"/>
  <c r="J45" i="24" s="1"/>
  <c r="R26" i="22"/>
  <c r="R45" i="22" s="1"/>
  <c r="U26" i="21"/>
  <c r="N26" i="20"/>
  <c r="S26" i="19"/>
  <c r="S45" i="19" s="1"/>
  <c r="AA45" i="19"/>
  <c r="H26" i="18"/>
  <c r="P26" i="18"/>
  <c r="P45" i="18" s="1"/>
  <c r="X26" i="18"/>
  <c r="U44" i="16"/>
  <c r="C26" i="15"/>
  <c r="Z25" i="14"/>
  <c r="G45" i="11"/>
  <c r="W45" i="11"/>
  <c r="D45" i="9"/>
  <c r="T45" i="9"/>
  <c r="V45" i="5"/>
  <c r="C26" i="34"/>
  <c r="K26" i="34"/>
  <c r="C45" i="32"/>
  <c r="F45" i="30"/>
  <c r="N45" i="30"/>
  <c r="D45" i="17"/>
  <c r="P44" i="11"/>
  <c r="E45" i="9"/>
  <c r="M45" i="9"/>
  <c r="U45" i="9"/>
  <c r="H45" i="9"/>
  <c r="T44" i="7"/>
  <c r="Z44" i="6"/>
  <c r="N45" i="2"/>
  <c r="U45" i="48"/>
  <c r="W45" i="46"/>
  <c r="D45" i="45"/>
  <c r="H26" i="43"/>
  <c r="X26" i="43"/>
  <c r="AA45" i="39"/>
  <c r="W45" i="36"/>
  <c r="H45" i="33"/>
  <c r="P45" i="33"/>
  <c r="L26" i="31"/>
  <c r="L44" i="30"/>
  <c r="S45" i="29"/>
  <c r="Z37" i="29"/>
  <c r="V26" i="21"/>
  <c r="Z13" i="18"/>
  <c r="Q26" i="18"/>
  <c r="Q45" i="18" s="1"/>
  <c r="Y26" i="18"/>
  <c r="H45" i="17"/>
  <c r="N26" i="15"/>
  <c r="C45" i="14"/>
  <c r="S45" i="14"/>
  <c r="E26" i="13"/>
  <c r="U26" i="13"/>
  <c r="U45" i="13" s="1"/>
  <c r="Z37" i="11"/>
  <c r="E45" i="8"/>
  <c r="M45" i="8"/>
  <c r="U45" i="8"/>
  <c r="Z26" i="7"/>
  <c r="H45" i="5"/>
  <c r="W45" i="4"/>
  <c r="E26" i="47"/>
  <c r="M26" i="47"/>
  <c r="Z50" i="47"/>
  <c r="J44" i="45"/>
  <c r="R44" i="45"/>
  <c r="I44" i="45"/>
  <c r="Q44" i="45"/>
  <c r="J26" i="43"/>
  <c r="J45" i="43" s="1"/>
  <c r="R26" i="43"/>
  <c r="I26" i="43"/>
  <c r="Y26" i="43"/>
  <c r="Y45" i="43" s="1"/>
  <c r="X44" i="43"/>
  <c r="Z44" i="43" s="1"/>
  <c r="C45" i="39"/>
  <c r="K45" i="39"/>
  <c r="S45" i="39"/>
  <c r="Z50" i="37"/>
  <c r="Z13" i="36"/>
  <c r="P26" i="36"/>
  <c r="Z43" i="36"/>
  <c r="AA44" i="35"/>
  <c r="M45" i="32"/>
  <c r="U45" i="31"/>
  <c r="G26" i="28"/>
  <c r="O26" i="28"/>
  <c r="W26" i="28"/>
  <c r="C44" i="28"/>
  <c r="C45" i="28" s="1"/>
  <c r="K44" i="28"/>
  <c r="K45" i="28" s="1"/>
  <c r="S44" i="28"/>
  <c r="AA45" i="27"/>
  <c r="Z25" i="26"/>
  <c r="Z50" i="25"/>
  <c r="E26" i="22"/>
  <c r="E45" i="22" s="1"/>
  <c r="P26" i="21"/>
  <c r="S44" i="21"/>
  <c r="N26" i="19"/>
  <c r="K26" i="18"/>
  <c r="AA26" i="18"/>
  <c r="Q45" i="17"/>
  <c r="G26" i="15"/>
  <c r="O26" i="15"/>
  <c r="O45" i="15" s="1"/>
  <c r="W26" i="15"/>
  <c r="D45" i="14"/>
  <c r="L45" i="14"/>
  <c r="T45" i="14"/>
  <c r="G26" i="13"/>
  <c r="O26" i="13"/>
  <c r="W26" i="13"/>
  <c r="R45" i="12"/>
  <c r="E45" i="11"/>
  <c r="U45" i="11"/>
  <c r="AA44" i="9"/>
  <c r="V45" i="8"/>
  <c r="I45" i="7"/>
  <c r="Q45" i="7"/>
  <c r="Y45" i="5"/>
  <c r="Z25" i="4"/>
  <c r="Z26" i="2"/>
  <c r="V45" i="256"/>
  <c r="U45" i="255"/>
  <c r="U45" i="254"/>
  <c r="J45" i="244"/>
  <c r="F45" i="240"/>
  <c r="V45" i="240"/>
  <c r="V45" i="237"/>
  <c r="E45" i="1"/>
  <c r="R45" i="257"/>
  <c r="U45" i="253"/>
  <c r="R45" i="250"/>
  <c r="E45" i="238"/>
  <c r="V45" i="253"/>
  <c r="M45" i="252"/>
  <c r="J45" i="249"/>
  <c r="R45" i="249"/>
  <c r="U45" i="246"/>
  <c r="N45" i="239"/>
  <c r="V45" i="239"/>
  <c r="U45" i="236"/>
  <c r="V45" i="252"/>
  <c r="E45" i="245"/>
  <c r="M45" i="245"/>
  <c r="M45" i="258"/>
  <c r="U45" i="258"/>
  <c r="F45" i="246"/>
  <c r="N45" i="246"/>
  <c r="N45" i="245"/>
  <c r="M45" i="244"/>
  <c r="N45" i="233"/>
  <c r="F45" i="258"/>
  <c r="F45" i="257"/>
  <c r="E45" i="257"/>
  <c r="U45" i="257"/>
  <c r="E45" i="250"/>
  <c r="U45" i="250"/>
  <c r="M45" i="249"/>
  <c r="V45" i="244"/>
  <c r="E45" i="243"/>
  <c r="V45" i="234"/>
  <c r="U45" i="1"/>
  <c r="E45" i="256"/>
  <c r="M45" i="256"/>
  <c r="J45" i="253"/>
  <c r="E45" i="242"/>
  <c r="U45" i="242"/>
  <c r="M45" i="241"/>
  <c r="U45" i="248"/>
  <c r="E45" i="247"/>
  <c r="M45" i="247"/>
  <c r="N45" i="235"/>
  <c r="C45" i="1"/>
  <c r="G45" i="258"/>
  <c r="T45" i="258"/>
  <c r="R26" i="256"/>
  <c r="R45" i="256" s="1"/>
  <c r="F44" i="256"/>
  <c r="F45" i="256" s="1"/>
  <c r="G45" i="255"/>
  <c r="R45" i="253"/>
  <c r="Y26" i="253"/>
  <c r="Y45" i="253" s="1"/>
  <c r="C45" i="250"/>
  <c r="K45" i="250"/>
  <c r="S45" i="250"/>
  <c r="AA45" i="250"/>
  <c r="L45" i="249"/>
  <c r="T45" i="249"/>
  <c r="C45" i="246"/>
  <c r="K45" i="246"/>
  <c r="S45" i="246"/>
  <c r="AA45" i="246"/>
  <c r="J45" i="243"/>
  <c r="R45" i="243"/>
  <c r="Z13" i="243"/>
  <c r="Q26" i="243"/>
  <c r="Q45" i="243" s="1"/>
  <c r="Y26" i="243"/>
  <c r="F44" i="243"/>
  <c r="F45" i="243" s="1"/>
  <c r="N44" i="243"/>
  <c r="N45" i="243" s="1"/>
  <c r="V44" i="243"/>
  <c r="V45" i="243" s="1"/>
  <c r="M26" i="240"/>
  <c r="M45" i="240" s="1"/>
  <c r="U26" i="240"/>
  <c r="U45" i="240" s="1"/>
  <c r="N44" i="238"/>
  <c r="N45" i="238" s="1"/>
  <c r="Z13" i="237"/>
  <c r="Z50" i="237"/>
  <c r="F44" i="235"/>
  <c r="F45" i="235" s="1"/>
  <c r="F45" i="233"/>
  <c r="V45" i="233"/>
  <c r="C45" i="230"/>
  <c r="AA45" i="230"/>
  <c r="N45" i="229"/>
  <c r="R45" i="221"/>
  <c r="F45" i="220"/>
  <c r="J45" i="215"/>
  <c r="H45" i="214"/>
  <c r="C26" i="190"/>
  <c r="C45" i="190" s="1"/>
  <c r="K26" i="190"/>
  <c r="K45" i="190" s="1"/>
  <c r="G45" i="185"/>
  <c r="F44" i="1"/>
  <c r="F45" i="1" s="1"/>
  <c r="N44" i="1"/>
  <c r="N45" i="1" s="1"/>
  <c r="V44" i="1"/>
  <c r="V45" i="1" s="1"/>
  <c r="C45" i="253"/>
  <c r="K45" i="253"/>
  <c r="S45" i="253"/>
  <c r="AA45" i="253"/>
  <c r="F44" i="245"/>
  <c r="F45" i="245" s="1"/>
  <c r="C45" i="243"/>
  <c r="K45" i="243"/>
  <c r="S45" i="243"/>
  <c r="AA45" i="243"/>
  <c r="N44" i="242"/>
  <c r="N45" i="242" s="1"/>
  <c r="V44" i="242"/>
  <c r="V45" i="242" s="1"/>
  <c r="X26" i="240"/>
  <c r="U45" i="239"/>
  <c r="Z13" i="238"/>
  <c r="C45" i="237"/>
  <c r="K45" i="237"/>
  <c r="S26" i="237"/>
  <c r="S45" i="237" s="1"/>
  <c r="AA26" i="237"/>
  <c r="AA45" i="237" s="1"/>
  <c r="U45" i="234"/>
  <c r="D45" i="234"/>
  <c r="L45" i="234"/>
  <c r="E45" i="232"/>
  <c r="U45" i="232"/>
  <c r="V45" i="231"/>
  <c r="P45" i="224"/>
  <c r="G45" i="220"/>
  <c r="O45" i="201"/>
  <c r="S45" i="1"/>
  <c r="AA45" i="1"/>
  <c r="Z25" i="1"/>
  <c r="N44" i="258"/>
  <c r="N45" i="258" s="1"/>
  <c r="V44" i="258"/>
  <c r="V45" i="258" s="1"/>
  <c r="X26" i="257"/>
  <c r="F44" i="255"/>
  <c r="F45" i="255" s="1"/>
  <c r="V44" i="255"/>
  <c r="V45" i="255" s="1"/>
  <c r="R45" i="252"/>
  <c r="Z13" i="252"/>
  <c r="Q26" i="252"/>
  <c r="Q45" i="252" s="1"/>
  <c r="F44" i="252"/>
  <c r="F45" i="252" s="1"/>
  <c r="G45" i="251"/>
  <c r="N44" i="249"/>
  <c r="N45" i="249" s="1"/>
  <c r="V44" i="249"/>
  <c r="V45" i="249" s="1"/>
  <c r="G45" i="247"/>
  <c r="R45" i="245"/>
  <c r="Z13" i="245"/>
  <c r="I26" i="245"/>
  <c r="I45" i="245" s="1"/>
  <c r="Q26" i="245"/>
  <c r="Q45" i="245" s="1"/>
  <c r="Y26" i="245"/>
  <c r="Y45" i="245" s="1"/>
  <c r="J45" i="242"/>
  <c r="I26" i="242"/>
  <c r="I45" i="242" s="1"/>
  <c r="Q26" i="242"/>
  <c r="Q45" i="242" s="1"/>
  <c r="L45" i="241"/>
  <c r="T45" i="241"/>
  <c r="C45" i="238"/>
  <c r="K45" i="238"/>
  <c r="S45" i="238"/>
  <c r="R26" i="238"/>
  <c r="R45" i="238" s="1"/>
  <c r="N45" i="237"/>
  <c r="Q26" i="236"/>
  <c r="Q45" i="236" s="1"/>
  <c r="Y26" i="236"/>
  <c r="Y45" i="236" s="1"/>
  <c r="Z50" i="236"/>
  <c r="Z43" i="235"/>
  <c r="Q26" i="233"/>
  <c r="Q45" i="233" s="1"/>
  <c r="D44" i="230"/>
  <c r="L44" i="230"/>
  <c r="L45" i="230" s="1"/>
  <c r="T44" i="230"/>
  <c r="H26" i="229"/>
  <c r="X26" i="229"/>
  <c r="X26" i="227"/>
  <c r="Q45" i="219"/>
  <c r="J45" i="217"/>
  <c r="P44" i="214"/>
  <c r="P45" i="214" s="1"/>
  <c r="Q45" i="212"/>
  <c r="J45" i="209"/>
  <c r="AA26" i="206"/>
  <c r="O45" i="205"/>
  <c r="C26" i="204"/>
  <c r="F45" i="202"/>
  <c r="N45" i="202"/>
  <c r="V45" i="202"/>
  <c r="Z43" i="198"/>
  <c r="X44" i="198"/>
  <c r="J45" i="1"/>
  <c r="Z43" i="1"/>
  <c r="J45" i="258"/>
  <c r="Z13" i="258"/>
  <c r="I26" i="258"/>
  <c r="I45" i="258" s="1"/>
  <c r="Q26" i="258"/>
  <c r="Q45" i="258" s="1"/>
  <c r="Y26" i="258"/>
  <c r="Y45" i="258" s="1"/>
  <c r="Y26" i="257"/>
  <c r="Y45" i="257" s="1"/>
  <c r="J45" i="255"/>
  <c r="R45" i="255"/>
  <c r="I26" i="255"/>
  <c r="I45" i="255" s="1"/>
  <c r="Q26" i="255"/>
  <c r="Q45" i="255" s="1"/>
  <c r="Y26" i="255"/>
  <c r="Z26" i="255" s="1"/>
  <c r="X26" i="250"/>
  <c r="Y26" i="248"/>
  <c r="C45" i="245"/>
  <c r="K45" i="245"/>
  <c r="S45" i="245"/>
  <c r="AA45" i="245"/>
  <c r="Z43" i="245"/>
  <c r="C45" i="242"/>
  <c r="K45" i="242"/>
  <c r="S45" i="242"/>
  <c r="AA45" i="242"/>
  <c r="Z50" i="241"/>
  <c r="G45" i="239"/>
  <c r="O45" i="239"/>
  <c r="W45" i="239"/>
  <c r="K45" i="236"/>
  <c r="S45" i="236"/>
  <c r="AA45" i="236"/>
  <c r="C45" i="231"/>
  <c r="AA45" i="231"/>
  <c r="I45" i="229"/>
  <c r="Z25" i="229"/>
  <c r="V45" i="229"/>
  <c r="AA26" i="226"/>
  <c r="AA26" i="224"/>
  <c r="O45" i="223"/>
  <c r="AA26" i="219"/>
  <c r="R45" i="219"/>
  <c r="O45" i="215"/>
  <c r="P44" i="212"/>
  <c r="P45" i="212" s="1"/>
  <c r="X44" i="212"/>
  <c r="Z44" i="212" s="1"/>
  <c r="Z43" i="212"/>
  <c r="N45" i="211"/>
  <c r="AA26" i="208"/>
  <c r="AA45" i="208" s="1"/>
  <c r="C26" i="206"/>
  <c r="S26" i="206"/>
  <c r="F45" i="203"/>
  <c r="G45" i="202"/>
  <c r="AA26" i="198"/>
  <c r="AA45" i="198" s="1"/>
  <c r="R45" i="1"/>
  <c r="C45" i="258"/>
  <c r="K45" i="258"/>
  <c r="S45" i="258"/>
  <c r="AA45" i="258"/>
  <c r="L45" i="257"/>
  <c r="C45" i="255"/>
  <c r="K45" i="255"/>
  <c r="S45" i="255"/>
  <c r="AA45" i="255"/>
  <c r="V44" i="254"/>
  <c r="V45" i="254" s="1"/>
  <c r="G45" i="250"/>
  <c r="W26" i="250"/>
  <c r="R26" i="248"/>
  <c r="R45" i="248" s="1"/>
  <c r="F44" i="248"/>
  <c r="F45" i="248" s="1"/>
  <c r="N44" i="248"/>
  <c r="N45" i="248" s="1"/>
  <c r="F44" i="247"/>
  <c r="F45" i="247" s="1"/>
  <c r="V44" i="247"/>
  <c r="V45" i="247" s="1"/>
  <c r="N44" i="241"/>
  <c r="N45" i="241" s="1"/>
  <c r="V44" i="241"/>
  <c r="V45" i="241" s="1"/>
  <c r="D45" i="239"/>
  <c r="L45" i="239"/>
  <c r="M45" i="238"/>
  <c r="U45" i="238"/>
  <c r="D45" i="236"/>
  <c r="T45" i="236"/>
  <c r="I26" i="235"/>
  <c r="I45" i="235" s="1"/>
  <c r="Z25" i="235"/>
  <c r="V45" i="235"/>
  <c r="N44" i="232"/>
  <c r="N45" i="232" s="1"/>
  <c r="V44" i="232"/>
  <c r="V45" i="232" s="1"/>
  <c r="V45" i="230"/>
  <c r="Q26" i="229"/>
  <c r="Q45" i="229" s="1"/>
  <c r="Y26" i="229"/>
  <c r="Y45" i="229" s="1"/>
  <c r="C26" i="226"/>
  <c r="AA44" i="226"/>
  <c r="C26" i="224"/>
  <c r="K26" i="224"/>
  <c r="Z25" i="221"/>
  <c r="C26" i="216"/>
  <c r="K26" i="216"/>
  <c r="K45" i="216" s="1"/>
  <c r="S26" i="216"/>
  <c r="R45" i="214"/>
  <c r="F44" i="213"/>
  <c r="F45" i="213" s="1"/>
  <c r="N44" i="213"/>
  <c r="N45" i="213" s="1"/>
  <c r="V44" i="213"/>
  <c r="V45" i="213" s="1"/>
  <c r="R45" i="212"/>
  <c r="C26" i="208"/>
  <c r="C45" i="208" s="1"/>
  <c r="K26" i="208"/>
  <c r="S26" i="208"/>
  <c r="S45" i="208" s="1"/>
  <c r="S45" i="198"/>
  <c r="C26" i="198"/>
  <c r="C45" i="198" s="1"/>
  <c r="T26" i="257"/>
  <c r="T45" i="257" s="1"/>
  <c r="J45" i="254"/>
  <c r="R45" i="254"/>
  <c r="I26" i="254"/>
  <c r="I45" i="254" s="1"/>
  <c r="Q26" i="254"/>
  <c r="Q45" i="254" s="1"/>
  <c r="J45" i="251"/>
  <c r="R45" i="251"/>
  <c r="Q26" i="251"/>
  <c r="Q45" i="251" s="1"/>
  <c r="Y26" i="251"/>
  <c r="Y45" i="251" s="1"/>
  <c r="F44" i="251"/>
  <c r="F45" i="251" s="1"/>
  <c r="N44" i="251"/>
  <c r="N45" i="251" s="1"/>
  <c r="V44" i="251"/>
  <c r="V45" i="251" s="1"/>
  <c r="Z50" i="251"/>
  <c r="T45" i="250"/>
  <c r="R45" i="247"/>
  <c r="I26" i="247"/>
  <c r="I45" i="247" s="1"/>
  <c r="Q26" i="247"/>
  <c r="Q45" i="247" s="1"/>
  <c r="Y26" i="247"/>
  <c r="R45" i="244"/>
  <c r="Q26" i="244"/>
  <c r="Q45" i="244" s="1"/>
  <c r="Z25" i="244"/>
  <c r="F44" i="244"/>
  <c r="F45" i="244" s="1"/>
  <c r="G45" i="243"/>
  <c r="O45" i="237"/>
  <c r="W26" i="237"/>
  <c r="M45" i="236"/>
  <c r="C45" i="235"/>
  <c r="K45" i="235"/>
  <c r="S45" i="235"/>
  <c r="AA45" i="235"/>
  <c r="E45" i="233"/>
  <c r="M45" i="233"/>
  <c r="U45" i="233"/>
  <c r="U45" i="228"/>
  <c r="D44" i="228"/>
  <c r="D45" i="228" s="1"/>
  <c r="L44" i="228"/>
  <c r="L45" i="228" s="1"/>
  <c r="T44" i="228"/>
  <c r="T45" i="228" s="1"/>
  <c r="H26" i="227"/>
  <c r="H45" i="227" s="1"/>
  <c r="P26" i="227"/>
  <c r="P45" i="227" s="1"/>
  <c r="C44" i="226"/>
  <c r="K44" i="226"/>
  <c r="O45" i="222"/>
  <c r="Q45" i="221"/>
  <c r="S45" i="212"/>
  <c r="P45" i="211"/>
  <c r="X44" i="205"/>
  <c r="Z44" i="205" s="1"/>
  <c r="Z37" i="205"/>
  <c r="P45" i="203"/>
  <c r="Z25" i="203"/>
  <c r="J45" i="197"/>
  <c r="K45" i="195"/>
  <c r="G45" i="1"/>
  <c r="N44" i="257"/>
  <c r="N45" i="257" s="1"/>
  <c r="V44" i="257"/>
  <c r="V45" i="257" s="1"/>
  <c r="C45" i="254"/>
  <c r="K45" i="254"/>
  <c r="S45" i="254"/>
  <c r="AA45" i="254"/>
  <c r="C45" i="251"/>
  <c r="K45" i="251"/>
  <c r="S45" i="251"/>
  <c r="AA45" i="251"/>
  <c r="C45" i="247"/>
  <c r="K45" i="247"/>
  <c r="S45" i="247"/>
  <c r="AA45" i="247"/>
  <c r="Z43" i="247"/>
  <c r="V44" i="246"/>
  <c r="V45" i="246" s="1"/>
  <c r="N44" i="240"/>
  <c r="N45" i="240" s="1"/>
  <c r="G26" i="238"/>
  <c r="O26" i="238"/>
  <c r="W26" i="238"/>
  <c r="D45" i="237"/>
  <c r="T45" i="237"/>
  <c r="F44" i="236"/>
  <c r="F45" i="236" s="1"/>
  <c r="N44" i="236"/>
  <c r="N45" i="236" s="1"/>
  <c r="D26" i="235"/>
  <c r="D45" i="235" s="1"/>
  <c r="L26" i="235"/>
  <c r="L45" i="235" s="1"/>
  <c r="T26" i="235"/>
  <c r="T45" i="235" s="1"/>
  <c r="Q26" i="234"/>
  <c r="Q45" i="234" s="1"/>
  <c r="Y26" i="234"/>
  <c r="Y45" i="234" s="1"/>
  <c r="Q45" i="225"/>
  <c r="H44" i="223"/>
  <c r="H45" i="223" s="1"/>
  <c r="X44" i="223"/>
  <c r="Z44" i="223" s="1"/>
  <c r="Z43" i="223"/>
  <c r="W45" i="222"/>
  <c r="C26" i="218"/>
  <c r="K26" i="218"/>
  <c r="N45" i="206"/>
  <c r="K45" i="205"/>
  <c r="K45" i="1"/>
  <c r="Y26" i="256"/>
  <c r="F44" i="253"/>
  <c r="F45" i="253" s="1"/>
  <c r="J45" i="250"/>
  <c r="I26" i="250"/>
  <c r="I45" i="250" s="1"/>
  <c r="Q26" i="250"/>
  <c r="Q45" i="250" s="1"/>
  <c r="Y26" i="250"/>
  <c r="Y45" i="250" s="1"/>
  <c r="N44" i="250"/>
  <c r="N45" i="250" s="1"/>
  <c r="V44" i="250"/>
  <c r="V45" i="250" s="1"/>
  <c r="J45" i="246"/>
  <c r="R45" i="246"/>
  <c r="I26" i="246"/>
  <c r="I45" i="246" s="1"/>
  <c r="Q26" i="246"/>
  <c r="Q45" i="246" s="1"/>
  <c r="T26" i="244"/>
  <c r="T45" i="244" s="1"/>
  <c r="Z43" i="244"/>
  <c r="G45" i="242"/>
  <c r="C45" i="239"/>
  <c r="K45" i="239"/>
  <c r="S45" i="239"/>
  <c r="AA45" i="239"/>
  <c r="F45" i="238"/>
  <c r="F45" i="237"/>
  <c r="W45" i="236"/>
  <c r="E45" i="235"/>
  <c r="U45" i="235"/>
  <c r="C45" i="234"/>
  <c r="S45" i="234"/>
  <c r="AA45" i="234"/>
  <c r="AA26" i="225"/>
  <c r="AA45" i="225" s="1"/>
  <c r="C26" i="223"/>
  <c r="C45" i="223" s="1"/>
  <c r="K26" i="223"/>
  <c r="S26" i="223"/>
  <c r="O45" i="217"/>
  <c r="C26" i="207"/>
  <c r="K26" i="207"/>
  <c r="K45" i="207" s="1"/>
  <c r="S26" i="207"/>
  <c r="C26" i="199"/>
  <c r="C45" i="199" s="1"/>
  <c r="S26" i="199"/>
  <c r="S45" i="199" s="1"/>
  <c r="E45" i="231"/>
  <c r="M45" i="231"/>
  <c r="U45" i="231"/>
  <c r="D44" i="231"/>
  <c r="D45" i="231" s="1"/>
  <c r="L44" i="231"/>
  <c r="L45" i="231" s="1"/>
  <c r="T44" i="231"/>
  <c r="T45" i="231" s="1"/>
  <c r="D45" i="230"/>
  <c r="T45" i="230"/>
  <c r="C45" i="229"/>
  <c r="K45" i="229"/>
  <c r="S45" i="229"/>
  <c r="AA45" i="229"/>
  <c r="C45" i="227"/>
  <c r="S45" i="227"/>
  <c r="AA45" i="227"/>
  <c r="D45" i="226"/>
  <c r="L45" i="226"/>
  <c r="C26" i="225"/>
  <c r="C45" i="225" s="1"/>
  <c r="K26" i="225"/>
  <c r="Y45" i="222"/>
  <c r="H44" i="222"/>
  <c r="H45" i="222" s="1"/>
  <c r="P44" i="222"/>
  <c r="P45" i="222" s="1"/>
  <c r="P44" i="221"/>
  <c r="P45" i="221" s="1"/>
  <c r="X44" i="221"/>
  <c r="Z44" i="221" s="1"/>
  <c r="K26" i="220"/>
  <c r="K45" i="220" s="1"/>
  <c r="S26" i="220"/>
  <c r="S45" i="220" s="1"/>
  <c r="AA26" i="220"/>
  <c r="AA45" i="220" s="1"/>
  <c r="C26" i="219"/>
  <c r="C45" i="219" s="1"/>
  <c r="K26" i="219"/>
  <c r="K45" i="219" s="1"/>
  <c r="H44" i="218"/>
  <c r="H45" i="218" s="1"/>
  <c r="X44" i="218"/>
  <c r="W45" i="213"/>
  <c r="F45" i="211"/>
  <c r="V45" i="211"/>
  <c r="H44" i="210"/>
  <c r="X44" i="210"/>
  <c r="Z44" i="210" s="1"/>
  <c r="AA26" i="209"/>
  <c r="AA45" i="209" s="1"/>
  <c r="F45" i="208"/>
  <c r="V45" i="208"/>
  <c r="H45" i="205"/>
  <c r="P44" i="205"/>
  <c r="F45" i="204"/>
  <c r="C26" i="202"/>
  <c r="C45" i="202" s="1"/>
  <c r="S26" i="202"/>
  <c r="S45" i="202" s="1"/>
  <c r="Z25" i="196"/>
  <c r="F45" i="195"/>
  <c r="R45" i="194"/>
  <c r="G44" i="193"/>
  <c r="G45" i="193" s="1"/>
  <c r="O44" i="193"/>
  <c r="O45" i="193" s="1"/>
  <c r="X44" i="192"/>
  <c r="Z44" i="192" s="1"/>
  <c r="Z37" i="192"/>
  <c r="G45" i="184"/>
  <c r="O45" i="184"/>
  <c r="K45" i="183"/>
  <c r="P45" i="170"/>
  <c r="E45" i="230"/>
  <c r="U45" i="230"/>
  <c r="F44" i="230"/>
  <c r="F45" i="230" s="1"/>
  <c r="F44" i="228"/>
  <c r="F45" i="228" s="1"/>
  <c r="H44" i="224"/>
  <c r="X44" i="224"/>
  <c r="J44" i="223"/>
  <c r="J45" i="223" s="1"/>
  <c r="AA26" i="221"/>
  <c r="AA45" i="221" s="1"/>
  <c r="P44" i="220"/>
  <c r="P45" i="220" s="1"/>
  <c r="I44" i="218"/>
  <c r="I45" i="218" s="1"/>
  <c r="Y44" i="218"/>
  <c r="Y45" i="218" s="1"/>
  <c r="I45" i="215"/>
  <c r="H44" i="215"/>
  <c r="P44" i="215"/>
  <c r="X44" i="215"/>
  <c r="Z44" i="215" s="1"/>
  <c r="AA26" i="214"/>
  <c r="AA45" i="214" s="1"/>
  <c r="P45" i="213"/>
  <c r="Z25" i="213"/>
  <c r="O45" i="212"/>
  <c r="W45" i="212"/>
  <c r="J44" i="212"/>
  <c r="J45" i="212" s="1"/>
  <c r="G45" i="211"/>
  <c r="W45" i="211"/>
  <c r="I44" i="210"/>
  <c r="I45" i="210" s="1"/>
  <c r="Y44" i="210"/>
  <c r="Y45" i="210" s="1"/>
  <c r="C26" i="209"/>
  <c r="C45" i="209" s="1"/>
  <c r="K26" i="209"/>
  <c r="K45" i="209" s="1"/>
  <c r="S26" i="209"/>
  <c r="S45" i="209" s="1"/>
  <c r="X44" i="206"/>
  <c r="Z44" i="206" s="1"/>
  <c r="C26" i="203"/>
  <c r="C45" i="203" s="1"/>
  <c r="K26" i="203"/>
  <c r="K45" i="203" s="1"/>
  <c r="S26" i="203"/>
  <c r="S45" i="203" s="1"/>
  <c r="AA26" i="203"/>
  <c r="AA45" i="203" s="1"/>
  <c r="H44" i="202"/>
  <c r="P44" i="202"/>
  <c r="P45" i="202" s="1"/>
  <c r="AA26" i="201"/>
  <c r="AA45" i="201" s="1"/>
  <c r="R45" i="200"/>
  <c r="C26" i="194"/>
  <c r="C45" i="194" s="1"/>
  <c r="N45" i="191"/>
  <c r="X44" i="191"/>
  <c r="Z44" i="191" s="1"/>
  <c r="Z37" i="191"/>
  <c r="H44" i="191"/>
  <c r="P44" i="191"/>
  <c r="P45" i="191" s="1"/>
  <c r="G45" i="189"/>
  <c r="AA45" i="188"/>
  <c r="F44" i="231"/>
  <c r="F45" i="231" s="1"/>
  <c r="N44" i="231"/>
  <c r="N45" i="231" s="1"/>
  <c r="U45" i="229"/>
  <c r="D44" i="229"/>
  <c r="D45" i="229" s="1"/>
  <c r="L44" i="229"/>
  <c r="L45" i="229" s="1"/>
  <c r="T44" i="229"/>
  <c r="T45" i="229" s="1"/>
  <c r="G26" i="228"/>
  <c r="G45" i="228" s="1"/>
  <c r="O26" i="228"/>
  <c r="W26" i="228"/>
  <c r="E45" i="225"/>
  <c r="M45" i="225"/>
  <c r="U45" i="225"/>
  <c r="P44" i="225"/>
  <c r="P45" i="225" s="1"/>
  <c r="X44" i="225"/>
  <c r="Z44" i="225" s="1"/>
  <c r="N45" i="224"/>
  <c r="V45" i="224"/>
  <c r="I44" i="224"/>
  <c r="I45" i="224" s="1"/>
  <c r="Y44" i="224"/>
  <c r="Y45" i="224" s="1"/>
  <c r="G45" i="223"/>
  <c r="C26" i="222"/>
  <c r="C45" i="222" s="1"/>
  <c r="K26" i="222"/>
  <c r="K45" i="222" s="1"/>
  <c r="S26" i="222"/>
  <c r="S45" i="222" s="1"/>
  <c r="AA26" i="222"/>
  <c r="AA45" i="222" s="1"/>
  <c r="E45" i="220"/>
  <c r="U45" i="220"/>
  <c r="I45" i="220"/>
  <c r="Q45" i="220"/>
  <c r="Y45" i="220"/>
  <c r="P44" i="219"/>
  <c r="P45" i="219" s="1"/>
  <c r="X44" i="219"/>
  <c r="S44" i="218"/>
  <c r="Z43" i="218"/>
  <c r="AA26" i="217"/>
  <c r="G45" i="216"/>
  <c r="AA26" i="215"/>
  <c r="R45" i="215"/>
  <c r="C26" i="214"/>
  <c r="C45" i="214" s="1"/>
  <c r="Q44" i="213"/>
  <c r="Q45" i="213" s="1"/>
  <c r="Y44" i="213"/>
  <c r="Y45" i="213" s="1"/>
  <c r="H45" i="211"/>
  <c r="Y45" i="211"/>
  <c r="H44" i="211"/>
  <c r="X44" i="211"/>
  <c r="Z44" i="211" s="1"/>
  <c r="H45" i="210"/>
  <c r="O45" i="207"/>
  <c r="F45" i="206"/>
  <c r="V45" i="206"/>
  <c r="H44" i="206"/>
  <c r="H45" i="206" s="1"/>
  <c r="P44" i="206"/>
  <c r="P45" i="206" s="1"/>
  <c r="O45" i="204"/>
  <c r="W45" i="204"/>
  <c r="AA45" i="200"/>
  <c r="C26" i="195"/>
  <c r="C45" i="195" s="1"/>
  <c r="S26" i="195"/>
  <c r="S45" i="195" s="1"/>
  <c r="J45" i="194"/>
  <c r="S45" i="185"/>
  <c r="E45" i="183"/>
  <c r="M45" i="183"/>
  <c r="U45" i="183"/>
  <c r="T44" i="181"/>
  <c r="X44" i="177"/>
  <c r="Z44" i="177" s="1"/>
  <c r="Z37" i="177"/>
  <c r="E45" i="176"/>
  <c r="D26" i="174"/>
  <c r="D45" i="174" s="1"/>
  <c r="L26" i="174"/>
  <c r="L45" i="174" s="1"/>
  <c r="T26" i="174"/>
  <c r="T45" i="174" s="1"/>
  <c r="X26" i="232"/>
  <c r="W26" i="231"/>
  <c r="W45" i="231" s="1"/>
  <c r="O45" i="226"/>
  <c r="W45" i="226"/>
  <c r="F45" i="225"/>
  <c r="N45" i="225"/>
  <c r="V45" i="225"/>
  <c r="Z43" i="224"/>
  <c r="C44" i="218"/>
  <c r="K44" i="218"/>
  <c r="C26" i="217"/>
  <c r="K26" i="217"/>
  <c r="S26" i="217"/>
  <c r="H45" i="216"/>
  <c r="H44" i="216"/>
  <c r="P44" i="216"/>
  <c r="P45" i="216" s="1"/>
  <c r="C26" i="215"/>
  <c r="C45" i="215" s="1"/>
  <c r="S26" i="215"/>
  <c r="AA44" i="215"/>
  <c r="AA26" i="213"/>
  <c r="AA44" i="213"/>
  <c r="I45" i="212"/>
  <c r="Y45" i="212"/>
  <c r="G45" i="208"/>
  <c r="O45" i="208"/>
  <c r="W45" i="208"/>
  <c r="H44" i="208"/>
  <c r="H45" i="208" s="1"/>
  <c r="X44" i="208"/>
  <c r="H44" i="207"/>
  <c r="H45" i="207" s="1"/>
  <c r="X44" i="207"/>
  <c r="G45" i="206"/>
  <c r="W45" i="206"/>
  <c r="C26" i="205"/>
  <c r="C45" i="205" s="1"/>
  <c r="S26" i="205"/>
  <c r="S45" i="205" s="1"/>
  <c r="H45" i="204"/>
  <c r="P44" i="204"/>
  <c r="P45" i="204" s="1"/>
  <c r="K44" i="201"/>
  <c r="S44" i="201"/>
  <c r="G45" i="198"/>
  <c r="O45" i="197"/>
  <c r="K45" i="196"/>
  <c r="F45" i="191"/>
  <c r="V45" i="191"/>
  <c r="Z25" i="182"/>
  <c r="I45" i="180"/>
  <c r="Y45" i="180"/>
  <c r="V45" i="176"/>
  <c r="H45" i="173"/>
  <c r="I26" i="232"/>
  <c r="I45" i="232" s="1"/>
  <c r="Q26" i="232"/>
  <c r="Q45" i="232" s="1"/>
  <c r="Y26" i="232"/>
  <c r="Y45" i="232" s="1"/>
  <c r="Z50" i="232"/>
  <c r="G26" i="230"/>
  <c r="O26" i="230"/>
  <c r="W26" i="230"/>
  <c r="Z13" i="228"/>
  <c r="Q26" i="228"/>
  <c r="Q45" i="228" s="1"/>
  <c r="Y26" i="228"/>
  <c r="Y45" i="228" s="1"/>
  <c r="P45" i="226"/>
  <c r="O45" i="225"/>
  <c r="W45" i="225"/>
  <c r="J44" i="225"/>
  <c r="J45" i="225" s="1"/>
  <c r="K44" i="224"/>
  <c r="AA44" i="224"/>
  <c r="AA45" i="224" s="1"/>
  <c r="I45" i="223"/>
  <c r="Y45" i="223"/>
  <c r="N45" i="221"/>
  <c r="O45" i="220"/>
  <c r="O45" i="219"/>
  <c r="W45" i="219"/>
  <c r="J44" i="219"/>
  <c r="J45" i="219" s="1"/>
  <c r="Z43" i="219"/>
  <c r="D45" i="217"/>
  <c r="L45" i="217"/>
  <c r="T45" i="217"/>
  <c r="H44" i="217"/>
  <c r="H45" i="217" s="1"/>
  <c r="X44" i="217"/>
  <c r="Z44" i="217" s="1"/>
  <c r="Y45" i="216"/>
  <c r="S44" i="215"/>
  <c r="C26" i="213"/>
  <c r="C45" i="213" s="1"/>
  <c r="C44" i="213"/>
  <c r="K44" i="213"/>
  <c r="AA26" i="212"/>
  <c r="J44" i="211"/>
  <c r="J45" i="211" s="1"/>
  <c r="Z43" i="211"/>
  <c r="AA26" i="210"/>
  <c r="AA45" i="210" s="1"/>
  <c r="P45" i="208"/>
  <c r="I44" i="208"/>
  <c r="Q45" i="207"/>
  <c r="Z37" i="204"/>
  <c r="W45" i="202"/>
  <c r="H45" i="198"/>
  <c r="P45" i="198"/>
  <c r="R45" i="197"/>
  <c r="H44" i="197"/>
  <c r="H45" i="197" s="1"/>
  <c r="P44" i="197"/>
  <c r="P45" i="197" s="1"/>
  <c r="G45" i="192"/>
  <c r="O45" i="192"/>
  <c r="O45" i="183"/>
  <c r="AA45" i="180"/>
  <c r="X44" i="173"/>
  <c r="Z44" i="173" s="1"/>
  <c r="T44" i="169"/>
  <c r="AA45" i="168"/>
  <c r="C26" i="232"/>
  <c r="C45" i="232" s="1"/>
  <c r="K26" i="232"/>
  <c r="K45" i="232" s="1"/>
  <c r="S26" i="232"/>
  <c r="S45" i="232" s="1"/>
  <c r="AA45" i="232"/>
  <c r="J26" i="231"/>
  <c r="R26" i="231"/>
  <c r="Q26" i="231"/>
  <c r="Q45" i="231" s="1"/>
  <c r="G26" i="229"/>
  <c r="G45" i="229" s="1"/>
  <c r="O26" i="229"/>
  <c r="O45" i="229" s="1"/>
  <c r="W26" i="229"/>
  <c r="W45" i="229" s="1"/>
  <c r="C26" i="228"/>
  <c r="C45" i="228" s="1"/>
  <c r="K26" i="228"/>
  <c r="K45" i="228" s="1"/>
  <c r="S26" i="228"/>
  <c r="S45" i="228" s="1"/>
  <c r="AA26" i="228"/>
  <c r="AA45" i="228" s="1"/>
  <c r="G26" i="227"/>
  <c r="G45" i="227" s="1"/>
  <c r="O26" i="227"/>
  <c r="O45" i="227" s="1"/>
  <c r="W26" i="227"/>
  <c r="W45" i="227" s="1"/>
  <c r="J44" i="226"/>
  <c r="Q44" i="226"/>
  <c r="Q45" i="226" s="1"/>
  <c r="Y44" i="226"/>
  <c r="Y45" i="226" s="1"/>
  <c r="Z25" i="225"/>
  <c r="E44" i="224"/>
  <c r="E45" i="224" s="1"/>
  <c r="M44" i="224"/>
  <c r="M45" i="224" s="1"/>
  <c r="U44" i="224"/>
  <c r="AA26" i="223"/>
  <c r="F45" i="222"/>
  <c r="F44" i="222"/>
  <c r="N44" i="222"/>
  <c r="N45" i="222" s="1"/>
  <c r="V44" i="222"/>
  <c r="V45" i="222" s="1"/>
  <c r="O45" i="221"/>
  <c r="W45" i="221"/>
  <c r="AA26" i="218"/>
  <c r="F44" i="218"/>
  <c r="F45" i="218" s="1"/>
  <c r="N44" i="218"/>
  <c r="N45" i="218" s="1"/>
  <c r="V44" i="218"/>
  <c r="V45" i="218" s="1"/>
  <c r="R44" i="217"/>
  <c r="R45" i="217" s="1"/>
  <c r="J45" i="216"/>
  <c r="E44" i="215"/>
  <c r="E45" i="215" s="1"/>
  <c r="M44" i="215"/>
  <c r="M45" i="215" s="1"/>
  <c r="U44" i="215"/>
  <c r="U45" i="215" s="1"/>
  <c r="E44" i="213"/>
  <c r="E45" i="213" s="1"/>
  <c r="M44" i="213"/>
  <c r="M45" i="213" s="1"/>
  <c r="U44" i="213"/>
  <c r="U45" i="213" s="1"/>
  <c r="C26" i="212"/>
  <c r="C45" i="212" s="1"/>
  <c r="K26" i="212"/>
  <c r="K26" i="211"/>
  <c r="AA26" i="211"/>
  <c r="D44" i="211"/>
  <c r="D45" i="211" s="1"/>
  <c r="L44" i="211"/>
  <c r="L45" i="211" s="1"/>
  <c r="T44" i="211"/>
  <c r="T45" i="211" s="1"/>
  <c r="C26" i="210"/>
  <c r="C45" i="210" s="1"/>
  <c r="K26" i="210"/>
  <c r="S26" i="210"/>
  <c r="F44" i="210"/>
  <c r="F45" i="210" s="1"/>
  <c r="N44" i="210"/>
  <c r="N45" i="210" s="1"/>
  <c r="V44" i="210"/>
  <c r="V45" i="210" s="1"/>
  <c r="G45" i="209"/>
  <c r="W45" i="209"/>
  <c r="H44" i="209"/>
  <c r="H45" i="209" s="1"/>
  <c r="P44" i="209"/>
  <c r="K44" i="208"/>
  <c r="C44" i="207"/>
  <c r="K44" i="207"/>
  <c r="S44" i="207"/>
  <c r="AA44" i="207"/>
  <c r="Z43" i="207"/>
  <c r="D44" i="206"/>
  <c r="L44" i="206"/>
  <c r="T44" i="206"/>
  <c r="F44" i="205"/>
  <c r="F45" i="205" s="1"/>
  <c r="N44" i="205"/>
  <c r="N45" i="205" s="1"/>
  <c r="V44" i="205"/>
  <c r="V45" i="205" s="1"/>
  <c r="AA26" i="204"/>
  <c r="AA45" i="204" s="1"/>
  <c r="Z50" i="203"/>
  <c r="E44" i="202"/>
  <c r="E45" i="202" s="1"/>
  <c r="M44" i="202"/>
  <c r="M45" i="202" s="1"/>
  <c r="U44" i="202"/>
  <c r="U45" i="202" s="1"/>
  <c r="G45" i="200"/>
  <c r="O45" i="200"/>
  <c r="W45" i="200"/>
  <c r="F45" i="199"/>
  <c r="AA45" i="196"/>
  <c r="R45" i="196"/>
  <c r="G45" i="194"/>
  <c r="D44" i="194"/>
  <c r="L44" i="194"/>
  <c r="L45" i="194" s="1"/>
  <c r="T44" i="194"/>
  <c r="T45" i="194" s="1"/>
  <c r="F45" i="190"/>
  <c r="V45" i="190"/>
  <c r="C26" i="189"/>
  <c r="C45" i="189" s="1"/>
  <c r="K26" i="189"/>
  <c r="K45" i="189" s="1"/>
  <c r="K45" i="187"/>
  <c r="Y44" i="182"/>
  <c r="Y45" i="182" s="1"/>
  <c r="Q44" i="179"/>
  <c r="Q45" i="179" s="1"/>
  <c r="Y44" i="179"/>
  <c r="Y45" i="179" s="1"/>
  <c r="D26" i="175"/>
  <c r="D45" i="175" s="1"/>
  <c r="L26" i="175"/>
  <c r="L45" i="175" s="1"/>
  <c r="T26" i="175"/>
  <c r="T45" i="175" s="1"/>
  <c r="K45" i="168"/>
  <c r="S45" i="168"/>
  <c r="N45" i="200"/>
  <c r="Z37" i="199"/>
  <c r="C26" i="197"/>
  <c r="C45" i="197" s="1"/>
  <c r="K26" i="197"/>
  <c r="K45" i="197" s="1"/>
  <c r="S26" i="197"/>
  <c r="S45" i="197" s="1"/>
  <c r="Z37" i="195"/>
  <c r="O45" i="194"/>
  <c r="W45" i="194"/>
  <c r="C26" i="193"/>
  <c r="C45" i="193" s="1"/>
  <c r="K26" i="193"/>
  <c r="K45" i="193" s="1"/>
  <c r="S26" i="193"/>
  <c r="S45" i="193" s="1"/>
  <c r="R45" i="188"/>
  <c r="F45" i="186"/>
  <c r="V45" i="186"/>
  <c r="C26" i="183"/>
  <c r="C45" i="183" s="1"/>
  <c r="S26" i="183"/>
  <c r="W26" i="182"/>
  <c r="W45" i="182" s="1"/>
  <c r="J44" i="181"/>
  <c r="J45" i="181" s="1"/>
  <c r="D44" i="180"/>
  <c r="Z25" i="179"/>
  <c r="N45" i="178"/>
  <c r="U45" i="178"/>
  <c r="L26" i="176"/>
  <c r="O45" i="173"/>
  <c r="S45" i="137"/>
  <c r="J45" i="136"/>
  <c r="J45" i="131"/>
  <c r="R45" i="131"/>
  <c r="I44" i="201"/>
  <c r="Q44" i="201"/>
  <c r="Y44" i="201"/>
  <c r="H44" i="201"/>
  <c r="P44" i="201"/>
  <c r="O45" i="198"/>
  <c r="W45" i="198"/>
  <c r="F44" i="196"/>
  <c r="F45" i="196" s="1"/>
  <c r="N44" i="196"/>
  <c r="N45" i="196" s="1"/>
  <c r="V44" i="196"/>
  <c r="V45" i="196" s="1"/>
  <c r="H45" i="194"/>
  <c r="P44" i="194"/>
  <c r="P45" i="194" s="1"/>
  <c r="C26" i="192"/>
  <c r="C45" i="192" s="1"/>
  <c r="S26" i="192"/>
  <c r="S45" i="192" s="1"/>
  <c r="D44" i="192"/>
  <c r="D45" i="192" s="1"/>
  <c r="L44" i="192"/>
  <c r="L45" i="192" s="1"/>
  <c r="T44" i="192"/>
  <c r="T45" i="192" s="1"/>
  <c r="G45" i="191"/>
  <c r="O45" i="191"/>
  <c r="E44" i="191"/>
  <c r="M44" i="191"/>
  <c r="M45" i="191" s="1"/>
  <c r="U44" i="191"/>
  <c r="U45" i="191" s="1"/>
  <c r="AA26" i="189"/>
  <c r="AA45" i="189" s="1"/>
  <c r="G45" i="187"/>
  <c r="W45" i="187"/>
  <c r="H44" i="187"/>
  <c r="P44" i="187"/>
  <c r="D44" i="183"/>
  <c r="D45" i="183" s="1"/>
  <c r="L44" i="183"/>
  <c r="T44" i="183"/>
  <c r="H45" i="182"/>
  <c r="L44" i="181"/>
  <c r="Q45" i="180"/>
  <c r="I45" i="179"/>
  <c r="P45" i="179"/>
  <c r="G45" i="178"/>
  <c r="Q45" i="177"/>
  <c r="G44" i="177"/>
  <c r="O44" i="177"/>
  <c r="W44" i="177"/>
  <c r="W45" i="177" s="1"/>
  <c r="U45" i="176"/>
  <c r="L44" i="176"/>
  <c r="P44" i="173"/>
  <c r="P45" i="173" s="1"/>
  <c r="AA44" i="172"/>
  <c r="AA45" i="172" s="1"/>
  <c r="I45" i="171"/>
  <c r="Q45" i="171"/>
  <c r="D26" i="169"/>
  <c r="D45" i="169" s="1"/>
  <c r="L26" i="169"/>
  <c r="L45" i="169" s="1"/>
  <c r="T26" i="169"/>
  <c r="J44" i="168"/>
  <c r="J45" i="168" s="1"/>
  <c r="R44" i="168"/>
  <c r="R45" i="168" s="1"/>
  <c r="Z37" i="168"/>
  <c r="D44" i="166"/>
  <c r="L44" i="166"/>
  <c r="T44" i="166"/>
  <c r="T45" i="166" s="1"/>
  <c r="J26" i="165"/>
  <c r="J45" i="165" s="1"/>
  <c r="R26" i="165"/>
  <c r="R45" i="165" s="1"/>
  <c r="G45" i="164"/>
  <c r="W45" i="164"/>
  <c r="E26" i="163"/>
  <c r="E45" i="163" s="1"/>
  <c r="M26" i="163"/>
  <c r="M45" i="163" s="1"/>
  <c r="U26" i="163"/>
  <c r="U45" i="163" s="1"/>
  <c r="J45" i="162"/>
  <c r="R45" i="158"/>
  <c r="R45" i="153"/>
  <c r="C26" i="144"/>
  <c r="C45" i="144" s="1"/>
  <c r="F45" i="138"/>
  <c r="V45" i="138"/>
  <c r="C44" i="137"/>
  <c r="C45" i="137" s="1"/>
  <c r="K44" i="137"/>
  <c r="K45" i="137" s="1"/>
  <c r="S44" i="137"/>
  <c r="Z25" i="201"/>
  <c r="Z50" i="201"/>
  <c r="H44" i="200"/>
  <c r="H45" i="200" s="1"/>
  <c r="P44" i="200"/>
  <c r="E44" i="199"/>
  <c r="M44" i="199"/>
  <c r="U44" i="199"/>
  <c r="J44" i="198"/>
  <c r="J45" i="198" s="1"/>
  <c r="R44" i="198"/>
  <c r="R45" i="198" s="1"/>
  <c r="W45" i="196"/>
  <c r="E44" i="195"/>
  <c r="M44" i="195"/>
  <c r="U44" i="195"/>
  <c r="AA26" i="194"/>
  <c r="AA45" i="194" s="1"/>
  <c r="I44" i="193"/>
  <c r="Q44" i="193"/>
  <c r="Y44" i="193"/>
  <c r="H44" i="193"/>
  <c r="H45" i="193" s="1"/>
  <c r="E45" i="192"/>
  <c r="M45" i="192"/>
  <c r="U45" i="192"/>
  <c r="F44" i="192"/>
  <c r="F45" i="192" s="1"/>
  <c r="N44" i="192"/>
  <c r="N45" i="192" s="1"/>
  <c r="V44" i="192"/>
  <c r="V45" i="192" s="1"/>
  <c r="E44" i="190"/>
  <c r="M44" i="190"/>
  <c r="M45" i="190" s="1"/>
  <c r="U44" i="190"/>
  <c r="F44" i="189"/>
  <c r="F45" i="189" s="1"/>
  <c r="N44" i="189"/>
  <c r="N45" i="189" s="1"/>
  <c r="V44" i="189"/>
  <c r="V45" i="189" s="1"/>
  <c r="C26" i="188"/>
  <c r="C45" i="188" s="1"/>
  <c r="K26" i="188"/>
  <c r="K45" i="188" s="1"/>
  <c r="S26" i="188"/>
  <c r="S45" i="188" s="1"/>
  <c r="E44" i="188"/>
  <c r="E45" i="188" s="1"/>
  <c r="M44" i="188"/>
  <c r="M45" i="188" s="1"/>
  <c r="U44" i="188"/>
  <c r="U45" i="188" s="1"/>
  <c r="Z50" i="187"/>
  <c r="I44" i="186"/>
  <c r="I45" i="186" s="1"/>
  <c r="Q44" i="186"/>
  <c r="Y44" i="186"/>
  <c r="Y45" i="186" s="1"/>
  <c r="P44" i="186"/>
  <c r="P45" i="186" s="1"/>
  <c r="J44" i="185"/>
  <c r="J45" i="185" s="1"/>
  <c r="R44" i="185"/>
  <c r="R45" i="185" s="1"/>
  <c r="W45" i="184"/>
  <c r="I44" i="184"/>
  <c r="Q44" i="184"/>
  <c r="Y44" i="184"/>
  <c r="H44" i="184"/>
  <c r="P44" i="184"/>
  <c r="P45" i="184" s="1"/>
  <c r="F44" i="183"/>
  <c r="F45" i="183" s="1"/>
  <c r="N44" i="183"/>
  <c r="N45" i="183" s="1"/>
  <c r="V44" i="183"/>
  <c r="V45" i="183" s="1"/>
  <c r="R44" i="182"/>
  <c r="Z50" i="182"/>
  <c r="F44" i="181"/>
  <c r="F45" i="181" s="1"/>
  <c r="N44" i="181"/>
  <c r="V44" i="181"/>
  <c r="V45" i="181" s="1"/>
  <c r="C45" i="180"/>
  <c r="O45" i="180"/>
  <c r="J45" i="179"/>
  <c r="AA44" i="179"/>
  <c r="AA45" i="179" s="1"/>
  <c r="X44" i="179"/>
  <c r="Z44" i="179" s="1"/>
  <c r="Y45" i="178"/>
  <c r="S45" i="177"/>
  <c r="W45" i="176"/>
  <c r="F44" i="176"/>
  <c r="F45" i="176" s="1"/>
  <c r="F44" i="175"/>
  <c r="N44" i="175"/>
  <c r="J44" i="173"/>
  <c r="R44" i="173"/>
  <c r="I44" i="173"/>
  <c r="Q44" i="173"/>
  <c r="Y44" i="173"/>
  <c r="Y45" i="173" s="1"/>
  <c r="I45" i="172"/>
  <c r="Y45" i="172"/>
  <c r="C44" i="171"/>
  <c r="C45" i="171" s="1"/>
  <c r="K44" i="171"/>
  <c r="S44" i="171"/>
  <c r="J45" i="170"/>
  <c r="R45" i="170"/>
  <c r="AA26" i="170"/>
  <c r="AA45" i="170" s="1"/>
  <c r="F44" i="169"/>
  <c r="F45" i="169" s="1"/>
  <c r="D26" i="168"/>
  <c r="D45" i="168" s="1"/>
  <c r="L26" i="168"/>
  <c r="L45" i="168" s="1"/>
  <c r="C44" i="140"/>
  <c r="K44" i="140"/>
  <c r="K45" i="140" s="1"/>
  <c r="S44" i="140"/>
  <c r="I45" i="139"/>
  <c r="Z43" i="139"/>
  <c r="F44" i="188"/>
  <c r="F45" i="188" s="1"/>
  <c r="N44" i="188"/>
  <c r="N45" i="188" s="1"/>
  <c r="V44" i="188"/>
  <c r="V45" i="188" s="1"/>
  <c r="Q45" i="186"/>
  <c r="I45" i="185"/>
  <c r="Q45" i="185"/>
  <c r="Y45" i="185"/>
  <c r="R45" i="184"/>
  <c r="G45" i="183"/>
  <c r="W45" i="183"/>
  <c r="D26" i="179"/>
  <c r="D45" i="179" s="1"/>
  <c r="L26" i="179"/>
  <c r="T26" i="179"/>
  <c r="I44" i="178"/>
  <c r="I45" i="178" s="1"/>
  <c r="D26" i="177"/>
  <c r="D45" i="177" s="1"/>
  <c r="T26" i="177"/>
  <c r="Y45" i="177"/>
  <c r="N45" i="174"/>
  <c r="D26" i="171"/>
  <c r="T26" i="171"/>
  <c r="T45" i="171" s="1"/>
  <c r="O45" i="169"/>
  <c r="M26" i="158"/>
  <c r="M45" i="158" s="1"/>
  <c r="I45" i="157"/>
  <c r="Q45" i="157"/>
  <c r="E45" i="156"/>
  <c r="G45" i="154"/>
  <c r="AA26" i="152"/>
  <c r="AA45" i="152" s="1"/>
  <c r="C26" i="187"/>
  <c r="S26" i="187"/>
  <c r="S45" i="187" s="1"/>
  <c r="AA26" i="185"/>
  <c r="AA45" i="185" s="1"/>
  <c r="D45" i="182"/>
  <c r="T45" i="182"/>
  <c r="H45" i="181"/>
  <c r="N45" i="179"/>
  <c r="J45" i="178"/>
  <c r="R45" i="178"/>
  <c r="H45" i="176"/>
  <c r="P45" i="176"/>
  <c r="C45" i="172"/>
  <c r="K45" i="172"/>
  <c r="S45" i="172"/>
  <c r="D26" i="170"/>
  <c r="D45" i="170" s="1"/>
  <c r="L26" i="170"/>
  <c r="L45" i="170" s="1"/>
  <c r="T26" i="170"/>
  <c r="T45" i="170" s="1"/>
  <c r="K45" i="161"/>
  <c r="S45" i="161"/>
  <c r="AA26" i="150"/>
  <c r="C26" i="201"/>
  <c r="C45" i="201" s="1"/>
  <c r="K26" i="201"/>
  <c r="K45" i="201" s="1"/>
  <c r="S26" i="201"/>
  <c r="S45" i="201" s="1"/>
  <c r="C26" i="200"/>
  <c r="C45" i="200" s="1"/>
  <c r="S26" i="200"/>
  <c r="O45" i="199"/>
  <c r="O45" i="195"/>
  <c r="W45" i="195"/>
  <c r="H44" i="192"/>
  <c r="P44" i="192"/>
  <c r="G45" i="190"/>
  <c r="O45" i="190"/>
  <c r="W45" i="189"/>
  <c r="H44" i="189"/>
  <c r="P44" i="189"/>
  <c r="C26" i="186"/>
  <c r="C45" i="186" s="1"/>
  <c r="K26" i="186"/>
  <c r="K45" i="186" s="1"/>
  <c r="C26" i="185"/>
  <c r="C45" i="185" s="1"/>
  <c r="K26" i="185"/>
  <c r="K45" i="185" s="1"/>
  <c r="H44" i="183"/>
  <c r="H45" i="183" s="1"/>
  <c r="P44" i="183"/>
  <c r="F45" i="180"/>
  <c r="V45" i="179"/>
  <c r="D26" i="178"/>
  <c r="X44" i="178"/>
  <c r="Z44" i="178" s="1"/>
  <c r="P45" i="175"/>
  <c r="P45" i="174"/>
  <c r="D26" i="173"/>
  <c r="D45" i="173" s="1"/>
  <c r="L26" i="173"/>
  <c r="L45" i="173" s="1"/>
  <c r="T26" i="173"/>
  <c r="T45" i="173" s="1"/>
  <c r="D26" i="172"/>
  <c r="D45" i="172" s="1"/>
  <c r="L26" i="172"/>
  <c r="L45" i="172" s="1"/>
  <c r="T26" i="172"/>
  <c r="T45" i="172" s="1"/>
  <c r="F44" i="171"/>
  <c r="N44" i="171"/>
  <c r="N45" i="171" s="1"/>
  <c r="G44" i="168"/>
  <c r="G45" i="168" s="1"/>
  <c r="O44" i="168"/>
  <c r="O45" i="168" s="1"/>
  <c r="W44" i="168"/>
  <c r="W45" i="168" s="1"/>
  <c r="O45" i="165"/>
  <c r="W45" i="165"/>
  <c r="AA44" i="160"/>
  <c r="W45" i="158"/>
  <c r="W45" i="156"/>
  <c r="X44" i="154"/>
  <c r="Z44" i="154" s="1"/>
  <c r="Z37" i="154"/>
  <c r="W45" i="153"/>
  <c r="K45" i="142"/>
  <c r="D45" i="201"/>
  <c r="L45" i="201"/>
  <c r="T45" i="201"/>
  <c r="H45" i="199"/>
  <c r="P44" i="199"/>
  <c r="F45" i="198"/>
  <c r="AA26" i="197"/>
  <c r="AA45" i="197" s="1"/>
  <c r="C26" i="196"/>
  <c r="C45" i="196" s="1"/>
  <c r="S26" i="196"/>
  <c r="H45" i="195"/>
  <c r="P44" i="195"/>
  <c r="AA26" i="193"/>
  <c r="AA45" i="193" s="1"/>
  <c r="R45" i="192"/>
  <c r="H45" i="190"/>
  <c r="P44" i="190"/>
  <c r="P45" i="190" s="1"/>
  <c r="H44" i="188"/>
  <c r="H45" i="188" s="1"/>
  <c r="F45" i="185"/>
  <c r="C26" i="184"/>
  <c r="C45" i="184" s="1"/>
  <c r="K26" i="184"/>
  <c r="K45" i="184" s="1"/>
  <c r="S26" i="184"/>
  <c r="Z37" i="183"/>
  <c r="I44" i="181"/>
  <c r="I45" i="181" s="1"/>
  <c r="Q44" i="181"/>
  <c r="Q45" i="181" s="1"/>
  <c r="Y44" i="181"/>
  <c r="Y45" i="181" s="1"/>
  <c r="G45" i="177"/>
  <c r="S45" i="176"/>
  <c r="R45" i="176"/>
  <c r="Q44" i="176"/>
  <c r="Q45" i="176" s="1"/>
  <c r="I44" i="175"/>
  <c r="Q44" i="175"/>
  <c r="Y44" i="175"/>
  <c r="H45" i="172"/>
  <c r="P45" i="172"/>
  <c r="N45" i="170"/>
  <c r="P45" i="168"/>
  <c r="T45" i="168"/>
  <c r="K44" i="138"/>
  <c r="K45" i="138" s="1"/>
  <c r="S44" i="138"/>
  <c r="S45" i="138" s="1"/>
  <c r="G45" i="167"/>
  <c r="K45" i="163"/>
  <c r="S45" i="163"/>
  <c r="I45" i="161"/>
  <c r="AA44" i="158"/>
  <c r="AA45" i="158" s="1"/>
  <c r="G45" i="157"/>
  <c r="W45" i="157"/>
  <c r="Z50" i="156"/>
  <c r="D45" i="153"/>
  <c r="T45" i="153"/>
  <c r="AA26" i="151"/>
  <c r="J44" i="151"/>
  <c r="R44" i="151"/>
  <c r="R45" i="151" s="1"/>
  <c r="J44" i="150"/>
  <c r="J45" i="150" s="1"/>
  <c r="G45" i="149"/>
  <c r="O45" i="149"/>
  <c r="W45" i="149"/>
  <c r="Y45" i="147"/>
  <c r="H44" i="147"/>
  <c r="H45" i="147" s="1"/>
  <c r="P44" i="147"/>
  <c r="P45" i="147" s="1"/>
  <c r="AA26" i="146"/>
  <c r="AA45" i="146" s="1"/>
  <c r="J44" i="145"/>
  <c r="J45" i="145" s="1"/>
  <c r="R44" i="145"/>
  <c r="E45" i="142"/>
  <c r="M45" i="142"/>
  <c r="R45" i="141"/>
  <c r="F26" i="139"/>
  <c r="V26" i="139"/>
  <c r="N26" i="133"/>
  <c r="G45" i="130"/>
  <c r="W45" i="130"/>
  <c r="G26" i="129"/>
  <c r="G45" i="129" s="1"/>
  <c r="O26" i="129"/>
  <c r="O45" i="129" s="1"/>
  <c r="W26" i="129"/>
  <c r="W45" i="129" s="1"/>
  <c r="J45" i="128"/>
  <c r="R45" i="128"/>
  <c r="AA45" i="128"/>
  <c r="AA26" i="127"/>
  <c r="AA45" i="127" s="1"/>
  <c r="H44" i="127"/>
  <c r="X44" i="127"/>
  <c r="Z44" i="127" s="1"/>
  <c r="L45" i="123"/>
  <c r="G45" i="122"/>
  <c r="V45" i="120"/>
  <c r="L45" i="117"/>
  <c r="O45" i="116"/>
  <c r="W45" i="116"/>
  <c r="L45" i="115"/>
  <c r="G45" i="112"/>
  <c r="Z13" i="92"/>
  <c r="X26" i="92"/>
  <c r="Z26" i="92" s="1"/>
  <c r="P45" i="167"/>
  <c r="Z26" i="167"/>
  <c r="Z25" i="167"/>
  <c r="D26" i="166"/>
  <c r="D45" i="166" s="1"/>
  <c r="L26" i="166"/>
  <c r="L45" i="166" s="1"/>
  <c r="Q45" i="165"/>
  <c r="D45" i="162"/>
  <c r="L45" i="162"/>
  <c r="AA45" i="161"/>
  <c r="AA44" i="161"/>
  <c r="J44" i="161"/>
  <c r="J45" i="161" s="1"/>
  <c r="R44" i="161"/>
  <c r="O45" i="160"/>
  <c r="I45" i="160"/>
  <c r="Q45" i="160"/>
  <c r="M26" i="159"/>
  <c r="M45" i="159" s="1"/>
  <c r="U26" i="159"/>
  <c r="U45" i="159" s="1"/>
  <c r="T45" i="158"/>
  <c r="Z25" i="157"/>
  <c r="O45" i="154"/>
  <c r="W45" i="154"/>
  <c r="M26" i="153"/>
  <c r="M45" i="153" s="1"/>
  <c r="U26" i="153"/>
  <c r="U45" i="153" s="1"/>
  <c r="Y45" i="152"/>
  <c r="K44" i="152"/>
  <c r="S44" i="152"/>
  <c r="J44" i="152"/>
  <c r="C26" i="151"/>
  <c r="C45" i="151" s="1"/>
  <c r="K26" i="151"/>
  <c r="K45" i="151" s="1"/>
  <c r="S26" i="151"/>
  <c r="S45" i="151" s="1"/>
  <c r="Z50" i="151"/>
  <c r="Z50" i="150"/>
  <c r="O45" i="148"/>
  <c r="W45" i="148"/>
  <c r="AA44" i="148"/>
  <c r="J44" i="148"/>
  <c r="J45" i="148" s="1"/>
  <c r="R44" i="148"/>
  <c r="O45" i="147"/>
  <c r="W45" i="147"/>
  <c r="C26" i="146"/>
  <c r="C45" i="146" s="1"/>
  <c r="K26" i="146"/>
  <c r="K45" i="146" s="1"/>
  <c r="S26" i="146"/>
  <c r="S45" i="146" s="1"/>
  <c r="Z50" i="146"/>
  <c r="Z25" i="145"/>
  <c r="D44" i="145"/>
  <c r="D45" i="145" s="1"/>
  <c r="L44" i="145"/>
  <c r="L45" i="145" s="1"/>
  <c r="T44" i="145"/>
  <c r="J45" i="144"/>
  <c r="G45" i="142"/>
  <c r="O45" i="142"/>
  <c r="W45" i="142"/>
  <c r="S45" i="141"/>
  <c r="AA44" i="138"/>
  <c r="AA45" i="138" s="1"/>
  <c r="AA45" i="137"/>
  <c r="F26" i="134"/>
  <c r="F45" i="134" s="1"/>
  <c r="N26" i="134"/>
  <c r="N45" i="134" s="1"/>
  <c r="V26" i="134"/>
  <c r="V45" i="134" s="1"/>
  <c r="F26" i="132"/>
  <c r="F45" i="132" s="1"/>
  <c r="N26" i="132"/>
  <c r="N45" i="132" s="1"/>
  <c r="N26" i="131"/>
  <c r="V26" i="131"/>
  <c r="V45" i="131" s="1"/>
  <c r="Z50" i="131"/>
  <c r="H45" i="129"/>
  <c r="P45" i="129"/>
  <c r="Z25" i="129"/>
  <c r="I44" i="127"/>
  <c r="Y44" i="127"/>
  <c r="D45" i="126"/>
  <c r="L45" i="126"/>
  <c r="P45" i="122"/>
  <c r="D45" i="119"/>
  <c r="Q45" i="112"/>
  <c r="G45" i="109"/>
  <c r="T45" i="107"/>
  <c r="I45" i="129"/>
  <c r="Y45" i="129"/>
  <c r="Z44" i="129"/>
  <c r="R26" i="125"/>
  <c r="W45" i="110"/>
  <c r="I44" i="167"/>
  <c r="Q44" i="167"/>
  <c r="Y44" i="167"/>
  <c r="Y45" i="164"/>
  <c r="N45" i="163"/>
  <c r="F45" i="162"/>
  <c r="V45" i="162"/>
  <c r="G45" i="159"/>
  <c r="O45" i="159"/>
  <c r="Z37" i="159"/>
  <c r="J44" i="157"/>
  <c r="R44" i="157"/>
  <c r="R45" i="157" s="1"/>
  <c r="Z25" i="156"/>
  <c r="K45" i="155"/>
  <c r="Y45" i="155"/>
  <c r="O45" i="153"/>
  <c r="H44" i="153"/>
  <c r="P44" i="153"/>
  <c r="X44" i="153"/>
  <c r="C26" i="152"/>
  <c r="C45" i="152" s="1"/>
  <c r="K26" i="152"/>
  <c r="S26" i="152"/>
  <c r="E26" i="151"/>
  <c r="E45" i="151" s="1"/>
  <c r="M26" i="151"/>
  <c r="M45" i="151" s="1"/>
  <c r="U26" i="151"/>
  <c r="U45" i="151" s="1"/>
  <c r="C26" i="150"/>
  <c r="K26" i="150"/>
  <c r="K45" i="150" s="1"/>
  <c r="S26" i="150"/>
  <c r="S45" i="150" s="1"/>
  <c r="AA26" i="149"/>
  <c r="AA45" i="149" s="1"/>
  <c r="C44" i="149"/>
  <c r="K44" i="149"/>
  <c r="S44" i="149"/>
  <c r="I45" i="148"/>
  <c r="Q45" i="148"/>
  <c r="E26" i="146"/>
  <c r="E45" i="146" s="1"/>
  <c r="M26" i="146"/>
  <c r="M45" i="146" s="1"/>
  <c r="U26" i="146"/>
  <c r="U45" i="146" s="1"/>
  <c r="H44" i="146"/>
  <c r="P44" i="146"/>
  <c r="P45" i="146" s="1"/>
  <c r="AA26" i="145"/>
  <c r="D45" i="144"/>
  <c r="C45" i="140"/>
  <c r="S45" i="140"/>
  <c r="Q45" i="139"/>
  <c r="Y45" i="139"/>
  <c r="F26" i="135"/>
  <c r="N26" i="135"/>
  <c r="V26" i="135"/>
  <c r="J45" i="130"/>
  <c r="R45" i="130"/>
  <c r="AA45" i="130"/>
  <c r="D44" i="128"/>
  <c r="L44" i="128"/>
  <c r="T44" i="128"/>
  <c r="O45" i="124"/>
  <c r="W45" i="123"/>
  <c r="X45" i="110"/>
  <c r="Z37" i="108"/>
  <c r="X44" i="108"/>
  <c r="X45" i="108" s="1"/>
  <c r="S44" i="167"/>
  <c r="S45" i="167" s="1"/>
  <c r="AA44" i="167"/>
  <c r="AA45" i="167" s="1"/>
  <c r="G45" i="166"/>
  <c r="D26" i="165"/>
  <c r="D45" i="165" s="1"/>
  <c r="L26" i="165"/>
  <c r="L45" i="165" s="1"/>
  <c r="J44" i="164"/>
  <c r="R44" i="164"/>
  <c r="R45" i="164" s="1"/>
  <c r="G45" i="163"/>
  <c r="O45" i="163"/>
  <c r="W45" i="163"/>
  <c r="O45" i="162"/>
  <c r="E26" i="161"/>
  <c r="E45" i="161" s="1"/>
  <c r="U26" i="161"/>
  <c r="U45" i="161" s="1"/>
  <c r="AA45" i="160"/>
  <c r="Z50" i="160"/>
  <c r="Z25" i="159"/>
  <c r="Z50" i="157"/>
  <c r="R44" i="155"/>
  <c r="R45" i="155" s="1"/>
  <c r="H45" i="153"/>
  <c r="P45" i="153"/>
  <c r="I45" i="153"/>
  <c r="Q45" i="153"/>
  <c r="Z37" i="153"/>
  <c r="L45" i="152"/>
  <c r="T45" i="152"/>
  <c r="N45" i="151"/>
  <c r="D45" i="150"/>
  <c r="L45" i="150"/>
  <c r="T45" i="150"/>
  <c r="C26" i="149"/>
  <c r="C45" i="149" s="1"/>
  <c r="K26" i="149"/>
  <c r="S26" i="149"/>
  <c r="S45" i="149" s="1"/>
  <c r="AA26" i="148"/>
  <c r="AA26" i="147"/>
  <c r="AA45" i="147" s="1"/>
  <c r="Z37" i="146"/>
  <c r="C26" i="145"/>
  <c r="K26" i="145"/>
  <c r="S26" i="145"/>
  <c r="M26" i="144"/>
  <c r="M45" i="144" s="1"/>
  <c r="U26" i="144"/>
  <c r="U45" i="144" s="1"/>
  <c r="AA44" i="144"/>
  <c r="J45" i="143"/>
  <c r="AA44" i="143"/>
  <c r="AA45" i="143" s="1"/>
  <c r="J45" i="142"/>
  <c r="R45" i="142"/>
  <c r="AA45" i="142"/>
  <c r="F26" i="141"/>
  <c r="F45" i="141" s="1"/>
  <c r="N26" i="141"/>
  <c r="N45" i="141" s="1"/>
  <c r="V26" i="141"/>
  <c r="V45" i="141" s="1"/>
  <c r="K44" i="139"/>
  <c r="K45" i="139" s="1"/>
  <c r="S44" i="139"/>
  <c r="S45" i="139" s="1"/>
  <c r="AA44" i="139"/>
  <c r="AA45" i="139" s="1"/>
  <c r="E45" i="138"/>
  <c r="U45" i="138"/>
  <c r="K45" i="129"/>
  <c r="N45" i="127"/>
  <c r="L44" i="127"/>
  <c r="L45" i="127" s="1"/>
  <c r="T44" i="127"/>
  <c r="T45" i="127" s="1"/>
  <c r="W45" i="126"/>
  <c r="L45" i="125"/>
  <c r="W45" i="124"/>
  <c r="G45" i="119"/>
  <c r="O45" i="119"/>
  <c r="W45" i="119"/>
  <c r="W45" i="113"/>
  <c r="I45" i="102"/>
  <c r="D26" i="167"/>
  <c r="D45" i="167" s="1"/>
  <c r="L26" i="167"/>
  <c r="P45" i="166"/>
  <c r="Y45" i="162"/>
  <c r="Z25" i="158"/>
  <c r="AA45" i="156"/>
  <c r="E26" i="155"/>
  <c r="E45" i="155" s="1"/>
  <c r="U26" i="155"/>
  <c r="U45" i="155" s="1"/>
  <c r="C45" i="154"/>
  <c r="K45" i="154"/>
  <c r="S45" i="154"/>
  <c r="J44" i="154"/>
  <c r="J45" i="154" s="1"/>
  <c r="R44" i="154"/>
  <c r="AA44" i="153"/>
  <c r="M26" i="152"/>
  <c r="M45" i="152" s="1"/>
  <c r="U26" i="152"/>
  <c r="G45" i="151"/>
  <c r="W45" i="151"/>
  <c r="U26" i="150"/>
  <c r="C26" i="148"/>
  <c r="C45" i="148" s="1"/>
  <c r="K26" i="148"/>
  <c r="S26" i="148"/>
  <c r="S45" i="148" s="1"/>
  <c r="N45" i="148"/>
  <c r="C26" i="147"/>
  <c r="K26" i="147"/>
  <c r="S26" i="147"/>
  <c r="O45" i="146"/>
  <c r="J44" i="146"/>
  <c r="V45" i="144"/>
  <c r="C44" i="144"/>
  <c r="S44" i="144"/>
  <c r="C44" i="143"/>
  <c r="S44" i="143"/>
  <c r="F26" i="136"/>
  <c r="F45" i="136" s="1"/>
  <c r="N26" i="136"/>
  <c r="N45" i="136" s="1"/>
  <c r="V26" i="136"/>
  <c r="V45" i="136" s="1"/>
  <c r="I45" i="136"/>
  <c r="Z50" i="136"/>
  <c r="H45" i="135"/>
  <c r="P45" i="135"/>
  <c r="C44" i="135"/>
  <c r="C45" i="135" s="1"/>
  <c r="K44" i="135"/>
  <c r="K45" i="135" s="1"/>
  <c r="S44" i="135"/>
  <c r="S45" i="135" s="1"/>
  <c r="AA44" i="134"/>
  <c r="AA45" i="134" s="1"/>
  <c r="AA45" i="131"/>
  <c r="G26" i="128"/>
  <c r="G45" i="128" s="1"/>
  <c r="O26" i="128"/>
  <c r="O45" i="128" s="1"/>
  <c r="W26" i="128"/>
  <c r="W45" i="128" s="1"/>
  <c r="D45" i="118"/>
  <c r="L45" i="118"/>
  <c r="G45" i="117"/>
  <c r="O44" i="117"/>
  <c r="O45" i="117" s="1"/>
  <c r="V45" i="116"/>
  <c r="T45" i="114"/>
  <c r="Y45" i="111"/>
  <c r="O45" i="111"/>
  <c r="D45" i="164"/>
  <c r="L45" i="164"/>
  <c r="T45" i="164"/>
  <c r="Q45" i="163"/>
  <c r="Y45" i="163"/>
  <c r="R44" i="162"/>
  <c r="R45" i="162" s="1"/>
  <c r="AA44" i="162"/>
  <c r="AA45" i="162" s="1"/>
  <c r="O45" i="161"/>
  <c r="W45" i="161"/>
  <c r="T45" i="160"/>
  <c r="Z50" i="159"/>
  <c r="E26" i="157"/>
  <c r="E45" i="157" s="1"/>
  <c r="M26" i="157"/>
  <c r="M45" i="157" s="1"/>
  <c r="U26" i="157"/>
  <c r="U45" i="157" s="1"/>
  <c r="T45" i="154"/>
  <c r="H44" i="151"/>
  <c r="H45" i="151" s="1"/>
  <c r="P44" i="151"/>
  <c r="P45" i="151" s="1"/>
  <c r="X44" i="151"/>
  <c r="H44" i="150"/>
  <c r="H45" i="150" s="1"/>
  <c r="P44" i="150"/>
  <c r="P45" i="150" s="1"/>
  <c r="X44" i="150"/>
  <c r="E26" i="149"/>
  <c r="E45" i="149" s="1"/>
  <c r="U26" i="149"/>
  <c r="U45" i="149" s="1"/>
  <c r="E26" i="145"/>
  <c r="E45" i="145" s="1"/>
  <c r="M26" i="145"/>
  <c r="M45" i="145" s="1"/>
  <c r="U26" i="145"/>
  <c r="U45" i="145" s="1"/>
  <c r="H44" i="145"/>
  <c r="H45" i="145" s="1"/>
  <c r="P44" i="145"/>
  <c r="P45" i="145" s="1"/>
  <c r="X44" i="145"/>
  <c r="Z44" i="145" s="1"/>
  <c r="F26" i="140"/>
  <c r="F45" i="140" s="1"/>
  <c r="V26" i="140"/>
  <c r="V45" i="140" s="1"/>
  <c r="AA44" i="136"/>
  <c r="AA45" i="136" s="1"/>
  <c r="C44" i="134"/>
  <c r="C45" i="134" s="1"/>
  <c r="K44" i="134"/>
  <c r="S44" i="134"/>
  <c r="S45" i="134" s="1"/>
  <c r="AA44" i="133"/>
  <c r="AA45" i="133" s="1"/>
  <c r="AA44" i="132"/>
  <c r="AA45" i="132" s="1"/>
  <c r="K45" i="131"/>
  <c r="D44" i="129"/>
  <c r="L44" i="129"/>
  <c r="L45" i="129" s="1"/>
  <c r="T44" i="129"/>
  <c r="T45" i="129" s="1"/>
  <c r="H45" i="127"/>
  <c r="X45" i="127"/>
  <c r="Z45" i="127" s="1"/>
  <c r="J26" i="124"/>
  <c r="Z44" i="121"/>
  <c r="X45" i="121"/>
  <c r="Z37" i="119"/>
  <c r="X44" i="119"/>
  <c r="Z44" i="119" s="1"/>
  <c r="J26" i="115"/>
  <c r="R26" i="115"/>
  <c r="N45" i="167"/>
  <c r="N44" i="167"/>
  <c r="V44" i="167"/>
  <c r="V45" i="167" s="1"/>
  <c r="I44" i="166"/>
  <c r="Q44" i="166"/>
  <c r="Y44" i="166"/>
  <c r="Z44" i="166" s="1"/>
  <c r="R44" i="163"/>
  <c r="R45" i="163" s="1"/>
  <c r="K45" i="162"/>
  <c r="S45" i="162"/>
  <c r="Z25" i="161"/>
  <c r="M26" i="160"/>
  <c r="U26" i="160"/>
  <c r="C45" i="159"/>
  <c r="S45" i="159"/>
  <c r="J44" i="158"/>
  <c r="J45" i="158" s="1"/>
  <c r="N45" i="157"/>
  <c r="AA44" i="156"/>
  <c r="J44" i="156"/>
  <c r="J45" i="156" s="1"/>
  <c r="G45" i="155"/>
  <c r="D44" i="154"/>
  <c r="D45" i="154" s="1"/>
  <c r="Y44" i="153"/>
  <c r="Y45" i="153" s="1"/>
  <c r="G45" i="152"/>
  <c r="O45" i="152"/>
  <c r="W45" i="152"/>
  <c r="H44" i="152"/>
  <c r="H45" i="152" s="1"/>
  <c r="P44" i="152"/>
  <c r="P45" i="152" s="1"/>
  <c r="X44" i="152"/>
  <c r="Z44" i="152" s="1"/>
  <c r="Q45" i="151"/>
  <c r="Z37" i="151"/>
  <c r="G45" i="150"/>
  <c r="O45" i="150"/>
  <c r="E26" i="148"/>
  <c r="E45" i="148" s="1"/>
  <c r="M26" i="148"/>
  <c r="M45" i="148" s="1"/>
  <c r="U26" i="148"/>
  <c r="U45" i="148" s="1"/>
  <c r="H44" i="148"/>
  <c r="H45" i="148" s="1"/>
  <c r="P44" i="148"/>
  <c r="P45" i="148" s="1"/>
  <c r="X44" i="148"/>
  <c r="E26" i="147"/>
  <c r="E45" i="147" s="1"/>
  <c r="Q45" i="146"/>
  <c r="H45" i="144"/>
  <c r="P45" i="144"/>
  <c r="C44" i="141"/>
  <c r="C45" i="141" s="1"/>
  <c r="K44" i="141"/>
  <c r="K45" i="141" s="1"/>
  <c r="C44" i="136"/>
  <c r="C45" i="136" s="1"/>
  <c r="S44" i="136"/>
  <c r="S45" i="136" s="1"/>
  <c r="R45" i="135"/>
  <c r="C44" i="133"/>
  <c r="C45" i="133" s="1"/>
  <c r="K44" i="133"/>
  <c r="K45" i="133" s="1"/>
  <c r="S44" i="133"/>
  <c r="S45" i="133" s="1"/>
  <c r="C44" i="132"/>
  <c r="C45" i="132" s="1"/>
  <c r="K44" i="132"/>
  <c r="S44" i="132"/>
  <c r="S45" i="132" s="1"/>
  <c r="C44" i="131"/>
  <c r="C45" i="131" s="1"/>
  <c r="S44" i="131"/>
  <c r="S45" i="131" s="1"/>
  <c r="F26" i="130"/>
  <c r="F45" i="130" s="1"/>
  <c r="N26" i="130"/>
  <c r="N45" i="130" s="1"/>
  <c r="V26" i="130"/>
  <c r="V45" i="130" s="1"/>
  <c r="Z50" i="129"/>
  <c r="I45" i="128"/>
  <c r="Y45" i="128"/>
  <c r="Z44" i="128"/>
  <c r="Y45" i="127"/>
  <c r="J26" i="126"/>
  <c r="J45" i="126" s="1"/>
  <c r="R26" i="126"/>
  <c r="R45" i="126" s="1"/>
  <c r="W45" i="125"/>
  <c r="AA26" i="119"/>
  <c r="AA45" i="119" s="1"/>
  <c r="M45" i="106"/>
  <c r="H45" i="125"/>
  <c r="P45" i="125"/>
  <c r="Z25" i="125"/>
  <c r="H44" i="124"/>
  <c r="H45" i="124" s="1"/>
  <c r="G44" i="124"/>
  <c r="G45" i="124" s="1"/>
  <c r="Q45" i="122"/>
  <c r="Y45" i="122"/>
  <c r="G44" i="120"/>
  <c r="G45" i="120" s="1"/>
  <c r="O44" i="120"/>
  <c r="W44" i="120"/>
  <c r="W45" i="120" s="1"/>
  <c r="X45" i="119"/>
  <c r="G44" i="118"/>
  <c r="G45" i="118" s="1"/>
  <c r="O44" i="118"/>
  <c r="D45" i="116"/>
  <c r="L45" i="116"/>
  <c r="T45" i="116"/>
  <c r="H45" i="115"/>
  <c r="X44" i="113"/>
  <c r="X44" i="111"/>
  <c r="Z44" i="111" s="1"/>
  <c r="P45" i="107"/>
  <c r="I26" i="106"/>
  <c r="I45" i="106" s="1"/>
  <c r="Q26" i="106"/>
  <c r="Q45" i="106" s="1"/>
  <c r="D45" i="106"/>
  <c r="AA45" i="102"/>
  <c r="L45" i="100"/>
  <c r="E26" i="99"/>
  <c r="M26" i="99"/>
  <c r="M45" i="99" s="1"/>
  <c r="U26" i="99"/>
  <c r="U45" i="99" s="1"/>
  <c r="C45" i="98"/>
  <c r="E26" i="95"/>
  <c r="E45" i="95" s="1"/>
  <c r="M26" i="95"/>
  <c r="M45" i="95" s="1"/>
  <c r="U26" i="95"/>
  <c r="U45" i="95" s="1"/>
  <c r="O26" i="85"/>
  <c r="O45" i="85" s="1"/>
  <c r="W26" i="85"/>
  <c r="W45" i="85" s="1"/>
  <c r="E44" i="85"/>
  <c r="W44" i="127"/>
  <c r="Q45" i="125"/>
  <c r="I44" i="124"/>
  <c r="P45" i="124"/>
  <c r="D45" i="123"/>
  <c r="T45" i="123"/>
  <c r="AA26" i="122"/>
  <c r="AA45" i="122" s="1"/>
  <c r="G44" i="122"/>
  <c r="O44" i="122"/>
  <c r="O45" i="122" s="1"/>
  <c r="W44" i="122"/>
  <c r="W45" i="122" s="1"/>
  <c r="J26" i="121"/>
  <c r="R26" i="121"/>
  <c r="E44" i="121"/>
  <c r="E45" i="121" s="1"/>
  <c r="M44" i="121"/>
  <c r="M45" i="121" s="1"/>
  <c r="U44" i="121"/>
  <c r="U45" i="121" s="1"/>
  <c r="Y45" i="119"/>
  <c r="H45" i="118"/>
  <c r="Z25" i="117"/>
  <c r="F45" i="117"/>
  <c r="J26" i="113"/>
  <c r="R26" i="113"/>
  <c r="E44" i="113"/>
  <c r="E45" i="113" s="1"/>
  <c r="M44" i="113"/>
  <c r="M45" i="113" s="1"/>
  <c r="U44" i="113"/>
  <c r="U45" i="113" s="1"/>
  <c r="Z25" i="112"/>
  <c r="H45" i="111"/>
  <c r="F44" i="111"/>
  <c r="V44" i="111"/>
  <c r="J44" i="110"/>
  <c r="R44" i="110"/>
  <c r="N45" i="109"/>
  <c r="V45" i="109"/>
  <c r="J26" i="108"/>
  <c r="C26" i="106"/>
  <c r="C45" i="106" s="1"/>
  <c r="K26" i="106"/>
  <c r="S26" i="106"/>
  <c r="Q26" i="105"/>
  <c r="Q45" i="105" s="1"/>
  <c r="Z25" i="105"/>
  <c r="J44" i="105"/>
  <c r="J45" i="105" s="1"/>
  <c r="AA44" i="105"/>
  <c r="Z25" i="104"/>
  <c r="Q45" i="103"/>
  <c r="F45" i="99"/>
  <c r="N45" i="99"/>
  <c r="V45" i="99"/>
  <c r="S45" i="90"/>
  <c r="Z44" i="80"/>
  <c r="AA26" i="124"/>
  <c r="AA45" i="124" s="1"/>
  <c r="F45" i="123"/>
  <c r="L45" i="122"/>
  <c r="D45" i="121"/>
  <c r="T45" i="121"/>
  <c r="I45" i="120"/>
  <c r="Q45" i="120"/>
  <c r="Y45" i="120"/>
  <c r="R26" i="117"/>
  <c r="P44" i="117"/>
  <c r="G44" i="114"/>
  <c r="G45" i="114" s="1"/>
  <c r="O44" i="114"/>
  <c r="O45" i="114" s="1"/>
  <c r="W44" i="114"/>
  <c r="W45" i="114" s="1"/>
  <c r="D45" i="113"/>
  <c r="L45" i="113"/>
  <c r="T45" i="113"/>
  <c r="G45" i="113"/>
  <c r="R26" i="112"/>
  <c r="R45" i="112" s="1"/>
  <c r="AA26" i="112"/>
  <c r="AA45" i="112" s="1"/>
  <c r="AA26" i="111"/>
  <c r="AA45" i="111" s="1"/>
  <c r="W44" i="111"/>
  <c r="AA45" i="110"/>
  <c r="J26" i="110"/>
  <c r="J45" i="110" s="1"/>
  <c r="R26" i="110"/>
  <c r="P45" i="109"/>
  <c r="L45" i="108"/>
  <c r="T45" i="108"/>
  <c r="E26" i="102"/>
  <c r="E45" i="102" s="1"/>
  <c r="M26" i="102"/>
  <c r="M45" i="102" s="1"/>
  <c r="U26" i="102"/>
  <c r="U45" i="102" s="1"/>
  <c r="L26" i="94"/>
  <c r="L45" i="94" s="1"/>
  <c r="T26" i="94"/>
  <c r="T45" i="94" s="1"/>
  <c r="I26" i="92"/>
  <c r="I45" i="92" s="1"/>
  <c r="V26" i="89"/>
  <c r="L45" i="86"/>
  <c r="X44" i="77"/>
  <c r="Z37" i="77"/>
  <c r="O26" i="76"/>
  <c r="O45" i="76" s="1"/>
  <c r="W26" i="76"/>
  <c r="W45" i="76" s="1"/>
  <c r="T45" i="126"/>
  <c r="D45" i="124"/>
  <c r="L45" i="124"/>
  <c r="G44" i="123"/>
  <c r="G45" i="123" s="1"/>
  <c r="O44" i="123"/>
  <c r="O45" i="123" s="1"/>
  <c r="H45" i="121"/>
  <c r="G44" i="121"/>
  <c r="G45" i="121" s="1"/>
  <c r="O44" i="121"/>
  <c r="O45" i="121" s="1"/>
  <c r="R26" i="120"/>
  <c r="R45" i="120" s="1"/>
  <c r="AA26" i="120"/>
  <c r="AA45" i="120" s="1"/>
  <c r="L45" i="119"/>
  <c r="T45" i="119"/>
  <c r="Q45" i="118"/>
  <c r="Y45" i="118"/>
  <c r="G44" i="116"/>
  <c r="G45" i="116" s="1"/>
  <c r="D45" i="115"/>
  <c r="T45" i="115"/>
  <c r="H45" i="114"/>
  <c r="H45" i="113"/>
  <c r="G44" i="113"/>
  <c r="C45" i="112"/>
  <c r="S45" i="112"/>
  <c r="C45" i="110"/>
  <c r="S45" i="110"/>
  <c r="Q45" i="109"/>
  <c r="O44" i="109"/>
  <c r="O45" i="109" s="1"/>
  <c r="Q44" i="108"/>
  <c r="Q45" i="108" s="1"/>
  <c r="D45" i="107"/>
  <c r="N45" i="106"/>
  <c r="E26" i="106"/>
  <c r="E45" i="106" s="1"/>
  <c r="D45" i="105"/>
  <c r="L45" i="105"/>
  <c r="T45" i="105"/>
  <c r="Q45" i="94"/>
  <c r="Y44" i="94"/>
  <c r="V26" i="93"/>
  <c r="V45" i="93" s="1"/>
  <c r="X44" i="93"/>
  <c r="Z44" i="93" s="1"/>
  <c r="D26" i="88"/>
  <c r="D45" i="88" s="1"/>
  <c r="T26" i="88"/>
  <c r="T45" i="88" s="1"/>
  <c r="Y45" i="80"/>
  <c r="G44" i="126"/>
  <c r="G45" i="126" s="1"/>
  <c r="O44" i="126"/>
  <c r="O45" i="126" s="1"/>
  <c r="F45" i="122"/>
  <c r="V45" i="121"/>
  <c r="P44" i="121"/>
  <c r="P45" i="121" s="1"/>
  <c r="AA45" i="118"/>
  <c r="J26" i="118"/>
  <c r="J45" i="118" s="1"/>
  <c r="R26" i="118"/>
  <c r="R45" i="118" s="1"/>
  <c r="I44" i="116"/>
  <c r="L45" i="114"/>
  <c r="V45" i="113"/>
  <c r="P44" i="113"/>
  <c r="P45" i="113" s="1"/>
  <c r="D45" i="112"/>
  <c r="L45" i="111"/>
  <c r="T45" i="111"/>
  <c r="T45" i="110"/>
  <c r="R26" i="109"/>
  <c r="R45" i="109" s="1"/>
  <c r="P44" i="109"/>
  <c r="F45" i="108"/>
  <c r="V45" i="108"/>
  <c r="E26" i="107"/>
  <c r="E45" i="107" s="1"/>
  <c r="M26" i="107"/>
  <c r="M45" i="107" s="1"/>
  <c r="U26" i="107"/>
  <c r="U45" i="107" s="1"/>
  <c r="I45" i="107"/>
  <c r="G45" i="106"/>
  <c r="O45" i="106"/>
  <c r="W45" i="106"/>
  <c r="F26" i="106"/>
  <c r="F45" i="106" s="1"/>
  <c r="V26" i="106"/>
  <c r="V45" i="106" s="1"/>
  <c r="R44" i="104"/>
  <c r="R45" i="104" s="1"/>
  <c r="E26" i="103"/>
  <c r="E45" i="103" s="1"/>
  <c r="J44" i="97"/>
  <c r="R44" i="97"/>
  <c r="Y45" i="94"/>
  <c r="P45" i="92"/>
  <c r="D26" i="91"/>
  <c r="D45" i="91" s="1"/>
  <c r="L26" i="91"/>
  <c r="L45" i="91" s="1"/>
  <c r="L44" i="82"/>
  <c r="L45" i="82" s="1"/>
  <c r="AA45" i="78"/>
  <c r="X44" i="57"/>
  <c r="Z37" i="57"/>
  <c r="H45" i="126"/>
  <c r="F45" i="124"/>
  <c r="R44" i="121"/>
  <c r="Z37" i="121"/>
  <c r="D45" i="120"/>
  <c r="N45" i="119"/>
  <c r="J26" i="116"/>
  <c r="F45" i="115"/>
  <c r="F45" i="112"/>
  <c r="G45" i="111"/>
  <c r="F45" i="107"/>
  <c r="N45" i="107"/>
  <c r="V45" i="107"/>
  <c r="J44" i="107"/>
  <c r="J45" i="107" s="1"/>
  <c r="R44" i="107"/>
  <c r="R45" i="107" s="1"/>
  <c r="P45" i="106"/>
  <c r="J44" i="106"/>
  <c r="J45" i="106" s="1"/>
  <c r="R44" i="106"/>
  <c r="R45" i="106" s="1"/>
  <c r="E26" i="105"/>
  <c r="E45" i="105" s="1"/>
  <c r="E26" i="104"/>
  <c r="E45" i="104" s="1"/>
  <c r="C45" i="104"/>
  <c r="K45" i="104"/>
  <c r="R45" i="100"/>
  <c r="J26" i="100"/>
  <c r="J45" i="100" s="1"/>
  <c r="Y44" i="92"/>
  <c r="Y45" i="92" s="1"/>
  <c r="J26" i="123"/>
  <c r="R26" i="123"/>
  <c r="X45" i="122"/>
  <c r="Z45" i="122" s="1"/>
  <c r="F45" i="120"/>
  <c r="T45" i="118"/>
  <c r="AA26" i="116"/>
  <c r="AA45" i="116" s="1"/>
  <c r="G44" i="115"/>
  <c r="G45" i="115" s="1"/>
  <c r="O44" i="115"/>
  <c r="O45" i="115" s="1"/>
  <c r="O44" i="112"/>
  <c r="O45" i="112" s="1"/>
  <c r="W44" i="112"/>
  <c r="W45" i="112" s="1"/>
  <c r="N45" i="111"/>
  <c r="H45" i="110"/>
  <c r="P44" i="110"/>
  <c r="P45" i="110" s="1"/>
  <c r="G44" i="110"/>
  <c r="G45" i="110" s="1"/>
  <c r="O44" i="110"/>
  <c r="O45" i="110" s="1"/>
  <c r="W45" i="107"/>
  <c r="H26" i="106"/>
  <c r="H45" i="106" s="1"/>
  <c r="X26" i="106"/>
  <c r="Z26" i="106" s="1"/>
  <c r="G26" i="105"/>
  <c r="G45" i="105" s="1"/>
  <c r="O26" i="105"/>
  <c r="O45" i="105" s="1"/>
  <c r="F45" i="104"/>
  <c r="V26" i="104"/>
  <c r="Q45" i="102"/>
  <c r="Y45" i="102"/>
  <c r="I45" i="101"/>
  <c r="Q45" i="101"/>
  <c r="Y45" i="101"/>
  <c r="J44" i="98"/>
  <c r="J45" i="98" s="1"/>
  <c r="R44" i="98"/>
  <c r="O26" i="97"/>
  <c r="O45" i="97" s="1"/>
  <c r="L45" i="95"/>
  <c r="P45" i="87"/>
  <c r="K45" i="103"/>
  <c r="C45" i="102"/>
  <c r="F45" i="101"/>
  <c r="V45" i="101"/>
  <c r="D45" i="100"/>
  <c r="T45" i="100"/>
  <c r="C45" i="99"/>
  <c r="L45" i="99"/>
  <c r="T45" i="99"/>
  <c r="E26" i="97"/>
  <c r="E45" i="97" s="1"/>
  <c r="U26" i="97"/>
  <c r="U45" i="97" s="1"/>
  <c r="Z50" i="97"/>
  <c r="J44" i="95"/>
  <c r="J45" i="95" s="1"/>
  <c r="R44" i="95"/>
  <c r="R45" i="95" s="1"/>
  <c r="O45" i="94"/>
  <c r="W45" i="94"/>
  <c r="D26" i="93"/>
  <c r="D45" i="93" s="1"/>
  <c r="L26" i="93"/>
  <c r="L45" i="93" s="1"/>
  <c r="F44" i="92"/>
  <c r="N44" i="92"/>
  <c r="V44" i="92"/>
  <c r="P45" i="90"/>
  <c r="D26" i="89"/>
  <c r="D45" i="89" s="1"/>
  <c r="L26" i="89"/>
  <c r="L45" i="89" s="1"/>
  <c r="T45" i="89"/>
  <c r="I26" i="88"/>
  <c r="N45" i="85"/>
  <c r="G45" i="84"/>
  <c r="L45" i="83"/>
  <c r="I44" i="83"/>
  <c r="I45" i="83" s="1"/>
  <c r="X44" i="83"/>
  <c r="Z44" i="83" s="1"/>
  <c r="Z43" i="83"/>
  <c r="W45" i="80"/>
  <c r="G45" i="71"/>
  <c r="G44" i="67"/>
  <c r="O44" i="67"/>
  <c r="D26" i="103"/>
  <c r="D45" i="103" s="1"/>
  <c r="G26" i="101"/>
  <c r="G45" i="101" s="1"/>
  <c r="W26" i="101"/>
  <c r="W45" i="101" s="1"/>
  <c r="E26" i="100"/>
  <c r="AA44" i="96"/>
  <c r="AA45" i="96" s="1"/>
  <c r="J44" i="96"/>
  <c r="J45" i="96" s="1"/>
  <c r="R44" i="96"/>
  <c r="R45" i="96" s="1"/>
  <c r="P45" i="94"/>
  <c r="M45" i="93"/>
  <c r="F44" i="93"/>
  <c r="W45" i="92"/>
  <c r="C45" i="91"/>
  <c r="J44" i="91"/>
  <c r="J45" i="91" s="1"/>
  <c r="R44" i="91"/>
  <c r="R45" i="91" s="1"/>
  <c r="Z37" i="91"/>
  <c r="I44" i="91"/>
  <c r="Q44" i="91"/>
  <c r="Y44" i="91"/>
  <c r="I26" i="90"/>
  <c r="I45" i="90" s="1"/>
  <c r="X26" i="90"/>
  <c r="Z26" i="90" s="1"/>
  <c r="Y44" i="90"/>
  <c r="Y45" i="90" s="1"/>
  <c r="N44" i="88"/>
  <c r="N45" i="88" s="1"/>
  <c r="V44" i="88"/>
  <c r="V45" i="88" s="1"/>
  <c r="AA26" i="87"/>
  <c r="AA45" i="87" s="1"/>
  <c r="AA45" i="86"/>
  <c r="L45" i="84"/>
  <c r="F26" i="82"/>
  <c r="F45" i="82" s="1"/>
  <c r="N26" i="82"/>
  <c r="N45" i="82" s="1"/>
  <c r="V26" i="82"/>
  <c r="D45" i="81"/>
  <c r="L45" i="81"/>
  <c r="T45" i="81"/>
  <c r="AA44" i="81"/>
  <c r="P45" i="100"/>
  <c r="H26" i="100"/>
  <c r="H45" i="100" s="1"/>
  <c r="X26" i="100"/>
  <c r="Z26" i="100" s="1"/>
  <c r="O45" i="99"/>
  <c r="AA44" i="98"/>
  <c r="AA45" i="98" s="1"/>
  <c r="I45" i="97"/>
  <c r="Y45" i="97"/>
  <c r="S45" i="97"/>
  <c r="N45" i="94"/>
  <c r="H45" i="93"/>
  <c r="P45" i="93"/>
  <c r="I44" i="93"/>
  <c r="Q44" i="93"/>
  <c r="Y44" i="93"/>
  <c r="AA45" i="92"/>
  <c r="N45" i="91"/>
  <c r="V26" i="91"/>
  <c r="U45" i="91"/>
  <c r="D26" i="90"/>
  <c r="D45" i="90" s="1"/>
  <c r="L26" i="90"/>
  <c r="L45" i="90" s="1"/>
  <c r="T26" i="90"/>
  <c r="T45" i="90" s="1"/>
  <c r="I44" i="87"/>
  <c r="I45" i="87" s="1"/>
  <c r="Y44" i="87"/>
  <c r="Y45" i="87" s="1"/>
  <c r="H26" i="84"/>
  <c r="P26" i="84"/>
  <c r="P45" i="84" s="1"/>
  <c r="Z25" i="82"/>
  <c r="E44" i="82"/>
  <c r="D26" i="78"/>
  <c r="D45" i="78" s="1"/>
  <c r="L26" i="78"/>
  <c r="L45" i="78" s="1"/>
  <c r="D45" i="77"/>
  <c r="L44" i="74"/>
  <c r="L45" i="74" s="1"/>
  <c r="D45" i="62"/>
  <c r="Z50" i="104"/>
  <c r="H26" i="103"/>
  <c r="H45" i="103" s="1"/>
  <c r="P26" i="103"/>
  <c r="P45" i="103" s="1"/>
  <c r="X26" i="103"/>
  <c r="G26" i="103"/>
  <c r="G45" i="103" s="1"/>
  <c r="W26" i="103"/>
  <c r="W45" i="103" s="1"/>
  <c r="Z50" i="103"/>
  <c r="Z13" i="102"/>
  <c r="H45" i="102"/>
  <c r="Z43" i="102"/>
  <c r="S45" i="101"/>
  <c r="I45" i="100"/>
  <c r="Q45" i="100"/>
  <c r="Z25" i="99"/>
  <c r="L45" i="98"/>
  <c r="J45" i="97"/>
  <c r="R45" i="97"/>
  <c r="AA45" i="97"/>
  <c r="E26" i="96"/>
  <c r="E45" i="96" s="1"/>
  <c r="M26" i="96"/>
  <c r="M45" i="96" s="1"/>
  <c r="U26" i="96"/>
  <c r="U45" i="96" s="1"/>
  <c r="I26" i="93"/>
  <c r="I45" i="93" s="1"/>
  <c r="Q26" i="93"/>
  <c r="K44" i="93"/>
  <c r="S45" i="92"/>
  <c r="E45" i="90"/>
  <c r="M45" i="90"/>
  <c r="U45" i="90"/>
  <c r="I26" i="89"/>
  <c r="I45" i="89" s="1"/>
  <c r="Y26" i="89"/>
  <c r="Y45" i="89" s="1"/>
  <c r="F44" i="84"/>
  <c r="F45" i="84" s="1"/>
  <c r="Z13" i="81"/>
  <c r="Z25" i="81"/>
  <c r="F44" i="81"/>
  <c r="F45" i="81" s="1"/>
  <c r="J26" i="80"/>
  <c r="U45" i="78"/>
  <c r="R45" i="73"/>
  <c r="J44" i="99"/>
  <c r="J45" i="99" s="1"/>
  <c r="R44" i="99"/>
  <c r="P45" i="95"/>
  <c r="H44" i="95"/>
  <c r="H45" i="95" s="1"/>
  <c r="X44" i="95"/>
  <c r="T45" i="93"/>
  <c r="D26" i="92"/>
  <c r="D45" i="92" s="1"/>
  <c r="L26" i="92"/>
  <c r="L45" i="92" s="1"/>
  <c r="T26" i="92"/>
  <c r="T45" i="92" s="1"/>
  <c r="P45" i="91"/>
  <c r="S45" i="91"/>
  <c r="F45" i="90"/>
  <c r="N44" i="90"/>
  <c r="N45" i="90" s="1"/>
  <c r="V44" i="90"/>
  <c r="V45" i="90" s="1"/>
  <c r="R45" i="89"/>
  <c r="O45" i="88"/>
  <c r="Y26" i="81"/>
  <c r="Y45" i="81" s="1"/>
  <c r="R26" i="76"/>
  <c r="X44" i="76"/>
  <c r="Z44" i="76" s="1"/>
  <c r="Z37" i="76"/>
  <c r="H44" i="76"/>
  <c r="H45" i="76" s="1"/>
  <c r="P44" i="76"/>
  <c r="P45" i="76" s="1"/>
  <c r="D26" i="75"/>
  <c r="D45" i="75" s="1"/>
  <c r="G44" i="63"/>
  <c r="Z13" i="103"/>
  <c r="I26" i="103"/>
  <c r="I45" i="103" s="1"/>
  <c r="Y26" i="103"/>
  <c r="Y45" i="103" s="1"/>
  <c r="J44" i="103"/>
  <c r="J45" i="103" s="1"/>
  <c r="AA44" i="103"/>
  <c r="AA45" i="103" s="1"/>
  <c r="R45" i="102"/>
  <c r="J26" i="102"/>
  <c r="J44" i="102"/>
  <c r="E26" i="101"/>
  <c r="M26" i="101"/>
  <c r="M45" i="101" s="1"/>
  <c r="U26" i="101"/>
  <c r="U45" i="101" s="1"/>
  <c r="AA45" i="99"/>
  <c r="P45" i="96"/>
  <c r="Q45" i="95"/>
  <c r="I26" i="94"/>
  <c r="F44" i="94"/>
  <c r="N44" i="94"/>
  <c r="V44" i="94"/>
  <c r="V45" i="94" s="1"/>
  <c r="U45" i="93"/>
  <c r="E45" i="92"/>
  <c r="M45" i="92"/>
  <c r="U45" i="92"/>
  <c r="I26" i="91"/>
  <c r="I45" i="91" s="1"/>
  <c r="Y26" i="91"/>
  <c r="O45" i="90"/>
  <c r="W45" i="90"/>
  <c r="Z13" i="88"/>
  <c r="X26" i="88"/>
  <c r="Z26" i="88" s="1"/>
  <c r="D45" i="85"/>
  <c r="T45" i="85"/>
  <c r="P44" i="83"/>
  <c r="P45" i="83" s="1"/>
  <c r="D45" i="82"/>
  <c r="H44" i="82"/>
  <c r="G45" i="80"/>
  <c r="G26" i="78"/>
  <c r="G45" i="78" s="1"/>
  <c r="Y45" i="78"/>
  <c r="S45" i="76"/>
  <c r="F44" i="64"/>
  <c r="N44" i="64"/>
  <c r="N45" i="64" s="1"/>
  <c r="F44" i="87"/>
  <c r="N44" i="87"/>
  <c r="V44" i="87"/>
  <c r="V45" i="87" s="1"/>
  <c r="O45" i="86"/>
  <c r="I45" i="85"/>
  <c r="Q45" i="85"/>
  <c r="Y45" i="85"/>
  <c r="P44" i="84"/>
  <c r="N45" i="81"/>
  <c r="O26" i="80"/>
  <c r="O45" i="80" s="1"/>
  <c r="C26" i="79"/>
  <c r="C45" i="79" s="1"/>
  <c r="K26" i="79"/>
  <c r="K45" i="79" s="1"/>
  <c r="W45" i="78"/>
  <c r="L45" i="77"/>
  <c r="T45" i="77"/>
  <c r="L44" i="77"/>
  <c r="L45" i="76"/>
  <c r="G44" i="75"/>
  <c r="E45" i="73"/>
  <c r="D45" i="73"/>
  <c r="S45" i="73"/>
  <c r="C26" i="71"/>
  <c r="C45" i="71" s="1"/>
  <c r="K26" i="71"/>
  <c r="K45" i="71" s="1"/>
  <c r="G45" i="69"/>
  <c r="K45" i="68"/>
  <c r="C45" i="68"/>
  <c r="X44" i="68"/>
  <c r="Z44" i="68" s="1"/>
  <c r="Z37" i="68"/>
  <c r="L45" i="67"/>
  <c r="G26" i="63"/>
  <c r="O26" i="63"/>
  <c r="W26" i="63"/>
  <c r="W45" i="63" s="1"/>
  <c r="D44" i="63"/>
  <c r="L44" i="63"/>
  <c r="L45" i="63" s="1"/>
  <c r="T44" i="63"/>
  <c r="T45" i="63" s="1"/>
  <c r="G45" i="88"/>
  <c r="W45" i="88"/>
  <c r="Q26" i="87"/>
  <c r="Q45" i="87" s="1"/>
  <c r="H26" i="86"/>
  <c r="H45" i="86" s="1"/>
  <c r="J44" i="86"/>
  <c r="R44" i="86"/>
  <c r="I44" i="86"/>
  <c r="Q44" i="86"/>
  <c r="L44" i="85"/>
  <c r="L45" i="85" s="1"/>
  <c r="W26" i="84"/>
  <c r="O26" i="83"/>
  <c r="W26" i="83"/>
  <c r="W45" i="83" s="1"/>
  <c r="G44" i="83"/>
  <c r="G45" i="83" s="1"/>
  <c r="G26" i="81"/>
  <c r="G45" i="81" s="1"/>
  <c r="W26" i="81"/>
  <c r="W45" i="81" s="1"/>
  <c r="Q44" i="81"/>
  <c r="Z37" i="80"/>
  <c r="E26" i="79"/>
  <c r="M26" i="79"/>
  <c r="U26" i="79"/>
  <c r="U45" i="79" s="1"/>
  <c r="D26" i="79"/>
  <c r="J44" i="79"/>
  <c r="R44" i="79"/>
  <c r="Z37" i="79"/>
  <c r="Q44" i="79"/>
  <c r="Q45" i="79" s="1"/>
  <c r="Y44" i="79"/>
  <c r="V44" i="77"/>
  <c r="V45" i="77" s="1"/>
  <c r="E44" i="77"/>
  <c r="G44" i="76"/>
  <c r="G45" i="76" s="1"/>
  <c r="F44" i="76"/>
  <c r="N44" i="76"/>
  <c r="N45" i="76" s="1"/>
  <c r="H45" i="75"/>
  <c r="F26" i="74"/>
  <c r="D45" i="71"/>
  <c r="F45" i="70"/>
  <c r="H44" i="70"/>
  <c r="X44" i="70"/>
  <c r="I44" i="69"/>
  <c r="Q44" i="69"/>
  <c r="T45" i="68"/>
  <c r="AA44" i="66"/>
  <c r="AA45" i="66" s="1"/>
  <c r="Q44" i="89"/>
  <c r="Y44" i="89"/>
  <c r="D26" i="87"/>
  <c r="C45" i="86"/>
  <c r="K45" i="86"/>
  <c r="T44" i="86"/>
  <c r="S45" i="84"/>
  <c r="AA26" i="84"/>
  <c r="AA45" i="84" s="1"/>
  <c r="D44" i="84"/>
  <c r="T44" i="84"/>
  <c r="K45" i="83"/>
  <c r="G26" i="82"/>
  <c r="G45" i="82" s="1"/>
  <c r="J26" i="81"/>
  <c r="D44" i="81"/>
  <c r="S45" i="80"/>
  <c r="C26" i="80"/>
  <c r="C45" i="80" s="1"/>
  <c r="K26" i="80"/>
  <c r="K45" i="80" s="1"/>
  <c r="M45" i="79"/>
  <c r="D44" i="79"/>
  <c r="L44" i="79"/>
  <c r="L45" i="79" s="1"/>
  <c r="T44" i="79"/>
  <c r="E45" i="78"/>
  <c r="M45" i="78"/>
  <c r="K45" i="78"/>
  <c r="H45" i="77"/>
  <c r="P26" i="77"/>
  <c r="P45" i="77" s="1"/>
  <c r="I44" i="76"/>
  <c r="Y44" i="76"/>
  <c r="Q26" i="74"/>
  <c r="Z25" i="74"/>
  <c r="I26" i="73"/>
  <c r="I45" i="73" s="1"/>
  <c r="Q26" i="73"/>
  <c r="Q45" i="73" s="1"/>
  <c r="Y26" i="73"/>
  <c r="Y45" i="73" s="1"/>
  <c r="H26" i="69"/>
  <c r="D44" i="68"/>
  <c r="D45" i="68" s="1"/>
  <c r="L44" i="68"/>
  <c r="H45" i="67"/>
  <c r="P45" i="67"/>
  <c r="R45" i="65"/>
  <c r="G26" i="60"/>
  <c r="G45" i="60" s="1"/>
  <c r="W26" i="60"/>
  <c r="Q44" i="59"/>
  <c r="Z13" i="50"/>
  <c r="X26" i="50"/>
  <c r="I44" i="88"/>
  <c r="Y44" i="88"/>
  <c r="Y45" i="88" s="1"/>
  <c r="F44" i="86"/>
  <c r="N44" i="86"/>
  <c r="N45" i="86" s="1"/>
  <c r="V44" i="86"/>
  <c r="C26" i="84"/>
  <c r="C45" i="84" s="1"/>
  <c r="K26" i="84"/>
  <c r="K45" i="84" s="1"/>
  <c r="C45" i="81"/>
  <c r="K45" i="81"/>
  <c r="S45" i="81"/>
  <c r="D44" i="80"/>
  <c r="D45" i="80" s="1"/>
  <c r="L44" i="80"/>
  <c r="T44" i="80"/>
  <c r="T45" i="80" s="1"/>
  <c r="I26" i="79"/>
  <c r="F44" i="79"/>
  <c r="F45" i="79" s="1"/>
  <c r="T44" i="78"/>
  <c r="J44" i="77"/>
  <c r="R44" i="77"/>
  <c r="C44" i="76"/>
  <c r="K44" i="76"/>
  <c r="K45" i="76" s="1"/>
  <c r="S44" i="76"/>
  <c r="AA44" i="76"/>
  <c r="AA45" i="76" s="1"/>
  <c r="J45" i="73"/>
  <c r="N44" i="71"/>
  <c r="D44" i="70"/>
  <c r="T44" i="70"/>
  <c r="I26" i="69"/>
  <c r="Q26" i="69"/>
  <c r="Q45" i="69" s="1"/>
  <c r="Y26" i="69"/>
  <c r="X26" i="68"/>
  <c r="Z13" i="68"/>
  <c r="E45" i="68"/>
  <c r="AA26" i="65"/>
  <c r="AA45" i="65" s="1"/>
  <c r="L45" i="64"/>
  <c r="H26" i="58"/>
  <c r="H45" i="58" s="1"/>
  <c r="E45" i="88"/>
  <c r="U45" i="88"/>
  <c r="P45" i="85"/>
  <c r="W45" i="84"/>
  <c r="O44" i="84"/>
  <c r="S45" i="82"/>
  <c r="E45" i="81"/>
  <c r="V45" i="80"/>
  <c r="F44" i="78"/>
  <c r="F45" i="78" s="1"/>
  <c r="D44" i="76"/>
  <c r="D45" i="76" s="1"/>
  <c r="X44" i="74"/>
  <c r="Z44" i="74" s="1"/>
  <c r="Z37" i="74"/>
  <c r="C45" i="73"/>
  <c r="O45" i="73"/>
  <c r="H45" i="72"/>
  <c r="P45" i="72"/>
  <c r="AA26" i="71"/>
  <c r="AA45" i="71" s="1"/>
  <c r="Z37" i="67"/>
  <c r="X44" i="67"/>
  <c r="T45" i="66"/>
  <c r="H44" i="49"/>
  <c r="Y26" i="75"/>
  <c r="Y45" i="75" s="1"/>
  <c r="D45" i="74"/>
  <c r="T45" i="74"/>
  <c r="I44" i="74"/>
  <c r="D44" i="73"/>
  <c r="H26" i="71"/>
  <c r="H45" i="71" s="1"/>
  <c r="G26" i="70"/>
  <c r="O26" i="70"/>
  <c r="O45" i="70" s="1"/>
  <c r="W26" i="70"/>
  <c r="F44" i="70"/>
  <c r="N44" i="70"/>
  <c r="N45" i="70" s="1"/>
  <c r="Y44" i="68"/>
  <c r="J26" i="66"/>
  <c r="J45" i="66" s="1"/>
  <c r="H44" i="66"/>
  <c r="H45" i="66" s="1"/>
  <c r="G45" i="65"/>
  <c r="D44" i="64"/>
  <c r="L44" i="64"/>
  <c r="T44" i="64"/>
  <c r="I45" i="63"/>
  <c r="Z44" i="63"/>
  <c r="O45" i="62"/>
  <c r="C45" i="60"/>
  <c r="O45" i="55"/>
  <c r="R44" i="10"/>
  <c r="K26" i="75"/>
  <c r="K45" i="75" s="1"/>
  <c r="S26" i="75"/>
  <c r="S45" i="75" s="1"/>
  <c r="AA26" i="75"/>
  <c r="F45" i="75"/>
  <c r="E26" i="74"/>
  <c r="E45" i="74" s="1"/>
  <c r="M26" i="74"/>
  <c r="M45" i="74" s="1"/>
  <c r="U26" i="74"/>
  <c r="U45" i="74" s="1"/>
  <c r="K44" i="74"/>
  <c r="S44" i="74"/>
  <c r="H26" i="73"/>
  <c r="H45" i="73" s="1"/>
  <c r="G26" i="73"/>
  <c r="O26" i="72"/>
  <c r="W26" i="72"/>
  <c r="W45" i="72" s="1"/>
  <c r="J26" i="71"/>
  <c r="J45" i="71" s="1"/>
  <c r="Y26" i="71"/>
  <c r="U44" i="71"/>
  <c r="L44" i="71"/>
  <c r="L45" i="71" s="1"/>
  <c r="P45" i="70"/>
  <c r="G44" i="70"/>
  <c r="O26" i="69"/>
  <c r="O45" i="69" s="1"/>
  <c r="H44" i="69"/>
  <c r="AA26" i="68"/>
  <c r="AA44" i="68"/>
  <c r="G26" i="67"/>
  <c r="O26" i="67"/>
  <c r="W26" i="67"/>
  <c r="W45" i="67" s="1"/>
  <c r="F44" i="67"/>
  <c r="F45" i="67" s="1"/>
  <c r="N44" i="67"/>
  <c r="N45" i="67" s="1"/>
  <c r="V44" i="67"/>
  <c r="V45" i="67" s="1"/>
  <c r="M44" i="67"/>
  <c r="U44" i="67"/>
  <c r="C45" i="66"/>
  <c r="K45" i="66"/>
  <c r="Z50" i="66"/>
  <c r="J44" i="65"/>
  <c r="J45" i="65" s="1"/>
  <c r="R44" i="65"/>
  <c r="E26" i="64"/>
  <c r="E45" i="64" s="1"/>
  <c r="M26" i="64"/>
  <c r="U26" i="64"/>
  <c r="U45" i="64" s="1"/>
  <c r="AA26" i="63"/>
  <c r="J26" i="63"/>
  <c r="AA44" i="63"/>
  <c r="AA45" i="63" s="1"/>
  <c r="G26" i="62"/>
  <c r="K45" i="58"/>
  <c r="S45" i="58"/>
  <c r="D45" i="57"/>
  <c r="T45" i="57"/>
  <c r="Z13" i="55"/>
  <c r="X26" i="55"/>
  <c r="Z25" i="55"/>
  <c r="N45" i="52"/>
  <c r="G26" i="74"/>
  <c r="J26" i="72"/>
  <c r="AA26" i="69"/>
  <c r="AA45" i="69" s="1"/>
  <c r="S45" i="69"/>
  <c r="V45" i="68"/>
  <c r="J26" i="67"/>
  <c r="F45" i="66"/>
  <c r="L44" i="66"/>
  <c r="D45" i="65"/>
  <c r="K26" i="65"/>
  <c r="K45" i="65" s="1"/>
  <c r="S26" i="65"/>
  <c r="S45" i="65" s="1"/>
  <c r="L44" i="65"/>
  <c r="L45" i="65" s="1"/>
  <c r="O26" i="64"/>
  <c r="O45" i="64" s="1"/>
  <c r="W26" i="64"/>
  <c r="W45" i="64" s="1"/>
  <c r="M45" i="63"/>
  <c r="AA26" i="62"/>
  <c r="AA45" i="62" s="1"/>
  <c r="D44" i="61"/>
  <c r="L44" i="61"/>
  <c r="T44" i="61"/>
  <c r="T45" i="61" s="1"/>
  <c r="Y45" i="59"/>
  <c r="F45" i="58"/>
  <c r="V45" i="58"/>
  <c r="Q45" i="54"/>
  <c r="U45" i="53"/>
  <c r="E26" i="38"/>
  <c r="M26" i="38"/>
  <c r="U26" i="38"/>
  <c r="U45" i="38" s="1"/>
  <c r="AA44" i="75"/>
  <c r="I26" i="74"/>
  <c r="I45" i="74" s="1"/>
  <c r="G44" i="74"/>
  <c r="G45" i="74" s="1"/>
  <c r="O44" i="74"/>
  <c r="O45" i="74" s="1"/>
  <c r="W44" i="74"/>
  <c r="W45" i="74" s="1"/>
  <c r="L26" i="73"/>
  <c r="L45" i="73" s="1"/>
  <c r="T26" i="73"/>
  <c r="T45" i="73" s="1"/>
  <c r="AA44" i="72"/>
  <c r="F26" i="71"/>
  <c r="F45" i="71" s="1"/>
  <c r="N26" i="71"/>
  <c r="N45" i="71" s="1"/>
  <c r="V26" i="71"/>
  <c r="H44" i="71"/>
  <c r="T45" i="70"/>
  <c r="D26" i="70"/>
  <c r="D45" i="70" s="1"/>
  <c r="L26" i="70"/>
  <c r="L26" i="69"/>
  <c r="L45" i="69" s="1"/>
  <c r="T26" i="69"/>
  <c r="T45" i="69" s="1"/>
  <c r="K26" i="69"/>
  <c r="G44" i="68"/>
  <c r="G45" i="68" s="1"/>
  <c r="O44" i="68"/>
  <c r="O45" i="68" s="1"/>
  <c r="F44" i="68"/>
  <c r="N44" i="68"/>
  <c r="N45" i="68" s="1"/>
  <c r="I44" i="67"/>
  <c r="Q44" i="67"/>
  <c r="G26" i="66"/>
  <c r="E45" i="66"/>
  <c r="E26" i="65"/>
  <c r="M26" i="65"/>
  <c r="M45" i="65" s="1"/>
  <c r="U26" i="65"/>
  <c r="F44" i="65"/>
  <c r="F45" i="65" s="1"/>
  <c r="N44" i="65"/>
  <c r="V44" i="65"/>
  <c r="V45" i="65" s="1"/>
  <c r="E44" i="65"/>
  <c r="X44" i="64"/>
  <c r="Z44" i="64" s="1"/>
  <c r="F45" i="63"/>
  <c r="V45" i="63"/>
  <c r="L26" i="62"/>
  <c r="C26" i="62"/>
  <c r="C45" i="62" s="1"/>
  <c r="T44" i="62"/>
  <c r="Z43" i="60"/>
  <c r="F45" i="59"/>
  <c r="X26" i="57"/>
  <c r="Z26" i="57" s="1"/>
  <c r="Z13" i="57"/>
  <c r="D45" i="55"/>
  <c r="J45" i="55"/>
  <c r="E26" i="54"/>
  <c r="E45" i="54" s="1"/>
  <c r="U26" i="54"/>
  <c r="U45" i="54" s="1"/>
  <c r="J26" i="52"/>
  <c r="T44" i="75"/>
  <c r="T45" i="75" s="1"/>
  <c r="H44" i="74"/>
  <c r="F45" i="73"/>
  <c r="N45" i="73"/>
  <c r="E45" i="72"/>
  <c r="D44" i="72"/>
  <c r="D45" i="72" s="1"/>
  <c r="T44" i="72"/>
  <c r="T45" i="72" s="1"/>
  <c r="W26" i="71"/>
  <c r="V45" i="69"/>
  <c r="E44" i="69"/>
  <c r="H26" i="68"/>
  <c r="O45" i="66"/>
  <c r="W45" i="66"/>
  <c r="X44" i="65"/>
  <c r="C26" i="64"/>
  <c r="S26" i="64"/>
  <c r="F26" i="62"/>
  <c r="V26" i="62"/>
  <c r="F44" i="62"/>
  <c r="W45" i="52"/>
  <c r="G26" i="61"/>
  <c r="G45" i="61" s="1"/>
  <c r="O26" i="61"/>
  <c r="O45" i="61" s="1"/>
  <c r="W26" i="61"/>
  <c r="W45" i="61" s="1"/>
  <c r="I44" i="61"/>
  <c r="I45" i="61" s="1"/>
  <c r="P45" i="60"/>
  <c r="L44" i="60"/>
  <c r="L45" i="60" s="1"/>
  <c r="E45" i="59"/>
  <c r="M45" i="59"/>
  <c r="U45" i="59"/>
  <c r="N44" i="59"/>
  <c r="L44" i="57"/>
  <c r="L45" i="57" s="1"/>
  <c r="H26" i="56"/>
  <c r="H45" i="56" s="1"/>
  <c r="R45" i="55"/>
  <c r="J45" i="53"/>
  <c r="Z50" i="52"/>
  <c r="J44" i="51"/>
  <c r="Z37" i="51"/>
  <c r="Y44" i="51"/>
  <c r="M45" i="50"/>
  <c r="M44" i="49"/>
  <c r="M45" i="49" s="1"/>
  <c r="U44" i="49"/>
  <c r="U45" i="49" s="1"/>
  <c r="E44" i="48"/>
  <c r="E45" i="48" s="1"/>
  <c r="P26" i="43"/>
  <c r="X26" i="40"/>
  <c r="Z25" i="40"/>
  <c r="M44" i="36"/>
  <c r="U44" i="36"/>
  <c r="P26" i="35"/>
  <c r="P45" i="35" s="1"/>
  <c r="W45" i="23"/>
  <c r="H44" i="62"/>
  <c r="P44" i="62"/>
  <c r="H45" i="61"/>
  <c r="P45" i="61"/>
  <c r="AA44" i="61"/>
  <c r="I45" i="60"/>
  <c r="Q45" i="60"/>
  <c r="M44" i="60"/>
  <c r="G44" i="59"/>
  <c r="O44" i="59"/>
  <c r="D26" i="58"/>
  <c r="D45" i="58" s="1"/>
  <c r="E44" i="58"/>
  <c r="D44" i="58"/>
  <c r="T44" i="58"/>
  <c r="F26" i="57"/>
  <c r="F45" i="57" s="1"/>
  <c r="V26" i="57"/>
  <c r="F44" i="57"/>
  <c r="N44" i="57"/>
  <c r="N45" i="57" s="1"/>
  <c r="V44" i="57"/>
  <c r="E44" i="57"/>
  <c r="I45" i="56"/>
  <c r="Q45" i="56"/>
  <c r="K26" i="55"/>
  <c r="K45" i="55" s="1"/>
  <c r="AA26" i="55"/>
  <c r="AA45" i="55" s="1"/>
  <c r="I44" i="55"/>
  <c r="I45" i="55" s="1"/>
  <c r="D26" i="54"/>
  <c r="D45" i="54" s="1"/>
  <c r="L26" i="54"/>
  <c r="T26" i="54"/>
  <c r="AA26" i="54"/>
  <c r="L44" i="54"/>
  <c r="E44" i="53"/>
  <c r="E45" i="53" s="1"/>
  <c r="Q26" i="51"/>
  <c r="Q45" i="51" s="1"/>
  <c r="C44" i="51"/>
  <c r="C45" i="51" s="1"/>
  <c r="K44" i="51"/>
  <c r="S44" i="51"/>
  <c r="S45" i="51" s="1"/>
  <c r="C26" i="46"/>
  <c r="Q26" i="43"/>
  <c r="AA26" i="42"/>
  <c r="M45" i="39"/>
  <c r="G45" i="38"/>
  <c r="W45" i="38"/>
  <c r="Q26" i="35"/>
  <c r="Q45" i="35" s="1"/>
  <c r="Z25" i="35"/>
  <c r="Z44" i="35"/>
  <c r="Y26" i="61"/>
  <c r="Y45" i="61" s="1"/>
  <c r="J26" i="60"/>
  <c r="F44" i="60"/>
  <c r="F45" i="60" s="1"/>
  <c r="N44" i="60"/>
  <c r="G26" i="59"/>
  <c r="O26" i="59"/>
  <c r="O45" i="59" s="1"/>
  <c r="W26" i="59"/>
  <c r="W45" i="59" s="1"/>
  <c r="E45" i="58"/>
  <c r="F44" i="58"/>
  <c r="N44" i="58"/>
  <c r="N45" i="58" s="1"/>
  <c r="G44" i="57"/>
  <c r="G45" i="57" s="1"/>
  <c r="O44" i="57"/>
  <c r="O45" i="57" s="1"/>
  <c r="AA26" i="56"/>
  <c r="T45" i="56"/>
  <c r="AA44" i="55"/>
  <c r="M26" i="54"/>
  <c r="M45" i="54" s="1"/>
  <c r="D26" i="53"/>
  <c r="D45" i="53" s="1"/>
  <c r="T26" i="53"/>
  <c r="T45" i="53" s="1"/>
  <c r="F44" i="53"/>
  <c r="F45" i="53" s="1"/>
  <c r="J44" i="52"/>
  <c r="R26" i="51"/>
  <c r="L44" i="51"/>
  <c r="L45" i="51" s="1"/>
  <c r="G26" i="50"/>
  <c r="W26" i="50"/>
  <c r="J26" i="49"/>
  <c r="R26" i="49"/>
  <c r="R45" i="49" s="1"/>
  <c r="G44" i="48"/>
  <c r="G45" i="48" s="1"/>
  <c r="W44" i="48"/>
  <c r="W45" i="48" s="1"/>
  <c r="I26" i="47"/>
  <c r="Q26" i="47"/>
  <c r="Q45" i="47" s="1"/>
  <c r="L45" i="46"/>
  <c r="H26" i="44"/>
  <c r="P26" i="44"/>
  <c r="I45" i="43"/>
  <c r="C26" i="42"/>
  <c r="I45" i="35"/>
  <c r="Z43" i="21"/>
  <c r="X44" i="21"/>
  <c r="Z44" i="21" s="1"/>
  <c r="S45" i="61"/>
  <c r="D45" i="60"/>
  <c r="T45" i="60"/>
  <c r="Z37" i="60"/>
  <c r="Z50" i="60"/>
  <c r="Q26" i="59"/>
  <c r="G26" i="58"/>
  <c r="G45" i="58" s="1"/>
  <c r="O26" i="58"/>
  <c r="O44" i="58"/>
  <c r="H26" i="57"/>
  <c r="H45" i="57" s="1"/>
  <c r="P44" i="57"/>
  <c r="P45" i="57" s="1"/>
  <c r="J44" i="56"/>
  <c r="J45" i="56" s="1"/>
  <c r="N45" i="55"/>
  <c r="O45" i="54"/>
  <c r="F44" i="54"/>
  <c r="V44" i="54"/>
  <c r="V45" i="53"/>
  <c r="H44" i="53"/>
  <c r="O45" i="52"/>
  <c r="T26" i="51"/>
  <c r="T45" i="51" s="1"/>
  <c r="F44" i="51"/>
  <c r="V44" i="51"/>
  <c r="M44" i="51"/>
  <c r="M45" i="51" s="1"/>
  <c r="U44" i="51"/>
  <c r="U45" i="51" s="1"/>
  <c r="Q26" i="50"/>
  <c r="H26" i="50"/>
  <c r="P26" i="50"/>
  <c r="P45" i="50" s="1"/>
  <c r="L26" i="49"/>
  <c r="L45" i="49" s="1"/>
  <c r="T26" i="49"/>
  <c r="T45" i="49" s="1"/>
  <c r="P45" i="47"/>
  <c r="X44" i="47"/>
  <c r="Z44" i="47" s="1"/>
  <c r="Z37" i="47"/>
  <c r="I44" i="43"/>
  <c r="Q44" i="43"/>
  <c r="U45" i="42"/>
  <c r="H45" i="41"/>
  <c r="X45" i="41"/>
  <c r="L45" i="40"/>
  <c r="Z26" i="39"/>
  <c r="X45" i="39"/>
  <c r="Z45" i="39" s="1"/>
  <c r="E44" i="39"/>
  <c r="M44" i="39"/>
  <c r="U44" i="39"/>
  <c r="U45" i="39" s="1"/>
  <c r="J45" i="36"/>
  <c r="W45" i="55"/>
  <c r="E44" i="55"/>
  <c r="U44" i="55"/>
  <c r="U45" i="55" s="1"/>
  <c r="X26" i="52"/>
  <c r="E44" i="52"/>
  <c r="E45" i="52" s="1"/>
  <c r="M44" i="52"/>
  <c r="M45" i="52" s="1"/>
  <c r="U44" i="52"/>
  <c r="U45" i="52" s="1"/>
  <c r="E45" i="51"/>
  <c r="D45" i="51"/>
  <c r="O45" i="51"/>
  <c r="J45" i="50"/>
  <c r="R45" i="50"/>
  <c r="M45" i="48"/>
  <c r="E44" i="46"/>
  <c r="E45" i="46" s="1"/>
  <c r="I45" i="41"/>
  <c r="Q45" i="41"/>
  <c r="X26" i="35"/>
  <c r="X45" i="35" s="1"/>
  <c r="I44" i="35"/>
  <c r="L45" i="34"/>
  <c r="D26" i="34"/>
  <c r="I45" i="34"/>
  <c r="X26" i="31"/>
  <c r="Z26" i="31" s="1"/>
  <c r="Z13" i="31"/>
  <c r="H26" i="31"/>
  <c r="X26" i="28"/>
  <c r="V44" i="62"/>
  <c r="AA44" i="60"/>
  <c r="C26" i="59"/>
  <c r="C45" i="59" s="1"/>
  <c r="K26" i="59"/>
  <c r="K45" i="59" s="1"/>
  <c r="D44" i="59"/>
  <c r="D45" i="59" s="1"/>
  <c r="L44" i="59"/>
  <c r="L45" i="59" s="1"/>
  <c r="C44" i="57"/>
  <c r="K44" i="57"/>
  <c r="K45" i="57" s="1"/>
  <c r="S44" i="57"/>
  <c r="S45" i="57" s="1"/>
  <c r="AA44" i="57"/>
  <c r="V44" i="55"/>
  <c r="H26" i="54"/>
  <c r="P44" i="54"/>
  <c r="P45" i="54" s="1"/>
  <c r="H26" i="53"/>
  <c r="P26" i="53"/>
  <c r="Z25" i="53"/>
  <c r="H44" i="51"/>
  <c r="H45" i="51" s="1"/>
  <c r="F45" i="48"/>
  <c r="F44" i="46"/>
  <c r="V44" i="46"/>
  <c r="J44" i="44"/>
  <c r="J26" i="41"/>
  <c r="R26" i="41"/>
  <c r="H26" i="37"/>
  <c r="P26" i="37"/>
  <c r="P45" i="37" s="1"/>
  <c r="L45" i="36"/>
  <c r="T45" i="36"/>
  <c r="J44" i="35"/>
  <c r="E44" i="29"/>
  <c r="C44" i="27"/>
  <c r="S44" i="27"/>
  <c r="P44" i="25"/>
  <c r="AA44" i="24"/>
  <c r="AA45" i="24" s="1"/>
  <c r="AA26" i="50"/>
  <c r="E26" i="49"/>
  <c r="E45" i="49" s="1"/>
  <c r="T45" i="47"/>
  <c r="Y44" i="47"/>
  <c r="Y45" i="47" s="1"/>
  <c r="M45" i="46"/>
  <c r="U45" i="46"/>
  <c r="R45" i="44"/>
  <c r="L45" i="42"/>
  <c r="T45" i="42"/>
  <c r="E44" i="42"/>
  <c r="E45" i="42" s="1"/>
  <c r="C45" i="41"/>
  <c r="K45" i="41"/>
  <c r="S45" i="41"/>
  <c r="M44" i="41"/>
  <c r="U44" i="41"/>
  <c r="U45" i="41" s="1"/>
  <c r="I45" i="40"/>
  <c r="Q45" i="40"/>
  <c r="O45" i="38"/>
  <c r="P44" i="38"/>
  <c r="P45" i="38" s="1"/>
  <c r="I45" i="37"/>
  <c r="Q45" i="37"/>
  <c r="Z13" i="37"/>
  <c r="U44" i="34"/>
  <c r="U45" i="34" s="1"/>
  <c r="M26" i="33"/>
  <c r="T45" i="32"/>
  <c r="D26" i="32"/>
  <c r="D45" i="32" s="1"/>
  <c r="L26" i="32"/>
  <c r="L45" i="32" s="1"/>
  <c r="E44" i="31"/>
  <c r="Y45" i="31"/>
  <c r="Y45" i="30"/>
  <c r="O26" i="29"/>
  <c r="X26" i="23"/>
  <c r="Z13" i="23"/>
  <c r="P26" i="23"/>
  <c r="W45" i="22"/>
  <c r="F26" i="22"/>
  <c r="F45" i="22" s="1"/>
  <c r="N26" i="22"/>
  <c r="N45" i="22" s="1"/>
  <c r="C45" i="4"/>
  <c r="K45" i="4"/>
  <c r="S45" i="4"/>
  <c r="C26" i="50"/>
  <c r="E44" i="50"/>
  <c r="E45" i="50" s="1"/>
  <c r="G26" i="49"/>
  <c r="G45" i="49" s="1"/>
  <c r="O26" i="49"/>
  <c r="O45" i="49" s="1"/>
  <c r="W26" i="49"/>
  <c r="W45" i="49" s="1"/>
  <c r="X26" i="48"/>
  <c r="D26" i="47"/>
  <c r="D45" i="47" s="1"/>
  <c r="L26" i="47"/>
  <c r="L45" i="47" s="1"/>
  <c r="J44" i="47"/>
  <c r="J45" i="47" s="1"/>
  <c r="R44" i="47"/>
  <c r="R45" i="47" s="1"/>
  <c r="E26" i="45"/>
  <c r="E45" i="45" s="1"/>
  <c r="E44" i="44"/>
  <c r="M45" i="42"/>
  <c r="J26" i="40"/>
  <c r="H44" i="39"/>
  <c r="P44" i="39"/>
  <c r="P45" i="39" s="1"/>
  <c r="H26" i="38"/>
  <c r="H45" i="38" s="1"/>
  <c r="J44" i="38"/>
  <c r="R44" i="38"/>
  <c r="J45" i="37"/>
  <c r="F26" i="36"/>
  <c r="N26" i="36"/>
  <c r="V26" i="36"/>
  <c r="V45" i="36" s="1"/>
  <c r="M26" i="36"/>
  <c r="U26" i="36"/>
  <c r="G44" i="36"/>
  <c r="G45" i="36" s="1"/>
  <c r="K26" i="35"/>
  <c r="K45" i="35" s="1"/>
  <c r="S26" i="35"/>
  <c r="S45" i="35" s="1"/>
  <c r="G26" i="34"/>
  <c r="O26" i="34"/>
  <c r="W26" i="34"/>
  <c r="G44" i="34"/>
  <c r="O44" i="34"/>
  <c r="W44" i="34"/>
  <c r="I45" i="33"/>
  <c r="U45" i="32"/>
  <c r="AA45" i="30"/>
  <c r="N45" i="27"/>
  <c r="G26" i="24"/>
  <c r="O26" i="24"/>
  <c r="O45" i="24" s="1"/>
  <c r="AA45" i="23"/>
  <c r="L26" i="50"/>
  <c r="L45" i="50" s="1"/>
  <c r="T26" i="50"/>
  <c r="T45" i="50" s="1"/>
  <c r="F44" i="50"/>
  <c r="E44" i="45"/>
  <c r="M44" i="45"/>
  <c r="M45" i="45" s="1"/>
  <c r="U44" i="45"/>
  <c r="D45" i="44"/>
  <c r="L45" i="44"/>
  <c r="C26" i="44"/>
  <c r="C45" i="44" s="1"/>
  <c r="S26" i="44"/>
  <c r="S45" i="44" s="1"/>
  <c r="F45" i="44"/>
  <c r="N45" i="44"/>
  <c r="D26" i="43"/>
  <c r="D45" i="43" s="1"/>
  <c r="L26" i="43"/>
  <c r="L45" i="43" s="1"/>
  <c r="E26" i="41"/>
  <c r="E45" i="41" s="1"/>
  <c r="M26" i="41"/>
  <c r="D45" i="40"/>
  <c r="H26" i="39"/>
  <c r="H45" i="39" s="1"/>
  <c r="H44" i="36"/>
  <c r="M45" i="35"/>
  <c r="U45" i="35"/>
  <c r="E44" i="35"/>
  <c r="E45" i="35" s="1"/>
  <c r="G45" i="33"/>
  <c r="W45" i="33"/>
  <c r="J44" i="33"/>
  <c r="J45" i="33" s="1"/>
  <c r="E45" i="31"/>
  <c r="W45" i="30"/>
  <c r="AA45" i="26"/>
  <c r="P45" i="22"/>
  <c r="W45" i="50"/>
  <c r="I26" i="49"/>
  <c r="I45" i="49" s="1"/>
  <c r="Q26" i="49"/>
  <c r="Q45" i="49" s="1"/>
  <c r="H26" i="49"/>
  <c r="H45" i="49" s="1"/>
  <c r="P26" i="49"/>
  <c r="P45" i="49" s="1"/>
  <c r="AA26" i="48"/>
  <c r="J26" i="48"/>
  <c r="J45" i="48" s="1"/>
  <c r="G26" i="47"/>
  <c r="G45" i="47" s="1"/>
  <c r="H26" i="46"/>
  <c r="H45" i="46" s="1"/>
  <c r="P26" i="46"/>
  <c r="P45" i="46" s="1"/>
  <c r="X44" i="46"/>
  <c r="Z44" i="46" s="1"/>
  <c r="G44" i="45"/>
  <c r="O44" i="45"/>
  <c r="W44" i="45"/>
  <c r="E26" i="44"/>
  <c r="M26" i="44"/>
  <c r="M45" i="44" s="1"/>
  <c r="U26" i="44"/>
  <c r="U45" i="44" s="1"/>
  <c r="W44" i="44"/>
  <c r="W45" i="44" s="1"/>
  <c r="F26" i="43"/>
  <c r="F45" i="43" s="1"/>
  <c r="N26" i="43"/>
  <c r="N45" i="43" s="1"/>
  <c r="V26" i="43"/>
  <c r="V45" i="43" s="1"/>
  <c r="E44" i="43"/>
  <c r="M44" i="43"/>
  <c r="U44" i="43"/>
  <c r="E44" i="40"/>
  <c r="E45" i="40" s="1"/>
  <c r="Z13" i="39"/>
  <c r="Y26" i="39"/>
  <c r="I44" i="39"/>
  <c r="Y44" i="39"/>
  <c r="E44" i="37"/>
  <c r="E45" i="37" s="1"/>
  <c r="M44" i="37"/>
  <c r="F44" i="35"/>
  <c r="V44" i="35"/>
  <c r="Y26" i="34"/>
  <c r="H26" i="34"/>
  <c r="P26" i="34"/>
  <c r="X26" i="34"/>
  <c r="I44" i="34"/>
  <c r="Y44" i="34"/>
  <c r="H44" i="34"/>
  <c r="O45" i="32"/>
  <c r="H45" i="31"/>
  <c r="X44" i="30"/>
  <c r="Z44" i="30" s="1"/>
  <c r="Z37" i="30"/>
  <c r="H44" i="30"/>
  <c r="G44" i="28"/>
  <c r="G45" i="28" s="1"/>
  <c r="W44" i="28"/>
  <c r="C45" i="27"/>
  <c r="S45" i="27"/>
  <c r="V26" i="26"/>
  <c r="G44" i="23"/>
  <c r="O44" i="23"/>
  <c r="O45" i="23" s="1"/>
  <c r="W44" i="23"/>
  <c r="F44" i="21"/>
  <c r="G44" i="20"/>
  <c r="W44" i="20"/>
  <c r="R45" i="6"/>
  <c r="Q45" i="46"/>
  <c r="K45" i="44"/>
  <c r="M45" i="40"/>
  <c r="U45" i="40"/>
  <c r="F45" i="40"/>
  <c r="N45" i="40"/>
  <c r="J26" i="39"/>
  <c r="J45" i="39" s="1"/>
  <c r="R26" i="39"/>
  <c r="R45" i="39" s="1"/>
  <c r="C26" i="38"/>
  <c r="U45" i="37"/>
  <c r="M26" i="37"/>
  <c r="M45" i="37" s="1"/>
  <c r="X26" i="36"/>
  <c r="G45" i="35"/>
  <c r="H26" i="32"/>
  <c r="H45" i="32" s="1"/>
  <c r="P26" i="32"/>
  <c r="H45" i="27"/>
  <c r="Z37" i="16"/>
  <c r="X44" i="16"/>
  <c r="H26" i="47"/>
  <c r="G44" i="47"/>
  <c r="O44" i="47"/>
  <c r="W44" i="47"/>
  <c r="W45" i="47" s="1"/>
  <c r="AA26" i="46"/>
  <c r="J26" i="45"/>
  <c r="R26" i="45"/>
  <c r="Z13" i="45"/>
  <c r="I26" i="45"/>
  <c r="Q26" i="45"/>
  <c r="Q45" i="45" s="1"/>
  <c r="O26" i="44"/>
  <c r="O45" i="44" s="1"/>
  <c r="H44" i="43"/>
  <c r="H45" i="43" s="1"/>
  <c r="P44" i="43"/>
  <c r="P26" i="41"/>
  <c r="P45" i="41" s="1"/>
  <c r="AA44" i="41"/>
  <c r="J44" i="41"/>
  <c r="R44" i="41"/>
  <c r="G44" i="40"/>
  <c r="G45" i="40" s="1"/>
  <c r="W44" i="40"/>
  <c r="W45" i="40" s="1"/>
  <c r="T26" i="39"/>
  <c r="T45" i="39" s="1"/>
  <c r="L44" i="39"/>
  <c r="L45" i="39" s="1"/>
  <c r="N44" i="38"/>
  <c r="N45" i="38" s="1"/>
  <c r="V44" i="38"/>
  <c r="E44" i="38"/>
  <c r="M44" i="38"/>
  <c r="F45" i="37"/>
  <c r="G44" i="37"/>
  <c r="G45" i="37" s="1"/>
  <c r="O44" i="37"/>
  <c r="O45" i="37" s="1"/>
  <c r="R26" i="36"/>
  <c r="R45" i="36" s="1"/>
  <c r="Z25" i="36"/>
  <c r="Z50" i="36"/>
  <c r="Z37" i="35"/>
  <c r="S26" i="34"/>
  <c r="R45" i="33"/>
  <c r="AA45" i="33"/>
  <c r="P45" i="26"/>
  <c r="H44" i="24"/>
  <c r="P44" i="24"/>
  <c r="H44" i="22"/>
  <c r="P44" i="22"/>
  <c r="H44" i="21"/>
  <c r="K45" i="20"/>
  <c r="V45" i="32"/>
  <c r="G26" i="31"/>
  <c r="G45" i="31" s="1"/>
  <c r="O26" i="31"/>
  <c r="O45" i="31" s="1"/>
  <c r="W26" i="31"/>
  <c r="W45" i="31" s="1"/>
  <c r="F44" i="31"/>
  <c r="V44" i="31"/>
  <c r="H45" i="30"/>
  <c r="P45" i="30"/>
  <c r="G44" i="30"/>
  <c r="G45" i="30" s="1"/>
  <c r="O44" i="30"/>
  <c r="O45" i="30" s="1"/>
  <c r="P26" i="29"/>
  <c r="G45" i="26"/>
  <c r="O45" i="26"/>
  <c r="W45" i="26"/>
  <c r="P26" i="25"/>
  <c r="J44" i="25"/>
  <c r="J45" i="25" s="1"/>
  <c r="R44" i="25"/>
  <c r="R45" i="25" s="1"/>
  <c r="R44" i="24"/>
  <c r="R45" i="24" s="1"/>
  <c r="J26" i="23"/>
  <c r="R26" i="23"/>
  <c r="R45" i="23" s="1"/>
  <c r="H44" i="23"/>
  <c r="H45" i="23" s="1"/>
  <c r="P44" i="23"/>
  <c r="D26" i="20"/>
  <c r="T26" i="20"/>
  <c r="C26" i="20"/>
  <c r="C45" i="20" s="1"/>
  <c r="F44" i="20"/>
  <c r="N44" i="20"/>
  <c r="N45" i="20" s="1"/>
  <c r="V44" i="20"/>
  <c r="C26" i="19"/>
  <c r="K26" i="19"/>
  <c r="AA44" i="18"/>
  <c r="Z37" i="12"/>
  <c r="X44" i="12"/>
  <c r="Z44" i="12" s="1"/>
  <c r="N45" i="10"/>
  <c r="I45" i="2"/>
  <c r="AA26" i="29"/>
  <c r="AA45" i="29" s="1"/>
  <c r="AA45" i="28"/>
  <c r="J44" i="28"/>
  <c r="O26" i="27"/>
  <c r="W26" i="27"/>
  <c r="W45" i="27" s="1"/>
  <c r="O45" i="27"/>
  <c r="C44" i="25"/>
  <c r="C26" i="24"/>
  <c r="C44" i="24"/>
  <c r="K44" i="24"/>
  <c r="K45" i="24" s="1"/>
  <c r="S44" i="24"/>
  <c r="C26" i="23"/>
  <c r="S26" i="23"/>
  <c r="Q44" i="21"/>
  <c r="Q45" i="21" s="1"/>
  <c r="M45" i="19"/>
  <c r="L26" i="19"/>
  <c r="R45" i="17"/>
  <c r="AA45" i="17"/>
  <c r="J26" i="17"/>
  <c r="J45" i="17" s="1"/>
  <c r="Y45" i="13"/>
  <c r="Z26" i="11"/>
  <c r="X26" i="10"/>
  <c r="Z26" i="10" s="1"/>
  <c r="Z13" i="10"/>
  <c r="J26" i="9"/>
  <c r="G44" i="32"/>
  <c r="G45" i="32" s="1"/>
  <c r="I26" i="31"/>
  <c r="I45" i="31" s="1"/>
  <c r="I44" i="31"/>
  <c r="C26" i="30"/>
  <c r="K26" i="30"/>
  <c r="S26" i="30"/>
  <c r="Q44" i="30"/>
  <c r="Q45" i="30" s="1"/>
  <c r="C26" i="29"/>
  <c r="C45" i="29" s="1"/>
  <c r="N45" i="28"/>
  <c r="P26" i="27"/>
  <c r="P45" i="27" s="1"/>
  <c r="C44" i="26"/>
  <c r="K44" i="26"/>
  <c r="C26" i="25"/>
  <c r="K26" i="25"/>
  <c r="K45" i="25" s="1"/>
  <c r="S26" i="25"/>
  <c r="C44" i="23"/>
  <c r="AA44" i="22"/>
  <c r="AA45" i="22" s="1"/>
  <c r="F26" i="20"/>
  <c r="F45" i="20" s="1"/>
  <c r="I44" i="20"/>
  <c r="I45" i="20" s="1"/>
  <c r="P45" i="16"/>
  <c r="Q45" i="13"/>
  <c r="M45" i="7"/>
  <c r="M45" i="4"/>
  <c r="AA45" i="32"/>
  <c r="J26" i="31"/>
  <c r="J45" i="31" s="1"/>
  <c r="D26" i="29"/>
  <c r="D45" i="29" s="1"/>
  <c r="T26" i="29"/>
  <c r="H44" i="29"/>
  <c r="P44" i="29"/>
  <c r="Y44" i="29"/>
  <c r="O45" i="28"/>
  <c r="D44" i="28"/>
  <c r="L44" i="28"/>
  <c r="L45" i="28" s="1"/>
  <c r="T44" i="28"/>
  <c r="H44" i="27"/>
  <c r="P44" i="27"/>
  <c r="C26" i="26"/>
  <c r="C45" i="26" s="1"/>
  <c r="K26" i="26"/>
  <c r="S26" i="26"/>
  <c r="S45" i="26" s="1"/>
  <c r="E44" i="24"/>
  <c r="M44" i="24"/>
  <c r="M45" i="24" s="1"/>
  <c r="D44" i="23"/>
  <c r="T44" i="23"/>
  <c r="C26" i="22"/>
  <c r="C44" i="22"/>
  <c r="S44" i="22"/>
  <c r="T26" i="21"/>
  <c r="T45" i="21" s="1"/>
  <c r="C44" i="21"/>
  <c r="K44" i="21"/>
  <c r="K45" i="21" s="1"/>
  <c r="P45" i="20"/>
  <c r="AA44" i="20"/>
  <c r="O45" i="19"/>
  <c r="W45" i="19"/>
  <c r="V26" i="19"/>
  <c r="Y45" i="14"/>
  <c r="I26" i="14"/>
  <c r="I45" i="14" s="1"/>
  <c r="F45" i="12"/>
  <c r="N45" i="12"/>
  <c r="P45" i="11"/>
  <c r="X44" i="11"/>
  <c r="X45" i="11" s="1"/>
  <c r="L45" i="9"/>
  <c r="G44" i="9"/>
  <c r="G45" i="9" s="1"/>
  <c r="O44" i="9"/>
  <c r="O45" i="9" s="1"/>
  <c r="C45" i="8"/>
  <c r="S45" i="8"/>
  <c r="L45" i="7"/>
  <c r="T45" i="7"/>
  <c r="E44" i="33"/>
  <c r="E45" i="33" s="1"/>
  <c r="M44" i="33"/>
  <c r="J44" i="32"/>
  <c r="J45" i="32" s="1"/>
  <c r="Z37" i="32"/>
  <c r="D26" i="31"/>
  <c r="D45" i="31" s="1"/>
  <c r="E45" i="30"/>
  <c r="U45" i="30"/>
  <c r="D44" i="30"/>
  <c r="D45" i="30" s="1"/>
  <c r="T44" i="30"/>
  <c r="C44" i="30"/>
  <c r="K44" i="30"/>
  <c r="F26" i="29"/>
  <c r="F45" i="29" s="1"/>
  <c r="N26" i="29"/>
  <c r="N45" i="29" s="1"/>
  <c r="V26" i="29"/>
  <c r="V45" i="29" s="1"/>
  <c r="M26" i="29"/>
  <c r="M45" i="29" s="1"/>
  <c r="H26" i="28"/>
  <c r="H45" i="28" s="1"/>
  <c r="F44" i="28"/>
  <c r="F45" i="28" s="1"/>
  <c r="N44" i="28"/>
  <c r="V44" i="28"/>
  <c r="V45" i="28" s="1"/>
  <c r="J44" i="27"/>
  <c r="J45" i="27" s="1"/>
  <c r="R44" i="27"/>
  <c r="R45" i="27" s="1"/>
  <c r="F44" i="26"/>
  <c r="N44" i="26"/>
  <c r="N45" i="26" s="1"/>
  <c r="V44" i="26"/>
  <c r="E44" i="26"/>
  <c r="U45" i="25"/>
  <c r="G44" i="25"/>
  <c r="O44" i="25"/>
  <c r="O45" i="25" s="1"/>
  <c r="W44" i="25"/>
  <c r="W45" i="25" s="1"/>
  <c r="N26" i="24"/>
  <c r="N45" i="24" s="1"/>
  <c r="G44" i="24"/>
  <c r="G26" i="23"/>
  <c r="F44" i="23"/>
  <c r="F45" i="23" s="1"/>
  <c r="N44" i="23"/>
  <c r="N45" i="23" s="1"/>
  <c r="V44" i="23"/>
  <c r="V45" i="23" s="1"/>
  <c r="M26" i="22"/>
  <c r="M45" i="22" s="1"/>
  <c r="U26" i="22"/>
  <c r="U45" i="22" s="1"/>
  <c r="D44" i="22"/>
  <c r="L44" i="22"/>
  <c r="T44" i="22"/>
  <c r="E44" i="21"/>
  <c r="E45" i="21" s="1"/>
  <c r="C44" i="20"/>
  <c r="Z26" i="19"/>
  <c r="I26" i="18"/>
  <c r="I45" i="18" s="1"/>
  <c r="J44" i="17"/>
  <c r="G44" i="5"/>
  <c r="G45" i="5" s="1"/>
  <c r="O44" i="5"/>
  <c r="O45" i="5" s="1"/>
  <c r="W44" i="5"/>
  <c r="W45" i="5" s="1"/>
  <c r="I26" i="19"/>
  <c r="F45" i="17"/>
  <c r="Q45" i="15"/>
  <c r="M26" i="13"/>
  <c r="X26" i="12"/>
  <c r="X45" i="12" s="1"/>
  <c r="Z13" i="12"/>
  <c r="V44" i="12"/>
  <c r="V45" i="12" s="1"/>
  <c r="L45" i="10"/>
  <c r="Q44" i="9"/>
  <c r="Q45" i="9" s="1"/>
  <c r="N45" i="7"/>
  <c r="I45" i="6"/>
  <c r="S26" i="18"/>
  <c r="S45" i="18" s="1"/>
  <c r="C44" i="18"/>
  <c r="C45" i="18" s="1"/>
  <c r="K44" i="18"/>
  <c r="U45" i="16"/>
  <c r="E26" i="16"/>
  <c r="E45" i="16" s="1"/>
  <c r="G44" i="16"/>
  <c r="O44" i="16"/>
  <c r="W44" i="16"/>
  <c r="F44" i="16"/>
  <c r="N44" i="16"/>
  <c r="N45" i="16" s="1"/>
  <c r="V44" i="16"/>
  <c r="V45" i="16" s="1"/>
  <c r="K26" i="15"/>
  <c r="H44" i="15"/>
  <c r="H45" i="15" s="1"/>
  <c r="AA44" i="13"/>
  <c r="J44" i="13"/>
  <c r="R44" i="13"/>
  <c r="D26" i="11"/>
  <c r="T26" i="11"/>
  <c r="K26" i="11"/>
  <c r="K45" i="11" s="1"/>
  <c r="S26" i="11"/>
  <c r="AA26" i="11"/>
  <c r="H44" i="11"/>
  <c r="H45" i="11" s="1"/>
  <c r="G26" i="10"/>
  <c r="O26" i="10"/>
  <c r="W26" i="10"/>
  <c r="P45" i="9"/>
  <c r="E45" i="7"/>
  <c r="U45" i="7"/>
  <c r="F44" i="7"/>
  <c r="F45" i="7" s="1"/>
  <c r="R44" i="6"/>
  <c r="Z25" i="3"/>
  <c r="E45" i="15"/>
  <c r="D26" i="15"/>
  <c r="L26" i="15"/>
  <c r="J44" i="14"/>
  <c r="G45" i="13"/>
  <c r="O45" i="13"/>
  <c r="W45" i="13"/>
  <c r="F26" i="13"/>
  <c r="F45" i="13" s="1"/>
  <c r="Q44" i="11"/>
  <c r="Q45" i="11" s="1"/>
  <c r="L45" i="8"/>
  <c r="G45" i="7"/>
  <c r="W45" i="7"/>
  <c r="O44" i="7"/>
  <c r="O45" i="7" s="1"/>
  <c r="W44" i="7"/>
  <c r="N45" i="5"/>
  <c r="N45" i="4"/>
  <c r="V45" i="4"/>
  <c r="J26" i="3"/>
  <c r="AA26" i="3"/>
  <c r="AA45" i="3" s="1"/>
  <c r="G45" i="2"/>
  <c r="O45" i="2"/>
  <c r="U26" i="18"/>
  <c r="U45" i="18" s="1"/>
  <c r="F44" i="18"/>
  <c r="F45" i="18" s="1"/>
  <c r="N44" i="17"/>
  <c r="N45" i="17" s="1"/>
  <c r="V44" i="17"/>
  <c r="H45" i="16"/>
  <c r="I44" i="16"/>
  <c r="I45" i="16" s="1"/>
  <c r="K45" i="14"/>
  <c r="E45" i="13"/>
  <c r="J45" i="12"/>
  <c r="I26" i="12"/>
  <c r="I45" i="12" s="1"/>
  <c r="Q26" i="10"/>
  <c r="F44" i="10"/>
  <c r="N44" i="10"/>
  <c r="N45" i="9"/>
  <c r="V45" i="9"/>
  <c r="O45" i="8"/>
  <c r="Y45" i="7"/>
  <c r="G45" i="6"/>
  <c r="O45" i="6"/>
  <c r="C45" i="3"/>
  <c r="K45" i="3"/>
  <c r="P45" i="2"/>
  <c r="X44" i="2"/>
  <c r="Z44" i="2" s="1"/>
  <c r="H44" i="19"/>
  <c r="H45" i="19" s="1"/>
  <c r="Q26" i="16"/>
  <c r="Q45" i="16" s="1"/>
  <c r="E44" i="15"/>
  <c r="M44" i="15"/>
  <c r="M45" i="15" s="1"/>
  <c r="U44" i="15"/>
  <c r="U45" i="15" s="1"/>
  <c r="N44" i="13"/>
  <c r="C26" i="12"/>
  <c r="C45" i="12" s="1"/>
  <c r="K26" i="12"/>
  <c r="S26" i="12"/>
  <c r="D44" i="11"/>
  <c r="L44" i="11"/>
  <c r="L45" i="11" s="1"/>
  <c r="T44" i="11"/>
  <c r="K26" i="10"/>
  <c r="K45" i="10" s="1"/>
  <c r="AA26" i="10"/>
  <c r="AA45" i="10" s="1"/>
  <c r="W45" i="10"/>
  <c r="P45" i="8"/>
  <c r="Z25" i="8"/>
  <c r="Z37" i="8"/>
  <c r="J44" i="7"/>
  <c r="R44" i="7"/>
  <c r="R45" i="7" s="1"/>
  <c r="Z26" i="6"/>
  <c r="N45" i="6"/>
  <c r="V45" i="6"/>
  <c r="Z50" i="6"/>
  <c r="Z37" i="4"/>
  <c r="D45" i="3"/>
  <c r="Q45" i="2"/>
  <c r="Y45" i="2"/>
  <c r="Q45" i="19"/>
  <c r="P45" i="17"/>
  <c r="AA45" i="16"/>
  <c r="J26" i="16"/>
  <c r="J45" i="16" s="1"/>
  <c r="R26" i="16"/>
  <c r="R45" i="16" s="1"/>
  <c r="E26" i="14"/>
  <c r="E45" i="14" s="1"/>
  <c r="M26" i="14"/>
  <c r="D45" i="10"/>
  <c r="X44" i="10"/>
  <c r="Z44" i="10" s="1"/>
  <c r="Y45" i="8"/>
  <c r="J26" i="7"/>
  <c r="J45" i="7" s="1"/>
  <c r="Q45" i="4"/>
  <c r="G44" i="3"/>
  <c r="O44" i="3"/>
  <c r="O45" i="3" s="1"/>
  <c r="W44" i="3"/>
  <c r="W45" i="3" s="1"/>
  <c r="J26" i="2"/>
  <c r="J45" i="2" s="1"/>
  <c r="R26" i="2"/>
  <c r="R45" i="2" s="1"/>
  <c r="I26" i="17"/>
  <c r="I45" i="17" s="1"/>
  <c r="K45" i="16"/>
  <c r="S45" i="16"/>
  <c r="M44" i="16"/>
  <c r="M45" i="16" s="1"/>
  <c r="G44" i="15"/>
  <c r="W44" i="15"/>
  <c r="F44" i="15"/>
  <c r="N44" i="15"/>
  <c r="N45" i="15" s="1"/>
  <c r="V44" i="15"/>
  <c r="V45" i="15" s="1"/>
  <c r="N45" i="14"/>
  <c r="N44" i="14"/>
  <c r="V44" i="14"/>
  <c r="V45" i="14" s="1"/>
  <c r="C26" i="13"/>
  <c r="K26" i="13"/>
  <c r="K45" i="13" s="1"/>
  <c r="S26" i="13"/>
  <c r="S45" i="13" s="1"/>
  <c r="AA26" i="13"/>
  <c r="AA45" i="13" s="1"/>
  <c r="J26" i="11"/>
  <c r="E26" i="10"/>
  <c r="E45" i="10" s="1"/>
  <c r="M26" i="10"/>
  <c r="M45" i="10" s="1"/>
  <c r="U26" i="10"/>
  <c r="U45" i="10" s="1"/>
  <c r="J26" i="8"/>
  <c r="J45" i="8" s="1"/>
  <c r="R26" i="8"/>
  <c r="R44" i="8"/>
  <c r="C45" i="7"/>
  <c r="K45" i="7"/>
  <c r="D44" i="7"/>
  <c r="D45" i="7" s="1"/>
  <c r="AA26" i="6"/>
  <c r="J26" i="6"/>
  <c r="J45" i="6" s="1"/>
  <c r="Z37" i="6"/>
  <c r="X45" i="6"/>
  <c r="J26" i="5"/>
  <c r="AA26" i="5"/>
  <c r="AA45" i="5" s="1"/>
  <c r="AA26" i="4"/>
  <c r="AA45" i="4" s="1"/>
  <c r="AA44" i="4"/>
  <c r="R44" i="4"/>
  <c r="V45" i="3"/>
  <c r="H45" i="3"/>
  <c r="P45" i="3"/>
  <c r="V45" i="2"/>
  <c r="Y45" i="1"/>
  <c r="Z26" i="1"/>
  <c r="Y45" i="255"/>
  <c r="Y45" i="248"/>
  <c r="Z26" i="248"/>
  <c r="Y45" i="247"/>
  <c r="Z26" i="247"/>
  <c r="Y45" i="256"/>
  <c r="Z26" i="256"/>
  <c r="Y45" i="243"/>
  <c r="Z26" i="243"/>
  <c r="O45" i="1"/>
  <c r="Z26" i="233"/>
  <c r="AA45" i="217"/>
  <c r="Z44" i="209"/>
  <c r="Y45" i="115"/>
  <c r="Z26" i="115"/>
  <c r="O45" i="258"/>
  <c r="Y45" i="233"/>
  <c r="W26" i="190"/>
  <c r="W45" i="190" s="1"/>
  <c r="D44" i="140"/>
  <c r="D45" i="140" s="1"/>
  <c r="X44" i="1"/>
  <c r="Z44" i="1" s="1"/>
  <c r="Z37" i="1"/>
  <c r="G45" i="257"/>
  <c r="O45" i="257"/>
  <c r="W45" i="257"/>
  <c r="H45" i="257"/>
  <c r="Z25" i="253"/>
  <c r="Y26" i="252"/>
  <c r="Y45" i="252" s="1"/>
  <c r="X45" i="251"/>
  <c r="X44" i="251"/>
  <c r="Z44" i="251" s="1"/>
  <c r="Z37" i="251"/>
  <c r="G45" i="249"/>
  <c r="O45" i="249"/>
  <c r="W45" i="249"/>
  <c r="H45" i="249"/>
  <c r="Z25" i="245"/>
  <c r="Z26" i="245"/>
  <c r="Y26" i="244"/>
  <c r="Y45" i="244" s="1"/>
  <c r="X44" i="243"/>
  <c r="Z44" i="243" s="1"/>
  <c r="Z37" i="243"/>
  <c r="G45" i="241"/>
  <c r="O45" i="241"/>
  <c r="W45" i="241"/>
  <c r="H45" i="241"/>
  <c r="P45" i="234"/>
  <c r="P45" i="229"/>
  <c r="J45" i="226"/>
  <c r="AA45" i="223"/>
  <c r="I45" i="222"/>
  <c r="Q45" i="222"/>
  <c r="I45" i="219"/>
  <c r="Y45" i="219"/>
  <c r="C45" i="216"/>
  <c r="S45" i="216"/>
  <c r="X44" i="216"/>
  <c r="Z44" i="216" s="1"/>
  <c r="X26" i="214"/>
  <c r="Z13" i="214"/>
  <c r="K45" i="211"/>
  <c r="AA45" i="211"/>
  <c r="AA45" i="206"/>
  <c r="X26" i="198"/>
  <c r="Z13" i="198"/>
  <c r="X26" i="190"/>
  <c r="Z13" i="190"/>
  <c r="S45" i="184"/>
  <c r="G45" i="237"/>
  <c r="Z43" i="201"/>
  <c r="X44" i="201"/>
  <c r="Z44" i="201" s="1"/>
  <c r="X44" i="252"/>
  <c r="Z44" i="252" s="1"/>
  <c r="Z37" i="252"/>
  <c r="O45" i="242"/>
  <c r="Z26" i="239"/>
  <c r="X44" i="235"/>
  <c r="Z44" i="235" s="1"/>
  <c r="Z37" i="235"/>
  <c r="S45" i="207"/>
  <c r="X44" i="258"/>
  <c r="Z44" i="258" s="1"/>
  <c r="Z37" i="258"/>
  <c r="G45" i="256"/>
  <c r="O45" i="256"/>
  <c r="W45" i="256"/>
  <c r="P45" i="253"/>
  <c r="C26" i="252"/>
  <c r="C45" i="252" s="1"/>
  <c r="K26" i="252"/>
  <c r="K45" i="252" s="1"/>
  <c r="S26" i="252"/>
  <c r="S45" i="252" s="1"/>
  <c r="AA26" i="252"/>
  <c r="AA45" i="252" s="1"/>
  <c r="X44" i="250"/>
  <c r="Z44" i="250" s="1"/>
  <c r="Z37" i="250"/>
  <c r="G45" i="248"/>
  <c r="O45" i="248"/>
  <c r="W45" i="248"/>
  <c r="P45" i="245"/>
  <c r="C26" i="244"/>
  <c r="C45" i="244" s="1"/>
  <c r="K26" i="244"/>
  <c r="K45" i="244" s="1"/>
  <c r="S26" i="244"/>
  <c r="S45" i="244" s="1"/>
  <c r="AA26" i="244"/>
  <c r="AA45" i="244" s="1"/>
  <c r="X44" i="242"/>
  <c r="Z44" i="242" s="1"/>
  <c r="Z37" i="242"/>
  <c r="G45" i="240"/>
  <c r="O45" i="240"/>
  <c r="W45" i="240"/>
  <c r="X44" i="240"/>
  <c r="Z44" i="240" s="1"/>
  <c r="Z37" i="240"/>
  <c r="P45" i="239"/>
  <c r="X44" i="238"/>
  <c r="Z44" i="238" s="1"/>
  <c r="Z37" i="238"/>
  <c r="Y26" i="235"/>
  <c r="Y45" i="235" s="1"/>
  <c r="J26" i="234"/>
  <c r="J45" i="234" s="1"/>
  <c r="R26" i="234"/>
  <c r="R45" i="234" s="1"/>
  <c r="I45" i="233"/>
  <c r="Z25" i="232"/>
  <c r="X44" i="232"/>
  <c r="Z44" i="232" s="1"/>
  <c r="Z37" i="232"/>
  <c r="Y26" i="230"/>
  <c r="Y45" i="230" s="1"/>
  <c r="J26" i="229"/>
  <c r="J45" i="229" s="1"/>
  <c r="R26" i="229"/>
  <c r="R45" i="229" s="1"/>
  <c r="H45" i="228"/>
  <c r="Z37" i="227"/>
  <c r="X44" i="227"/>
  <c r="Z44" i="227" s="1"/>
  <c r="I45" i="225"/>
  <c r="Y45" i="225"/>
  <c r="U45" i="224"/>
  <c r="K45" i="223"/>
  <c r="S45" i="223"/>
  <c r="AA45" i="219"/>
  <c r="S45" i="218"/>
  <c r="Z37" i="216"/>
  <c r="J45" i="213"/>
  <c r="C45" i="211"/>
  <c r="J44" i="210"/>
  <c r="J45" i="210" s="1"/>
  <c r="R44" i="210"/>
  <c r="R45" i="210" s="1"/>
  <c r="C45" i="206"/>
  <c r="S45" i="206"/>
  <c r="I44" i="202"/>
  <c r="I45" i="202" s="1"/>
  <c r="Q44" i="202"/>
  <c r="Q45" i="202" s="1"/>
  <c r="Y44" i="202"/>
  <c r="Y45" i="202" s="1"/>
  <c r="Z43" i="202"/>
  <c r="X44" i="202"/>
  <c r="I45" i="198"/>
  <c r="J45" i="188"/>
  <c r="H45" i="186"/>
  <c r="X26" i="186"/>
  <c r="Z13" i="186"/>
  <c r="L45" i="184"/>
  <c r="X26" i="178"/>
  <c r="Z13" i="178"/>
  <c r="V45" i="148"/>
  <c r="W45" i="251"/>
  <c r="Z26" i="254"/>
  <c r="W45" i="250"/>
  <c r="Z26" i="237"/>
  <c r="X44" i="230"/>
  <c r="Z44" i="230" s="1"/>
  <c r="Z37" i="230"/>
  <c r="C45" i="224"/>
  <c r="AA45" i="207"/>
  <c r="Q45" i="239"/>
  <c r="G45" i="238"/>
  <c r="O45" i="238"/>
  <c r="W45" i="238"/>
  <c r="Q45" i="237"/>
  <c r="H45" i="235"/>
  <c r="X44" i="234"/>
  <c r="Z44" i="234" s="1"/>
  <c r="Z37" i="234"/>
  <c r="Z26" i="232"/>
  <c r="H45" i="230"/>
  <c r="X44" i="229"/>
  <c r="Z44" i="229" s="1"/>
  <c r="Z37" i="229"/>
  <c r="I45" i="228"/>
  <c r="Z26" i="227"/>
  <c r="L45" i="223"/>
  <c r="T45" i="223"/>
  <c r="X44" i="222"/>
  <c r="Z44" i="222" s="1"/>
  <c r="D45" i="220"/>
  <c r="L45" i="207"/>
  <c r="D45" i="206"/>
  <c r="T45" i="206"/>
  <c r="S45" i="196"/>
  <c r="G45" i="195"/>
  <c r="J45" i="192"/>
  <c r="W45" i="191"/>
  <c r="O45" i="189"/>
  <c r="J45" i="184"/>
  <c r="C45" i="175"/>
  <c r="W45" i="1"/>
  <c r="W45" i="243"/>
  <c r="G44" i="230"/>
  <c r="G45" i="230" s="1"/>
  <c r="O45" i="250"/>
  <c r="T45" i="219"/>
  <c r="C45" i="207"/>
  <c r="X26" i="204"/>
  <c r="Z13" i="204"/>
  <c r="O45" i="255"/>
  <c r="P45" i="252"/>
  <c r="O45" i="247"/>
  <c r="Y26" i="242"/>
  <c r="Y45" i="242" s="1"/>
  <c r="P45" i="1"/>
  <c r="Z25" i="258"/>
  <c r="Z26" i="258"/>
  <c r="X44" i="256"/>
  <c r="Z44" i="256" s="1"/>
  <c r="Z37" i="256"/>
  <c r="G45" i="254"/>
  <c r="O45" i="254"/>
  <c r="W45" i="254"/>
  <c r="H45" i="254"/>
  <c r="P45" i="251"/>
  <c r="Z26" i="250"/>
  <c r="Y26" i="249"/>
  <c r="Y45" i="249" s="1"/>
  <c r="X44" i="248"/>
  <c r="Z44" i="248" s="1"/>
  <c r="Z37" i="248"/>
  <c r="G45" i="246"/>
  <c r="O45" i="246"/>
  <c r="W45" i="246"/>
  <c r="H45" i="246"/>
  <c r="P45" i="243"/>
  <c r="Y26" i="241"/>
  <c r="Y45" i="241" s="1"/>
  <c r="Z26" i="240"/>
  <c r="Z26" i="238"/>
  <c r="Z25" i="236"/>
  <c r="X44" i="236"/>
  <c r="Z44" i="236" s="1"/>
  <c r="Z37" i="236"/>
  <c r="G45" i="235"/>
  <c r="O45" i="235"/>
  <c r="W45" i="235"/>
  <c r="Z26" i="234"/>
  <c r="P45" i="233"/>
  <c r="J45" i="231"/>
  <c r="R45" i="231"/>
  <c r="Z26" i="229"/>
  <c r="O45" i="228"/>
  <c r="W45" i="228"/>
  <c r="K45" i="225"/>
  <c r="J45" i="221"/>
  <c r="H45" i="215"/>
  <c r="P45" i="215"/>
  <c r="X26" i="215"/>
  <c r="Z13" i="215"/>
  <c r="AA45" i="212"/>
  <c r="K45" i="210"/>
  <c r="S45" i="210"/>
  <c r="R45" i="209"/>
  <c r="I45" i="208"/>
  <c r="Q45" i="208"/>
  <c r="L45" i="206"/>
  <c r="G45" i="205"/>
  <c r="O45" i="202"/>
  <c r="J45" i="196"/>
  <c r="Z43" i="193"/>
  <c r="X44" i="193"/>
  <c r="Z44" i="193" s="1"/>
  <c r="C45" i="187"/>
  <c r="O45" i="185"/>
  <c r="O45" i="243"/>
  <c r="I45" i="239"/>
  <c r="Z43" i="184"/>
  <c r="X44" i="184"/>
  <c r="Z44" i="184" s="1"/>
  <c r="X44" i="146"/>
  <c r="Z43" i="146"/>
  <c r="W45" i="258"/>
  <c r="Z26" i="228"/>
  <c r="AA45" i="213"/>
  <c r="Z37" i="209"/>
  <c r="X44" i="249"/>
  <c r="Z44" i="249" s="1"/>
  <c r="Z37" i="249"/>
  <c r="W45" i="247"/>
  <c r="P45" i="244"/>
  <c r="X44" i="241"/>
  <c r="Z44" i="241" s="1"/>
  <c r="Z37" i="241"/>
  <c r="P45" i="258"/>
  <c r="C26" i="257"/>
  <c r="C45" i="257" s="1"/>
  <c r="K26" i="257"/>
  <c r="K45" i="257" s="1"/>
  <c r="S26" i="257"/>
  <c r="S45" i="257" s="1"/>
  <c r="AA26" i="257"/>
  <c r="AA45" i="257" s="1"/>
  <c r="Z26" i="257"/>
  <c r="X45" i="255"/>
  <c r="X44" i="255"/>
  <c r="Z44" i="255" s="1"/>
  <c r="Z37" i="255"/>
  <c r="G45" i="253"/>
  <c r="O45" i="253"/>
  <c r="W45" i="253"/>
  <c r="H45" i="253"/>
  <c r="P45" i="250"/>
  <c r="C26" i="249"/>
  <c r="C45" i="249" s="1"/>
  <c r="K26" i="249"/>
  <c r="K45" i="249" s="1"/>
  <c r="S26" i="249"/>
  <c r="S45" i="249" s="1"/>
  <c r="AA26" i="249"/>
  <c r="AA45" i="249" s="1"/>
  <c r="X44" i="247"/>
  <c r="Z44" i="247" s="1"/>
  <c r="Z37" i="247"/>
  <c r="G45" i="245"/>
  <c r="O45" i="245"/>
  <c r="W45" i="245"/>
  <c r="H45" i="245"/>
  <c r="P45" i="242"/>
  <c r="C26" i="241"/>
  <c r="C45" i="241" s="1"/>
  <c r="K26" i="241"/>
  <c r="K45" i="241" s="1"/>
  <c r="S26" i="241"/>
  <c r="S45" i="241" s="1"/>
  <c r="AA26" i="241"/>
  <c r="AA45" i="241" s="1"/>
  <c r="Z26" i="236"/>
  <c r="J26" i="233"/>
  <c r="J45" i="233" s="1"/>
  <c r="R26" i="233"/>
  <c r="R45" i="233" s="1"/>
  <c r="H45" i="232"/>
  <c r="X44" i="231"/>
  <c r="Z44" i="231" s="1"/>
  <c r="Z37" i="231"/>
  <c r="O45" i="230"/>
  <c r="W45" i="230"/>
  <c r="P45" i="228"/>
  <c r="H45" i="224"/>
  <c r="S44" i="224"/>
  <c r="S45" i="224" s="1"/>
  <c r="K45" i="221"/>
  <c r="M45" i="219"/>
  <c r="U45" i="219"/>
  <c r="AA45" i="218"/>
  <c r="C44" i="217"/>
  <c r="C45" i="217" s="1"/>
  <c r="K44" i="217"/>
  <c r="K45" i="217" s="1"/>
  <c r="S44" i="217"/>
  <c r="S45" i="217" s="1"/>
  <c r="Q45" i="215"/>
  <c r="Y45" i="215"/>
  <c r="K45" i="212"/>
  <c r="P45" i="209"/>
  <c r="D44" i="208"/>
  <c r="D45" i="208" s="1"/>
  <c r="L44" i="208"/>
  <c r="L45" i="208" s="1"/>
  <c r="T44" i="208"/>
  <c r="T45" i="208" s="1"/>
  <c r="P45" i="207"/>
  <c r="Z44" i="207"/>
  <c r="H45" i="202"/>
  <c r="X26" i="202"/>
  <c r="Z13" i="202"/>
  <c r="S45" i="200"/>
  <c r="G45" i="199"/>
  <c r="Z43" i="197"/>
  <c r="X44" i="197"/>
  <c r="S45" i="183"/>
  <c r="X44" i="253"/>
  <c r="Z44" i="253" s="1"/>
  <c r="Z37" i="253"/>
  <c r="O45" i="251"/>
  <c r="X44" i="245"/>
  <c r="Z44" i="245" s="1"/>
  <c r="Z37" i="245"/>
  <c r="W45" i="237"/>
  <c r="X44" i="228"/>
  <c r="Z44" i="228" s="1"/>
  <c r="Z37" i="228"/>
  <c r="X26" i="206"/>
  <c r="Z13" i="206"/>
  <c r="X26" i="194"/>
  <c r="Z13" i="194"/>
  <c r="H44" i="252"/>
  <c r="H45" i="252" s="1"/>
  <c r="Z26" i="246"/>
  <c r="X44" i="244"/>
  <c r="Z44" i="244" s="1"/>
  <c r="Z37" i="244"/>
  <c r="W45" i="242"/>
  <c r="X44" i="257"/>
  <c r="Z44" i="257" s="1"/>
  <c r="Z37" i="257"/>
  <c r="W45" i="255"/>
  <c r="P45" i="257"/>
  <c r="C26" i="256"/>
  <c r="C45" i="256" s="1"/>
  <c r="K26" i="256"/>
  <c r="K45" i="256" s="1"/>
  <c r="S26" i="256"/>
  <c r="S45" i="256" s="1"/>
  <c r="AA26" i="256"/>
  <c r="AA45" i="256" s="1"/>
  <c r="X44" i="254"/>
  <c r="Z44" i="254" s="1"/>
  <c r="Z37" i="254"/>
  <c r="G45" i="252"/>
  <c r="O45" i="252"/>
  <c r="W45" i="252"/>
  <c r="P45" i="249"/>
  <c r="C26" i="248"/>
  <c r="C45" i="248" s="1"/>
  <c r="K26" i="248"/>
  <c r="K45" i="248" s="1"/>
  <c r="S26" i="248"/>
  <c r="S45" i="248" s="1"/>
  <c r="AA26" i="248"/>
  <c r="AA45" i="248" s="1"/>
  <c r="X44" i="246"/>
  <c r="Z44" i="246" s="1"/>
  <c r="Z37" i="246"/>
  <c r="G45" i="244"/>
  <c r="O45" i="244"/>
  <c r="W45" i="244"/>
  <c r="H45" i="244"/>
  <c r="P45" i="241"/>
  <c r="C26" i="240"/>
  <c r="C45" i="240" s="1"/>
  <c r="K26" i="240"/>
  <c r="K45" i="240" s="1"/>
  <c r="S26" i="240"/>
  <c r="S45" i="240" s="1"/>
  <c r="AA26" i="240"/>
  <c r="AA45" i="240" s="1"/>
  <c r="X44" i="239"/>
  <c r="Z44" i="239" s="1"/>
  <c r="Z37" i="239"/>
  <c r="P45" i="238"/>
  <c r="X44" i="237"/>
  <c r="Z44" i="237" s="1"/>
  <c r="Z37" i="237"/>
  <c r="P45" i="235"/>
  <c r="H45" i="234"/>
  <c r="X44" i="233"/>
  <c r="Z44" i="233" s="1"/>
  <c r="Z37" i="233"/>
  <c r="Z26" i="231"/>
  <c r="P45" i="230"/>
  <c r="H45" i="229"/>
  <c r="J26" i="228"/>
  <c r="J45" i="228" s="1"/>
  <c r="R26" i="228"/>
  <c r="R45" i="228" s="1"/>
  <c r="D44" i="224"/>
  <c r="D45" i="224" s="1"/>
  <c r="L44" i="224"/>
  <c r="L45" i="224" s="1"/>
  <c r="T44" i="224"/>
  <c r="T45" i="224" s="1"/>
  <c r="R44" i="223"/>
  <c r="R45" i="223" s="1"/>
  <c r="X26" i="221"/>
  <c r="Z13" i="221"/>
  <c r="Z44" i="219"/>
  <c r="C45" i="218"/>
  <c r="I45" i="217"/>
  <c r="Y45" i="217"/>
  <c r="AA45" i="215"/>
  <c r="R45" i="211"/>
  <c r="I45" i="209"/>
  <c r="Q45" i="209"/>
  <c r="Y45" i="209"/>
  <c r="J45" i="200"/>
  <c r="Y44" i="197"/>
  <c r="Y45" i="197" s="1"/>
  <c r="Z37" i="197"/>
  <c r="W45" i="192"/>
  <c r="I44" i="188"/>
  <c r="I45" i="188" s="1"/>
  <c r="Q44" i="188"/>
  <c r="Y44" i="188"/>
  <c r="Z43" i="188"/>
  <c r="X44" i="188"/>
  <c r="F45" i="177"/>
  <c r="Y44" i="171"/>
  <c r="Y45" i="171" s="1"/>
  <c r="Z43" i="171"/>
  <c r="Z44" i="168"/>
  <c r="X44" i="214"/>
  <c r="Z44" i="214" s="1"/>
  <c r="X26" i="213"/>
  <c r="Z13" i="213"/>
  <c r="K45" i="213"/>
  <c r="S45" i="211"/>
  <c r="P45" i="205"/>
  <c r="X26" i="205"/>
  <c r="Z13" i="205"/>
  <c r="P45" i="199"/>
  <c r="X26" i="199"/>
  <c r="Z13" i="199"/>
  <c r="P45" i="195"/>
  <c r="X26" i="195"/>
  <c r="Z13" i="195"/>
  <c r="H45" i="191"/>
  <c r="X26" i="191"/>
  <c r="Z13" i="191"/>
  <c r="X26" i="182"/>
  <c r="Z13" i="182"/>
  <c r="AA45" i="178"/>
  <c r="Z37" i="172"/>
  <c r="X44" i="172"/>
  <c r="L45" i="160"/>
  <c r="X26" i="226"/>
  <c r="Z13" i="226"/>
  <c r="K45" i="226"/>
  <c r="X44" i="226"/>
  <c r="Z44" i="226" s="1"/>
  <c r="Z50" i="226"/>
  <c r="X26" i="225"/>
  <c r="Z13" i="225"/>
  <c r="D44" i="222"/>
  <c r="D45" i="222" s="1"/>
  <c r="L44" i="222"/>
  <c r="L45" i="222" s="1"/>
  <c r="T44" i="222"/>
  <c r="T45" i="222" s="1"/>
  <c r="Z37" i="221"/>
  <c r="Z37" i="220"/>
  <c r="X44" i="220"/>
  <c r="Z44" i="220" s="1"/>
  <c r="Z50" i="220"/>
  <c r="X26" i="219"/>
  <c r="Z13" i="219"/>
  <c r="D44" i="216"/>
  <c r="D45" i="216" s="1"/>
  <c r="L44" i="216"/>
  <c r="L45" i="216" s="1"/>
  <c r="T44" i="216"/>
  <c r="T45" i="216" s="1"/>
  <c r="Z37" i="214"/>
  <c r="X44" i="213"/>
  <c r="Z44" i="213" s="1"/>
  <c r="X26" i="212"/>
  <c r="Z13" i="212"/>
  <c r="D44" i="209"/>
  <c r="D45" i="209" s="1"/>
  <c r="L44" i="209"/>
  <c r="L45" i="209" s="1"/>
  <c r="T44" i="209"/>
  <c r="T45" i="209" s="1"/>
  <c r="I44" i="204"/>
  <c r="I45" i="204" s="1"/>
  <c r="Q44" i="204"/>
  <c r="Q45" i="204" s="1"/>
  <c r="Y44" i="204"/>
  <c r="Z44" i="204" s="1"/>
  <c r="E45" i="203"/>
  <c r="M45" i="203"/>
  <c r="U45" i="203"/>
  <c r="I44" i="203"/>
  <c r="Q44" i="203"/>
  <c r="Q45" i="203" s="1"/>
  <c r="Y44" i="203"/>
  <c r="Y45" i="203" s="1"/>
  <c r="Z43" i="203"/>
  <c r="D44" i="202"/>
  <c r="D45" i="202" s="1"/>
  <c r="L44" i="202"/>
  <c r="T44" i="202"/>
  <c r="T45" i="202" s="1"/>
  <c r="E45" i="201"/>
  <c r="M45" i="201"/>
  <c r="U45" i="201"/>
  <c r="I45" i="199"/>
  <c r="Q45" i="199"/>
  <c r="Y45" i="199"/>
  <c r="I44" i="198"/>
  <c r="Q44" i="198"/>
  <c r="Q45" i="198" s="1"/>
  <c r="Y44" i="198"/>
  <c r="Y45" i="198" s="1"/>
  <c r="E45" i="197"/>
  <c r="M45" i="197"/>
  <c r="U45" i="197"/>
  <c r="I44" i="194"/>
  <c r="I45" i="194" s="1"/>
  <c r="Q44" i="194"/>
  <c r="Q45" i="194" s="1"/>
  <c r="Y44" i="194"/>
  <c r="Y45" i="194" s="1"/>
  <c r="E45" i="193"/>
  <c r="M45" i="193"/>
  <c r="U45" i="193"/>
  <c r="I45" i="191"/>
  <c r="Q45" i="191"/>
  <c r="Y45" i="191"/>
  <c r="D44" i="188"/>
  <c r="D45" i="188" s="1"/>
  <c r="L44" i="188"/>
  <c r="L45" i="188" s="1"/>
  <c r="T44" i="188"/>
  <c r="T45" i="188" s="1"/>
  <c r="H45" i="187"/>
  <c r="P45" i="187"/>
  <c r="X26" i="187"/>
  <c r="Z13" i="187"/>
  <c r="D44" i="184"/>
  <c r="D45" i="184" s="1"/>
  <c r="L44" i="184"/>
  <c r="T44" i="184"/>
  <c r="T45" i="184" s="1"/>
  <c r="Z50" i="184"/>
  <c r="P45" i="183"/>
  <c r="X26" i="183"/>
  <c r="Z13" i="183"/>
  <c r="V45" i="182"/>
  <c r="X44" i="182"/>
  <c r="Z44" i="182" s="1"/>
  <c r="Z37" i="182"/>
  <c r="N45" i="181"/>
  <c r="R44" i="181"/>
  <c r="R45" i="181" s="1"/>
  <c r="H45" i="180"/>
  <c r="H45" i="179"/>
  <c r="X26" i="179"/>
  <c r="Z13" i="179"/>
  <c r="C45" i="178"/>
  <c r="K45" i="178"/>
  <c r="H45" i="177"/>
  <c r="O45" i="177"/>
  <c r="K45" i="175"/>
  <c r="F45" i="172"/>
  <c r="N45" i="172"/>
  <c r="V45" i="172"/>
  <c r="Q45" i="172"/>
  <c r="S45" i="165"/>
  <c r="L45" i="163"/>
  <c r="X26" i="224"/>
  <c r="Z13" i="224"/>
  <c r="C45" i="221"/>
  <c r="Z43" i="221"/>
  <c r="X26" i="218"/>
  <c r="Z13" i="218"/>
  <c r="X26" i="211"/>
  <c r="Z13" i="211"/>
  <c r="E45" i="208"/>
  <c r="M45" i="208"/>
  <c r="U45" i="208"/>
  <c r="Y44" i="208"/>
  <c r="Z44" i="208" s="1"/>
  <c r="E45" i="207"/>
  <c r="M45" i="207"/>
  <c r="U45" i="207"/>
  <c r="D45" i="207"/>
  <c r="T45" i="207"/>
  <c r="D45" i="204"/>
  <c r="L45" i="204"/>
  <c r="T45" i="204"/>
  <c r="P45" i="200"/>
  <c r="X26" i="200"/>
  <c r="Z13" i="200"/>
  <c r="D45" i="198"/>
  <c r="L45" i="198"/>
  <c r="T45" i="198"/>
  <c r="H45" i="196"/>
  <c r="P45" i="196"/>
  <c r="X26" i="196"/>
  <c r="Z13" i="196"/>
  <c r="D45" i="194"/>
  <c r="H45" i="192"/>
  <c r="P45" i="192"/>
  <c r="X26" i="192"/>
  <c r="Z13" i="192"/>
  <c r="E45" i="189"/>
  <c r="M45" i="189"/>
  <c r="U45" i="189"/>
  <c r="I45" i="187"/>
  <c r="Q45" i="187"/>
  <c r="Y45" i="187"/>
  <c r="E45" i="185"/>
  <c r="M45" i="185"/>
  <c r="U45" i="185"/>
  <c r="N45" i="180"/>
  <c r="D45" i="178"/>
  <c r="F45" i="178"/>
  <c r="I45" i="177"/>
  <c r="T45" i="176"/>
  <c r="K45" i="171"/>
  <c r="T45" i="165"/>
  <c r="Z26" i="146"/>
  <c r="D44" i="227"/>
  <c r="D45" i="227" s="1"/>
  <c r="L44" i="227"/>
  <c r="L45" i="227" s="1"/>
  <c r="T44" i="227"/>
  <c r="T45" i="227" s="1"/>
  <c r="X26" i="223"/>
  <c r="Z13" i="223"/>
  <c r="D44" i="221"/>
  <c r="D45" i="221" s="1"/>
  <c r="L44" i="221"/>
  <c r="L45" i="221" s="1"/>
  <c r="T44" i="221"/>
  <c r="T45" i="221" s="1"/>
  <c r="X26" i="220"/>
  <c r="Z13" i="220"/>
  <c r="D44" i="220"/>
  <c r="L44" i="220"/>
  <c r="L45" i="220" s="1"/>
  <c r="T44" i="220"/>
  <c r="T45" i="220" s="1"/>
  <c r="Z37" i="219"/>
  <c r="X26" i="217"/>
  <c r="Z13" i="217"/>
  <c r="D44" i="214"/>
  <c r="D45" i="214" s="1"/>
  <c r="L44" i="214"/>
  <c r="L45" i="214" s="1"/>
  <c r="T44" i="214"/>
  <c r="E45" i="206"/>
  <c r="M45" i="206"/>
  <c r="U45" i="206"/>
  <c r="I44" i="205"/>
  <c r="I45" i="205" s="1"/>
  <c r="Q44" i="205"/>
  <c r="Q45" i="205" s="1"/>
  <c r="Y44" i="205"/>
  <c r="Y45" i="205" s="1"/>
  <c r="E45" i="204"/>
  <c r="M45" i="204"/>
  <c r="U45" i="204"/>
  <c r="L45" i="202"/>
  <c r="I44" i="199"/>
  <c r="Q44" i="199"/>
  <c r="Y44" i="199"/>
  <c r="Z44" i="199" s="1"/>
  <c r="E45" i="198"/>
  <c r="M45" i="198"/>
  <c r="U45" i="198"/>
  <c r="I44" i="195"/>
  <c r="I45" i="195" s="1"/>
  <c r="Q44" i="195"/>
  <c r="Q45" i="195" s="1"/>
  <c r="Y44" i="195"/>
  <c r="Y45" i="195" s="1"/>
  <c r="E45" i="194"/>
  <c r="M45" i="194"/>
  <c r="U45" i="194"/>
  <c r="AA45" i="190"/>
  <c r="D44" i="189"/>
  <c r="D45" i="189" s="1"/>
  <c r="L44" i="189"/>
  <c r="L45" i="189" s="1"/>
  <c r="T44" i="189"/>
  <c r="T45" i="189" s="1"/>
  <c r="X44" i="189"/>
  <c r="Z44" i="189" s="1"/>
  <c r="P45" i="188"/>
  <c r="X26" i="188"/>
  <c r="Z13" i="188"/>
  <c r="AA45" i="186"/>
  <c r="D44" i="185"/>
  <c r="D45" i="185" s="1"/>
  <c r="L44" i="185"/>
  <c r="L45" i="185" s="1"/>
  <c r="T44" i="185"/>
  <c r="T45" i="185" s="1"/>
  <c r="X44" i="185"/>
  <c r="Z44" i="185" s="1"/>
  <c r="H45" i="184"/>
  <c r="X26" i="184"/>
  <c r="Z13" i="184"/>
  <c r="K45" i="182"/>
  <c r="S45" i="182"/>
  <c r="AA45" i="182"/>
  <c r="P45" i="181"/>
  <c r="J45" i="177"/>
  <c r="R45" i="177"/>
  <c r="L45" i="176"/>
  <c r="C45" i="176"/>
  <c r="X44" i="174"/>
  <c r="Z37" i="174"/>
  <c r="Z26" i="173"/>
  <c r="H45" i="169"/>
  <c r="Z26" i="169"/>
  <c r="X45" i="169"/>
  <c r="Z45" i="169" s="1"/>
  <c r="Z44" i="167"/>
  <c r="Y45" i="156"/>
  <c r="X26" i="222"/>
  <c r="Z13" i="222"/>
  <c r="S45" i="221"/>
  <c r="X26" i="216"/>
  <c r="Z13" i="216"/>
  <c r="S45" i="214"/>
  <c r="X26" i="210"/>
  <c r="Z13" i="210"/>
  <c r="D45" i="205"/>
  <c r="L45" i="205"/>
  <c r="T45" i="205"/>
  <c r="AA45" i="205"/>
  <c r="K45" i="204"/>
  <c r="H45" i="203"/>
  <c r="X26" i="203"/>
  <c r="Z13" i="203"/>
  <c r="H45" i="201"/>
  <c r="P45" i="201"/>
  <c r="X26" i="201"/>
  <c r="Z13" i="201"/>
  <c r="D45" i="199"/>
  <c r="L45" i="199"/>
  <c r="T45" i="199"/>
  <c r="AA45" i="199"/>
  <c r="K45" i="198"/>
  <c r="Z44" i="198"/>
  <c r="X26" i="197"/>
  <c r="Z13" i="197"/>
  <c r="D45" i="195"/>
  <c r="L45" i="195"/>
  <c r="T45" i="195"/>
  <c r="AA45" i="195"/>
  <c r="K45" i="194"/>
  <c r="P45" i="193"/>
  <c r="X26" i="193"/>
  <c r="Z13" i="193"/>
  <c r="D45" i="191"/>
  <c r="L45" i="191"/>
  <c r="T45" i="191"/>
  <c r="C45" i="191"/>
  <c r="E45" i="190"/>
  <c r="U45" i="190"/>
  <c r="Q45" i="188"/>
  <c r="Y45" i="188"/>
  <c r="E45" i="186"/>
  <c r="M45" i="186"/>
  <c r="U45" i="186"/>
  <c r="I45" i="184"/>
  <c r="Q45" i="184"/>
  <c r="Y45" i="184"/>
  <c r="K45" i="179"/>
  <c r="L45" i="178"/>
  <c r="C45" i="177"/>
  <c r="M45" i="176"/>
  <c r="D45" i="176"/>
  <c r="Z26" i="175"/>
  <c r="X45" i="175"/>
  <c r="Z45" i="175" s="1"/>
  <c r="S45" i="175"/>
  <c r="I45" i="173"/>
  <c r="Q45" i="173"/>
  <c r="I45" i="169"/>
  <c r="Y45" i="169"/>
  <c r="C45" i="155"/>
  <c r="Z37" i="150"/>
  <c r="Y44" i="150"/>
  <c r="F44" i="227"/>
  <c r="F45" i="227" s="1"/>
  <c r="N44" i="227"/>
  <c r="N45" i="227" s="1"/>
  <c r="S45" i="226"/>
  <c r="D44" i="225"/>
  <c r="D45" i="225" s="1"/>
  <c r="L44" i="225"/>
  <c r="L45" i="225" s="1"/>
  <c r="T44" i="225"/>
  <c r="T45" i="225" s="1"/>
  <c r="D44" i="219"/>
  <c r="D45" i="219" s="1"/>
  <c r="L44" i="219"/>
  <c r="L45" i="219" s="1"/>
  <c r="T44" i="219"/>
  <c r="T45" i="214"/>
  <c r="S45" i="213"/>
  <c r="D44" i="212"/>
  <c r="D45" i="212" s="1"/>
  <c r="L44" i="212"/>
  <c r="L45" i="212" s="1"/>
  <c r="T44" i="212"/>
  <c r="T45" i="212" s="1"/>
  <c r="Z50" i="210"/>
  <c r="X26" i="209"/>
  <c r="Z13" i="209"/>
  <c r="Z50" i="209"/>
  <c r="X26" i="208"/>
  <c r="Z13" i="208"/>
  <c r="X26" i="207"/>
  <c r="Z13" i="207"/>
  <c r="J44" i="207"/>
  <c r="J45" i="207" s="1"/>
  <c r="R44" i="207"/>
  <c r="R45" i="207" s="1"/>
  <c r="K45" i="206"/>
  <c r="J44" i="206"/>
  <c r="J45" i="206" s="1"/>
  <c r="R44" i="206"/>
  <c r="R45" i="206" s="1"/>
  <c r="E45" i="205"/>
  <c r="M45" i="205"/>
  <c r="U45" i="205"/>
  <c r="I45" i="203"/>
  <c r="I45" i="201"/>
  <c r="Q45" i="201"/>
  <c r="Y45" i="201"/>
  <c r="I44" i="200"/>
  <c r="I45" i="200" s="1"/>
  <c r="Q44" i="200"/>
  <c r="Q45" i="200" s="1"/>
  <c r="Y44" i="200"/>
  <c r="Y45" i="200" s="1"/>
  <c r="E45" i="199"/>
  <c r="M45" i="199"/>
  <c r="U45" i="199"/>
  <c r="I45" i="197"/>
  <c r="Q45" i="197"/>
  <c r="I44" i="196"/>
  <c r="I45" i="196" s="1"/>
  <c r="Q44" i="196"/>
  <c r="Q45" i="196" s="1"/>
  <c r="Y44" i="196"/>
  <c r="Y45" i="196" s="1"/>
  <c r="E45" i="195"/>
  <c r="M45" i="195"/>
  <c r="U45" i="195"/>
  <c r="I45" i="193"/>
  <c r="Q45" i="193"/>
  <c r="Y45" i="193"/>
  <c r="I44" i="192"/>
  <c r="I45" i="192" s="1"/>
  <c r="Q44" i="192"/>
  <c r="Q45" i="192" s="1"/>
  <c r="Y44" i="192"/>
  <c r="Y45" i="192" s="1"/>
  <c r="E45" i="191"/>
  <c r="AA45" i="191"/>
  <c r="D44" i="190"/>
  <c r="D45" i="190" s="1"/>
  <c r="L44" i="190"/>
  <c r="L45" i="190" s="1"/>
  <c r="T44" i="190"/>
  <c r="T45" i="190" s="1"/>
  <c r="X44" i="190"/>
  <c r="Z44" i="190" s="1"/>
  <c r="Z50" i="190"/>
  <c r="H45" i="189"/>
  <c r="P45" i="189"/>
  <c r="X26" i="189"/>
  <c r="Z13" i="189"/>
  <c r="D45" i="187"/>
  <c r="L45" i="187"/>
  <c r="T45" i="187"/>
  <c r="AA45" i="187"/>
  <c r="Z37" i="187"/>
  <c r="D44" i="186"/>
  <c r="D45" i="186" s="1"/>
  <c r="L44" i="186"/>
  <c r="L45" i="186" s="1"/>
  <c r="T44" i="186"/>
  <c r="T45" i="186" s="1"/>
  <c r="X44" i="186"/>
  <c r="Z44" i="186" s="1"/>
  <c r="H45" i="185"/>
  <c r="P45" i="185"/>
  <c r="X26" i="185"/>
  <c r="Z13" i="185"/>
  <c r="L45" i="183"/>
  <c r="T45" i="183"/>
  <c r="I44" i="183"/>
  <c r="I45" i="183" s="1"/>
  <c r="Q44" i="183"/>
  <c r="Q45" i="183" s="1"/>
  <c r="Y44" i="183"/>
  <c r="Y45" i="183" s="1"/>
  <c r="Z43" i="183"/>
  <c r="F45" i="182"/>
  <c r="D45" i="180"/>
  <c r="L45" i="179"/>
  <c r="T45" i="179"/>
  <c r="O45" i="178"/>
  <c r="W45" i="178"/>
  <c r="T45" i="177"/>
  <c r="Y44" i="176"/>
  <c r="Z44" i="176" s="1"/>
  <c r="I45" i="175"/>
  <c r="Q45" i="175"/>
  <c r="Y45" i="175"/>
  <c r="W45" i="173"/>
  <c r="P45" i="171"/>
  <c r="Z26" i="171"/>
  <c r="X45" i="171"/>
  <c r="S45" i="171"/>
  <c r="Z44" i="171"/>
  <c r="X44" i="170"/>
  <c r="Z37" i="170"/>
  <c r="L45" i="167"/>
  <c r="X26" i="164"/>
  <c r="Z13" i="164"/>
  <c r="V45" i="151"/>
  <c r="X26" i="150"/>
  <c r="Z13" i="150"/>
  <c r="X26" i="181"/>
  <c r="Z13" i="181"/>
  <c r="L45" i="180"/>
  <c r="V45" i="180"/>
  <c r="T45" i="178"/>
  <c r="J45" i="175"/>
  <c r="R45" i="175"/>
  <c r="F45" i="173"/>
  <c r="N45" i="173"/>
  <c r="V45" i="173"/>
  <c r="J45" i="171"/>
  <c r="R45" i="171"/>
  <c r="Z26" i="170"/>
  <c r="N45" i="169"/>
  <c r="V45" i="169"/>
  <c r="AA45" i="164"/>
  <c r="Q45" i="162"/>
  <c r="D45" i="160"/>
  <c r="Z44" i="158"/>
  <c r="Y45" i="158"/>
  <c r="AA45" i="157"/>
  <c r="C45" i="156"/>
  <c r="S45" i="156"/>
  <c r="S45" i="155"/>
  <c r="I45" i="151"/>
  <c r="AA45" i="150"/>
  <c r="T45" i="149"/>
  <c r="R45" i="148"/>
  <c r="T45" i="145"/>
  <c r="T45" i="181"/>
  <c r="E44" i="181"/>
  <c r="E45" i="181" s="1"/>
  <c r="M44" i="181"/>
  <c r="M45" i="181" s="1"/>
  <c r="U44" i="181"/>
  <c r="U45" i="181" s="1"/>
  <c r="X26" i="176"/>
  <c r="Z13" i="176"/>
  <c r="E44" i="175"/>
  <c r="E45" i="175" s="1"/>
  <c r="M44" i="175"/>
  <c r="M45" i="175" s="1"/>
  <c r="U44" i="175"/>
  <c r="U45" i="175" s="1"/>
  <c r="G44" i="172"/>
  <c r="G45" i="172" s="1"/>
  <c r="O44" i="172"/>
  <c r="O45" i="172" s="1"/>
  <c r="W44" i="172"/>
  <c r="W45" i="172" s="1"/>
  <c r="E44" i="171"/>
  <c r="E45" i="171" s="1"/>
  <c r="M44" i="171"/>
  <c r="M45" i="171" s="1"/>
  <c r="U44" i="171"/>
  <c r="U45" i="171" s="1"/>
  <c r="Z43" i="166"/>
  <c r="G45" i="165"/>
  <c r="C45" i="164"/>
  <c r="S45" i="164"/>
  <c r="E45" i="164"/>
  <c r="Z50" i="164"/>
  <c r="H45" i="163"/>
  <c r="P45" i="163"/>
  <c r="X26" i="163"/>
  <c r="Z13" i="163"/>
  <c r="M45" i="160"/>
  <c r="U45" i="160"/>
  <c r="C45" i="158"/>
  <c r="K45" i="158"/>
  <c r="S45" i="158"/>
  <c r="C45" i="157"/>
  <c r="K45" i="157"/>
  <c r="V45" i="157"/>
  <c r="D45" i="156"/>
  <c r="T45" i="156"/>
  <c r="X26" i="153"/>
  <c r="Z13" i="153"/>
  <c r="K45" i="152"/>
  <c r="S45" i="152"/>
  <c r="AA45" i="151"/>
  <c r="T45" i="151"/>
  <c r="C45" i="150"/>
  <c r="E45" i="150"/>
  <c r="J45" i="146"/>
  <c r="D45" i="130"/>
  <c r="L45" i="128"/>
  <c r="L45" i="181"/>
  <c r="Z37" i="180"/>
  <c r="G44" i="175"/>
  <c r="G45" i="175" s="1"/>
  <c r="Q45" i="174"/>
  <c r="Q45" i="170"/>
  <c r="E44" i="170"/>
  <c r="E45" i="170" s="1"/>
  <c r="M44" i="170"/>
  <c r="M45" i="170" s="1"/>
  <c r="U44" i="170"/>
  <c r="U45" i="170" s="1"/>
  <c r="E44" i="168"/>
  <c r="E45" i="168" s="1"/>
  <c r="M44" i="168"/>
  <c r="M45" i="168" s="1"/>
  <c r="U44" i="168"/>
  <c r="U45" i="168" s="1"/>
  <c r="E44" i="167"/>
  <c r="E45" i="167" s="1"/>
  <c r="M44" i="167"/>
  <c r="M45" i="167" s="1"/>
  <c r="U44" i="167"/>
  <c r="U45" i="167" s="1"/>
  <c r="E44" i="166"/>
  <c r="E45" i="166" s="1"/>
  <c r="M44" i="166"/>
  <c r="M45" i="166" s="1"/>
  <c r="U44" i="166"/>
  <c r="U45" i="166" s="1"/>
  <c r="J45" i="164"/>
  <c r="T45" i="162"/>
  <c r="Z44" i="160"/>
  <c r="AA45" i="159"/>
  <c r="J45" i="157"/>
  <c r="AA45" i="153"/>
  <c r="L45" i="151"/>
  <c r="F45" i="151"/>
  <c r="U45" i="150"/>
  <c r="Q45" i="145"/>
  <c r="Z26" i="145"/>
  <c r="Y45" i="145"/>
  <c r="X26" i="137"/>
  <c r="Z13" i="137"/>
  <c r="J26" i="182"/>
  <c r="J45" i="182" s="1"/>
  <c r="R26" i="182"/>
  <c r="R45" i="182" s="1"/>
  <c r="E44" i="182"/>
  <c r="E45" i="182" s="1"/>
  <c r="M44" i="182"/>
  <c r="M45" i="182" s="1"/>
  <c r="U44" i="182"/>
  <c r="U45" i="182" s="1"/>
  <c r="X26" i="177"/>
  <c r="Z13" i="177"/>
  <c r="G44" i="176"/>
  <c r="G45" i="176" s="1"/>
  <c r="O44" i="176"/>
  <c r="O45" i="176" s="1"/>
  <c r="F45" i="175"/>
  <c r="N45" i="175"/>
  <c r="V45" i="175"/>
  <c r="J45" i="173"/>
  <c r="R45" i="173"/>
  <c r="Z26" i="172"/>
  <c r="F45" i="171"/>
  <c r="V45" i="171"/>
  <c r="J45" i="169"/>
  <c r="R45" i="169"/>
  <c r="X45" i="168"/>
  <c r="X45" i="167"/>
  <c r="X45" i="166"/>
  <c r="Z26" i="165"/>
  <c r="X45" i="165"/>
  <c r="D45" i="163"/>
  <c r="X26" i="160"/>
  <c r="Z13" i="160"/>
  <c r="W45" i="155"/>
  <c r="R45" i="154"/>
  <c r="E45" i="153"/>
  <c r="J45" i="152"/>
  <c r="J45" i="151"/>
  <c r="K45" i="148"/>
  <c r="F45" i="148"/>
  <c r="T45" i="146"/>
  <c r="T45" i="144"/>
  <c r="D45" i="181"/>
  <c r="X26" i="180"/>
  <c r="Z13" i="180"/>
  <c r="G44" i="179"/>
  <c r="G45" i="179" s="1"/>
  <c r="O44" i="179"/>
  <c r="O45" i="179" s="1"/>
  <c r="W44" i="179"/>
  <c r="W45" i="179" s="1"/>
  <c r="E44" i="177"/>
  <c r="E45" i="177" s="1"/>
  <c r="M44" i="177"/>
  <c r="M45" i="177" s="1"/>
  <c r="U44" i="177"/>
  <c r="U45" i="177" s="1"/>
  <c r="G44" i="174"/>
  <c r="G45" i="174" s="1"/>
  <c r="O44" i="174"/>
  <c r="O45" i="174" s="1"/>
  <c r="W44" i="174"/>
  <c r="W45" i="174" s="1"/>
  <c r="E44" i="173"/>
  <c r="E45" i="173" s="1"/>
  <c r="M44" i="173"/>
  <c r="M45" i="173" s="1"/>
  <c r="U44" i="173"/>
  <c r="U45" i="173" s="1"/>
  <c r="G44" i="170"/>
  <c r="G45" i="170" s="1"/>
  <c r="O44" i="170"/>
  <c r="O45" i="170" s="1"/>
  <c r="W44" i="170"/>
  <c r="W45" i="170" s="1"/>
  <c r="Q45" i="169"/>
  <c r="E44" i="169"/>
  <c r="E45" i="169" s="1"/>
  <c r="M44" i="169"/>
  <c r="M45" i="169" s="1"/>
  <c r="U44" i="169"/>
  <c r="U45" i="169" s="1"/>
  <c r="I45" i="168"/>
  <c r="Q45" i="168"/>
  <c r="Y45" i="168"/>
  <c r="I45" i="167"/>
  <c r="Q45" i="167"/>
  <c r="Y45" i="167"/>
  <c r="I45" i="166"/>
  <c r="Q45" i="166"/>
  <c r="I45" i="165"/>
  <c r="Y45" i="165"/>
  <c r="Q45" i="161"/>
  <c r="Y45" i="161"/>
  <c r="R45" i="161"/>
  <c r="X26" i="156"/>
  <c r="Z13" i="156"/>
  <c r="H45" i="155"/>
  <c r="P45" i="155"/>
  <c r="AA45" i="154"/>
  <c r="L45" i="148"/>
  <c r="X44" i="147"/>
  <c r="Z43" i="147"/>
  <c r="H45" i="146"/>
  <c r="G45" i="161"/>
  <c r="D45" i="158"/>
  <c r="O45" i="158"/>
  <c r="M45" i="156"/>
  <c r="X26" i="155"/>
  <c r="Z13" i="155"/>
  <c r="L45" i="155"/>
  <c r="M45" i="150"/>
  <c r="X26" i="149"/>
  <c r="Z13" i="149"/>
  <c r="L45" i="149"/>
  <c r="G45" i="148"/>
  <c r="G45" i="147"/>
  <c r="M45" i="147"/>
  <c r="F45" i="135"/>
  <c r="N45" i="135"/>
  <c r="V45" i="135"/>
  <c r="Y45" i="133"/>
  <c r="X44" i="132"/>
  <c r="Z44" i="132" s="1"/>
  <c r="Z37" i="132"/>
  <c r="Q45" i="131"/>
  <c r="O45" i="120"/>
  <c r="X44" i="120"/>
  <c r="Z44" i="120" s="1"/>
  <c r="Z37" i="120"/>
  <c r="F45" i="114"/>
  <c r="X26" i="162"/>
  <c r="Z13" i="162"/>
  <c r="G45" i="160"/>
  <c r="D45" i="157"/>
  <c r="O45" i="157"/>
  <c r="X26" i="154"/>
  <c r="Z13" i="154"/>
  <c r="L45" i="154"/>
  <c r="G45" i="153"/>
  <c r="D45" i="151"/>
  <c r="O45" i="151"/>
  <c r="R45" i="147"/>
  <c r="D45" i="146"/>
  <c r="G45" i="145"/>
  <c r="O45" i="145"/>
  <c r="N45" i="142"/>
  <c r="Q45" i="136"/>
  <c r="K45" i="132"/>
  <c r="F45" i="126"/>
  <c r="H45" i="120"/>
  <c r="P45" i="120"/>
  <c r="Z26" i="120"/>
  <c r="O45" i="118"/>
  <c r="X44" i="115"/>
  <c r="Z44" i="115" s="1"/>
  <c r="Z37" i="115"/>
  <c r="Z44" i="113"/>
  <c r="X45" i="113"/>
  <c r="L45" i="104"/>
  <c r="O45" i="164"/>
  <c r="M45" i="162"/>
  <c r="X26" i="161"/>
  <c r="Z13" i="161"/>
  <c r="L45" i="161"/>
  <c r="O45" i="156"/>
  <c r="Z43" i="149"/>
  <c r="X26" i="148"/>
  <c r="Z13" i="148"/>
  <c r="Y44" i="148"/>
  <c r="Z44" i="148" s="1"/>
  <c r="Y44" i="146"/>
  <c r="Y45" i="146" s="1"/>
  <c r="R45" i="145"/>
  <c r="F45" i="139"/>
  <c r="V45" i="139"/>
  <c r="N45" i="139"/>
  <c r="Q45" i="134"/>
  <c r="N45" i="133"/>
  <c r="I45" i="133"/>
  <c r="Y45" i="132"/>
  <c r="X44" i="131"/>
  <c r="Z44" i="131" s="1"/>
  <c r="Z37" i="131"/>
  <c r="C45" i="130"/>
  <c r="X26" i="129"/>
  <c r="Z13" i="129"/>
  <c r="M45" i="124"/>
  <c r="P45" i="118"/>
  <c r="Q45" i="117"/>
  <c r="Z13" i="175"/>
  <c r="Z13" i="174"/>
  <c r="Z13" i="173"/>
  <c r="Z13" i="172"/>
  <c r="Z13" i="171"/>
  <c r="Z13" i="170"/>
  <c r="Z13" i="169"/>
  <c r="Z13" i="168"/>
  <c r="Z13" i="167"/>
  <c r="Z13" i="166"/>
  <c r="Z13" i="165"/>
  <c r="X26" i="159"/>
  <c r="Z13" i="159"/>
  <c r="Y44" i="159"/>
  <c r="Y45" i="159" s="1"/>
  <c r="Z43" i="153"/>
  <c r="X26" i="152"/>
  <c r="Z13" i="152"/>
  <c r="C45" i="147"/>
  <c r="K45" i="147"/>
  <c r="S45" i="147"/>
  <c r="L45" i="146"/>
  <c r="AA45" i="145"/>
  <c r="R45" i="143"/>
  <c r="U45" i="143"/>
  <c r="C45" i="142"/>
  <c r="S45" i="142"/>
  <c r="X26" i="141"/>
  <c r="Z13" i="141"/>
  <c r="X26" i="140"/>
  <c r="Z13" i="140"/>
  <c r="X26" i="139"/>
  <c r="Z13" i="139"/>
  <c r="X26" i="138"/>
  <c r="Z13" i="138"/>
  <c r="X44" i="134"/>
  <c r="Z44" i="134" s="1"/>
  <c r="Z37" i="134"/>
  <c r="Q45" i="133"/>
  <c r="I45" i="132"/>
  <c r="F45" i="131"/>
  <c r="Y45" i="131"/>
  <c r="E45" i="130"/>
  <c r="X45" i="125"/>
  <c r="Z45" i="125" s="1"/>
  <c r="Z26" i="125"/>
  <c r="F45" i="121"/>
  <c r="U45" i="164"/>
  <c r="T45" i="163"/>
  <c r="D45" i="161"/>
  <c r="X26" i="158"/>
  <c r="Z13" i="158"/>
  <c r="U45" i="156"/>
  <c r="T45" i="155"/>
  <c r="G45" i="146"/>
  <c r="W45" i="146"/>
  <c r="F45" i="144"/>
  <c r="N45" i="144"/>
  <c r="C45" i="143"/>
  <c r="S45" i="143"/>
  <c r="K45" i="134"/>
  <c r="C45" i="129"/>
  <c r="X26" i="157"/>
  <c r="Z13" i="157"/>
  <c r="Y44" i="157"/>
  <c r="Z44" i="157" s="1"/>
  <c r="X26" i="151"/>
  <c r="Z13" i="151"/>
  <c r="Y44" i="151"/>
  <c r="Z44" i="151" s="1"/>
  <c r="J45" i="147"/>
  <c r="R45" i="146"/>
  <c r="C44" i="145"/>
  <c r="C45" i="145" s="1"/>
  <c r="K44" i="145"/>
  <c r="K45" i="145" s="1"/>
  <c r="S44" i="145"/>
  <c r="S45" i="145" s="1"/>
  <c r="AA44" i="145"/>
  <c r="E45" i="143"/>
  <c r="R45" i="139"/>
  <c r="R45" i="138"/>
  <c r="V45" i="133"/>
  <c r="X44" i="133"/>
  <c r="Z44" i="133" s="1"/>
  <c r="Z37" i="133"/>
  <c r="Q45" i="132"/>
  <c r="N45" i="131"/>
  <c r="I45" i="131"/>
  <c r="Z26" i="144"/>
  <c r="N45" i="138"/>
  <c r="N45" i="137"/>
  <c r="X26" i="136"/>
  <c r="Z13" i="136"/>
  <c r="X26" i="135"/>
  <c r="Z13" i="135"/>
  <c r="T45" i="130"/>
  <c r="H45" i="128"/>
  <c r="P45" i="128"/>
  <c r="X26" i="128"/>
  <c r="Z13" i="128"/>
  <c r="X45" i="126"/>
  <c r="Z45" i="126" s="1"/>
  <c r="I45" i="118"/>
  <c r="Z26" i="118"/>
  <c r="T45" i="117"/>
  <c r="X45" i="109"/>
  <c r="Z45" i="109" s="1"/>
  <c r="Z26" i="109"/>
  <c r="T45" i="106"/>
  <c r="Z26" i="103"/>
  <c r="D45" i="99"/>
  <c r="D45" i="143"/>
  <c r="L45" i="143"/>
  <c r="T45" i="143"/>
  <c r="D45" i="142"/>
  <c r="L45" i="142"/>
  <c r="T45" i="142"/>
  <c r="H45" i="134"/>
  <c r="P45" i="134"/>
  <c r="X26" i="134"/>
  <c r="Z13" i="134"/>
  <c r="H45" i="133"/>
  <c r="P45" i="133"/>
  <c r="X26" i="133"/>
  <c r="Z13" i="133"/>
  <c r="H45" i="132"/>
  <c r="P45" i="132"/>
  <c r="X26" i="132"/>
  <c r="Z13" i="132"/>
  <c r="H45" i="131"/>
  <c r="P45" i="131"/>
  <c r="X26" i="131"/>
  <c r="Z13" i="131"/>
  <c r="U45" i="130"/>
  <c r="Z37" i="118"/>
  <c r="N45" i="114"/>
  <c r="V45" i="114"/>
  <c r="I45" i="114"/>
  <c r="L45" i="106"/>
  <c r="W45" i="102"/>
  <c r="X44" i="102"/>
  <c r="Z44" i="102" s="1"/>
  <c r="Z37" i="102"/>
  <c r="X26" i="101"/>
  <c r="Z13" i="101"/>
  <c r="Z13" i="147"/>
  <c r="Z13" i="146"/>
  <c r="Z13" i="145"/>
  <c r="Z13" i="144"/>
  <c r="X44" i="144"/>
  <c r="Z44" i="144" s="1"/>
  <c r="Z37" i="144"/>
  <c r="F45" i="143"/>
  <c r="V45" i="143"/>
  <c r="X44" i="143"/>
  <c r="Z44" i="143" s="1"/>
  <c r="Z37" i="143"/>
  <c r="F45" i="142"/>
  <c r="V45" i="142"/>
  <c r="X44" i="142"/>
  <c r="Z44" i="142" s="1"/>
  <c r="Z37" i="142"/>
  <c r="D45" i="141"/>
  <c r="L45" i="141"/>
  <c r="T45" i="141"/>
  <c r="L45" i="140"/>
  <c r="T45" i="140"/>
  <c r="D45" i="139"/>
  <c r="L45" i="139"/>
  <c r="T45" i="139"/>
  <c r="X26" i="130"/>
  <c r="Z13" i="130"/>
  <c r="D45" i="129"/>
  <c r="I45" i="126"/>
  <c r="Z26" i="126"/>
  <c r="I45" i="121"/>
  <c r="Y45" i="121"/>
  <c r="Z45" i="121" s="1"/>
  <c r="Z26" i="121"/>
  <c r="X44" i="118"/>
  <c r="I45" i="117"/>
  <c r="F45" i="113"/>
  <c r="G45" i="104"/>
  <c r="K26" i="144"/>
  <c r="K45" i="144" s="1"/>
  <c r="S26" i="144"/>
  <c r="S45" i="144" s="1"/>
  <c r="AA26" i="144"/>
  <c r="AA45" i="144" s="1"/>
  <c r="X44" i="141"/>
  <c r="Z44" i="141" s="1"/>
  <c r="Z37" i="141"/>
  <c r="X44" i="140"/>
  <c r="Z44" i="140" s="1"/>
  <c r="Z37" i="140"/>
  <c r="X44" i="139"/>
  <c r="Z44" i="139" s="1"/>
  <c r="Z37" i="139"/>
  <c r="D45" i="138"/>
  <c r="L45" i="138"/>
  <c r="T45" i="138"/>
  <c r="D45" i="137"/>
  <c r="L45" i="137"/>
  <c r="T45" i="137"/>
  <c r="L45" i="130"/>
  <c r="E45" i="129"/>
  <c r="U45" i="129"/>
  <c r="S45" i="128"/>
  <c r="D45" i="128"/>
  <c r="D45" i="127"/>
  <c r="W45" i="127"/>
  <c r="Z37" i="126"/>
  <c r="T45" i="125"/>
  <c r="Y45" i="124"/>
  <c r="Z26" i="124"/>
  <c r="Q45" i="124"/>
  <c r="I45" i="123"/>
  <c r="Q45" i="123"/>
  <c r="X44" i="123"/>
  <c r="Z44" i="123" s="1"/>
  <c r="Z37" i="123"/>
  <c r="J45" i="121"/>
  <c r="R45" i="121"/>
  <c r="H45" i="119"/>
  <c r="Z45" i="119"/>
  <c r="N45" i="117"/>
  <c r="V45" i="117"/>
  <c r="X45" i="114"/>
  <c r="Z45" i="114" s="1"/>
  <c r="Q45" i="113"/>
  <c r="Z26" i="112"/>
  <c r="X44" i="112"/>
  <c r="Z44" i="112" s="1"/>
  <c r="Z37" i="112"/>
  <c r="D45" i="111"/>
  <c r="W45" i="111"/>
  <c r="I45" i="110"/>
  <c r="Z26" i="110"/>
  <c r="Q44" i="110"/>
  <c r="Q45" i="110" s="1"/>
  <c r="Y44" i="110"/>
  <c r="Y45" i="110" s="1"/>
  <c r="T45" i="109"/>
  <c r="C45" i="108"/>
  <c r="Q45" i="107"/>
  <c r="Z26" i="104"/>
  <c r="D45" i="98"/>
  <c r="X44" i="138"/>
  <c r="Z44" i="138" s="1"/>
  <c r="Z37" i="138"/>
  <c r="F45" i="137"/>
  <c r="V45" i="137"/>
  <c r="X44" i="137"/>
  <c r="Z44" i="137" s="1"/>
  <c r="Z37" i="137"/>
  <c r="D45" i="136"/>
  <c r="L45" i="136"/>
  <c r="T45" i="136"/>
  <c r="D45" i="135"/>
  <c r="L45" i="135"/>
  <c r="T45" i="135"/>
  <c r="M45" i="130"/>
  <c r="M45" i="127"/>
  <c r="U45" i="127"/>
  <c r="Q45" i="114"/>
  <c r="M45" i="111"/>
  <c r="U45" i="111"/>
  <c r="Z45" i="108"/>
  <c r="Z37" i="165"/>
  <c r="Z37" i="164"/>
  <c r="Z37" i="163"/>
  <c r="Z37" i="162"/>
  <c r="Z37" i="161"/>
  <c r="Z37" i="160"/>
  <c r="Z37" i="158"/>
  <c r="Z37" i="156"/>
  <c r="Z37" i="155"/>
  <c r="H45" i="143"/>
  <c r="P45" i="143"/>
  <c r="X26" i="143"/>
  <c r="Z13" i="143"/>
  <c r="H45" i="142"/>
  <c r="P45" i="142"/>
  <c r="X26" i="142"/>
  <c r="Z13" i="142"/>
  <c r="X44" i="136"/>
  <c r="Z44" i="136" s="1"/>
  <c r="Z37" i="136"/>
  <c r="X44" i="135"/>
  <c r="Z44" i="135" s="1"/>
  <c r="Z37" i="135"/>
  <c r="D45" i="134"/>
  <c r="L45" i="134"/>
  <c r="T45" i="134"/>
  <c r="D45" i="133"/>
  <c r="L45" i="133"/>
  <c r="T45" i="133"/>
  <c r="D45" i="132"/>
  <c r="L45" i="132"/>
  <c r="T45" i="132"/>
  <c r="D45" i="131"/>
  <c r="L45" i="131"/>
  <c r="T45" i="131"/>
  <c r="F45" i="127"/>
  <c r="V45" i="127"/>
  <c r="N45" i="125"/>
  <c r="V45" i="125"/>
  <c r="K45" i="124"/>
  <c r="S45" i="124"/>
  <c r="Z26" i="123"/>
  <c r="M45" i="122"/>
  <c r="U45" i="122"/>
  <c r="L45" i="121"/>
  <c r="H45" i="117"/>
  <c r="P45" i="117"/>
  <c r="X45" i="117"/>
  <c r="Z45" i="117" s="1"/>
  <c r="Z26" i="117"/>
  <c r="Y45" i="116"/>
  <c r="Z26" i="116"/>
  <c r="Q45" i="116"/>
  <c r="P45" i="115"/>
  <c r="I45" i="113"/>
  <c r="Y45" i="113"/>
  <c r="Z26" i="113"/>
  <c r="J44" i="113"/>
  <c r="J45" i="113" s="1"/>
  <c r="R44" i="113"/>
  <c r="R45" i="113" s="1"/>
  <c r="F45" i="111"/>
  <c r="V45" i="111"/>
  <c r="N45" i="108"/>
  <c r="G45" i="107"/>
  <c r="I45" i="127"/>
  <c r="E44" i="124"/>
  <c r="E45" i="124" s="1"/>
  <c r="M44" i="124"/>
  <c r="U44" i="124"/>
  <c r="U45" i="124" s="1"/>
  <c r="J44" i="123"/>
  <c r="J45" i="123" s="1"/>
  <c r="R44" i="123"/>
  <c r="R45" i="123" s="1"/>
  <c r="L45" i="120"/>
  <c r="I45" i="119"/>
  <c r="E44" i="116"/>
  <c r="E45" i="116" s="1"/>
  <c r="M44" i="116"/>
  <c r="M45" i="116" s="1"/>
  <c r="U44" i="116"/>
  <c r="U45" i="116" s="1"/>
  <c r="J44" i="115"/>
  <c r="R44" i="115"/>
  <c r="R45" i="115" s="1"/>
  <c r="L45" i="112"/>
  <c r="I45" i="111"/>
  <c r="Y26" i="106"/>
  <c r="Y45" i="106" s="1"/>
  <c r="W45" i="105"/>
  <c r="D45" i="104"/>
  <c r="T45" i="103"/>
  <c r="Z26" i="102"/>
  <c r="J45" i="101"/>
  <c r="E45" i="99"/>
  <c r="X44" i="94"/>
  <c r="Z37" i="94"/>
  <c r="I45" i="124"/>
  <c r="I45" i="116"/>
  <c r="O45" i="107"/>
  <c r="C45" i="103"/>
  <c r="U45" i="103"/>
  <c r="E45" i="100"/>
  <c r="Q45" i="97"/>
  <c r="X44" i="59"/>
  <c r="Z44" i="59" s="1"/>
  <c r="Z37" i="59"/>
  <c r="E44" i="126"/>
  <c r="E45" i="126" s="1"/>
  <c r="M44" i="126"/>
  <c r="M45" i="126" s="1"/>
  <c r="U44" i="126"/>
  <c r="U45" i="126" s="1"/>
  <c r="J44" i="125"/>
  <c r="J45" i="125" s="1"/>
  <c r="R44" i="125"/>
  <c r="R45" i="125" s="1"/>
  <c r="Z37" i="125"/>
  <c r="Z26" i="122"/>
  <c r="E44" i="118"/>
  <c r="E45" i="118" s="1"/>
  <c r="M44" i="118"/>
  <c r="M45" i="118" s="1"/>
  <c r="U44" i="118"/>
  <c r="U45" i="118" s="1"/>
  <c r="J44" i="117"/>
  <c r="J45" i="117" s="1"/>
  <c r="R44" i="117"/>
  <c r="R45" i="117" s="1"/>
  <c r="Z37" i="117"/>
  <c r="Z26" i="114"/>
  <c r="E44" i="110"/>
  <c r="E45" i="110" s="1"/>
  <c r="M44" i="110"/>
  <c r="M45" i="110" s="1"/>
  <c r="U44" i="110"/>
  <c r="U45" i="110" s="1"/>
  <c r="Z37" i="109"/>
  <c r="K45" i="106"/>
  <c r="S45" i="106"/>
  <c r="Z25" i="106"/>
  <c r="X44" i="104"/>
  <c r="Z44" i="104" s="1"/>
  <c r="Z37" i="104"/>
  <c r="G45" i="102"/>
  <c r="F45" i="100"/>
  <c r="M45" i="100"/>
  <c r="W45" i="99"/>
  <c r="Z44" i="99"/>
  <c r="R45" i="98"/>
  <c r="T45" i="98"/>
  <c r="Z13" i="97"/>
  <c r="X26" i="97"/>
  <c r="N45" i="95"/>
  <c r="Z37" i="130"/>
  <c r="Z37" i="129"/>
  <c r="Z37" i="128"/>
  <c r="Z26" i="127"/>
  <c r="E44" i="123"/>
  <c r="E45" i="123" s="1"/>
  <c r="M44" i="123"/>
  <c r="M45" i="123" s="1"/>
  <c r="U44" i="123"/>
  <c r="U45" i="123" s="1"/>
  <c r="J44" i="122"/>
  <c r="J45" i="122" s="1"/>
  <c r="R44" i="122"/>
  <c r="R45" i="122" s="1"/>
  <c r="Z37" i="122"/>
  <c r="Z26" i="119"/>
  <c r="E44" i="115"/>
  <c r="E45" i="115" s="1"/>
  <c r="M44" i="115"/>
  <c r="M45" i="115" s="1"/>
  <c r="U44" i="115"/>
  <c r="U45" i="115" s="1"/>
  <c r="J44" i="114"/>
  <c r="J45" i="114" s="1"/>
  <c r="R44" i="114"/>
  <c r="R45" i="114" s="1"/>
  <c r="Z37" i="114"/>
  <c r="Z26" i="111"/>
  <c r="N45" i="104"/>
  <c r="V45" i="104"/>
  <c r="P45" i="102"/>
  <c r="G45" i="100"/>
  <c r="U45" i="100"/>
  <c r="Z26" i="99"/>
  <c r="X45" i="99"/>
  <c r="R45" i="99"/>
  <c r="K45" i="98"/>
  <c r="S45" i="98"/>
  <c r="Q45" i="96"/>
  <c r="F45" i="94"/>
  <c r="H45" i="94"/>
  <c r="F45" i="88"/>
  <c r="T45" i="84"/>
  <c r="T45" i="128"/>
  <c r="J44" i="127"/>
  <c r="J45" i="127" s="1"/>
  <c r="R44" i="127"/>
  <c r="R45" i="127" s="1"/>
  <c r="D45" i="125"/>
  <c r="E44" i="120"/>
  <c r="E45" i="120" s="1"/>
  <c r="M44" i="120"/>
  <c r="M45" i="120" s="1"/>
  <c r="U44" i="120"/>
  <c r="U45" i="120" s="1"/>
  <c r="J44" i="119"/>
  <c r="J45" i="119" s="1"/>
  <c r="R44" i="119"/>
  <c r="R45" i="119" s="1"/>
  <c r="D45" i="117"/>
  <c r="E44" i="112"/>
  <c r="E45" i="112" s="1"/>
  <c r="M44" i="112"/>
  <c r="M45" i="112" s="1"/>
  <c r="U44" i="112"/>
  <c r="U45" i="112" s="1"/>
  <c r="J44" i="111"/>
  <c r="J45" i="111" s="1"/>
  <c r="R44" i="111"/>
  <c r="R45" i="111" s="1"/>
  <c r="D45" i="109"/>
  <c r="M45" i="105"/>
  <c r="M45" i="104"/>
  <c r="O45" i="102"/>
  <c r="N45" i="101"/>
  <c r="E45" i="101"/>
  <c r="V45" i="100"/>
  <c r="X45" i="100"/>
  <c r="Z45" i="100" s="1"/>
  <c r="Y45" i="99"/>
  <c r="X26" i="93"/>
  <c r="Z13" i="93"/>
  <c r="Q45" i="127"/>
  <c r="E44" i="125"/>
  <c r="E45" i="125" s="1"/>
  <c r="M44" i="125"/>
  <c r="M45" i="125" s="1"/>
  <c r="U44" i="125"/>
  <c r="U45" i="125" s="1"/>
  <c r="J44" i="124"/>
  <c r="J45" i="124" s="1"/>
  <c r="R44" i="124"/>
  <c r="R45" i="124" s="1"/>
  <c r="Z44" i="124"/>
  <c r="X45" i="124"/>
  <c r="D45" i="122"/>
  <c r="T45" i="120"/>
  <c r="E44" i="117"/>
  <c r="E45" i="117" s="1"/>
  <c r="M44" i="117"/>
  <c r="M45" i="117" s="1"/>
  <c r="U44" i="117"/>
  <c r="U45" i="117" s="1"/>
  <c r="J44" i="116"/>
  <c r="J45" i="116" s="1"/>
  <c r="R44" i="116"/>
  <c r="R45" i="116" s="1"/>
  <c r="Z44" i="116"/>
  <c r="X45" i="116"/>
  <c r="D45" i="114"/>
  <c r="T45" i="112"/>
  <c r="E44" i="109"/>
  <c r="E45" i="109" s="1"/>
  <c r="M44" i="109"/>
  <c r="M45" i="109" s="1"/>
  <c r="U44" i="109"/>
  <c r="U45" i="109" s="1"/>
  <c r="J44" i="108"/>
  <c r="J45" i="108" s="1"/>
  <c r="R44" i="108"/>
  <c r="R45" i="108" s="1"/>
  <c r="Z44" i="108"/>
  <c r="X26" i="107"/>
  <c r="X44" i="107"/>
  <c r="Z44" i="107" s="1"/>
  <c r="Z37" i="107"/>
  <c r="AA44" i="106"/>
  <c r="AA45" i="106" s="1"/>
  <c r="N45" i="105"/>
  <c r="Z13" i="104"/>
  <c r="O45" i="104"/>
  <c r="O45" i="103"/>
  <c r="L45" i="103"/>
  <c r="O26" i="101"/>
  <c r="O45" i="101" s="1"/>
  <c r="L45" i="97"/>
  <c r="H45" i="91"/>
  <c r="C45" i="90"/>
  <c r="Z26" i="86"/>
  <c r="X45" i="86"/>
  <c r="X44" i="105"/>
  <c r="Z44" i="105" s="1"/>
  <c r="Z37" i="105"/>
  <c r="W45" i="100"/>
  <c r="E45" i="98"/>
  <c r="L45" i="96"/>
  <c r="G45" i="94"/>
  <c r="Y26" i="93"/>
  <c r="Y45" i="93" s="1"/>
  <c r="Z25" i="93"/>
  <c r="H45" i="92"/>
  <c r="K45" i="91"/>
  <c r="F45" i="89"/>
  <c r="R45" i="86"/>
  <c r="I45" i="86"/>
  <c r="Z37" i="75"/>
  <c r="X44" i="75"/>
  <c r="Z44" i="75" s="1"/>
  <c r="H45" i="59"/>
  <c r="P45" i="59"/>
  <c r="X26" i="59"/>
  <c r="Z13" i="59"/>
  <c r="D45" i="97"/>
  <c r="X26" i="96"/>
  <c r="Z13" i="96"/>
  <c r="X26" i="95"/>
  <c r="Z13" i="95"/>
  <c r="K45" i="93"/>
  <c r="F45" i="92"/>
  <c r="N45" i="92"/>
  <c r="E45" i="91"/>
  <c r="G45" i="90"/>
  <c r="I45" i="88"/>
  <c r="S45" i="86"/>
  <c r="Z25" i="86"/>
  <c r="K45" i="85"/>
  <c r="C45" i="83"/>
  <c r="I26" i="82"/>
  <c r="I45" i="82" s="1"/>
  <c r="X45" i="65"/>
  <c r="C26" i="107"/>
  <c r="C45" i="107" s="1"/>
  <c r="K26" i="107"/>
  <c r="K45" i="107" s="1"/>
  <c r="S26" i="107"/>
  <c r="S45" i="107" s="1"/>
  <c r="AA26" i="107"/>
  <c r="AA45" i="107" s="1"/>
  <c r="Z26" i="105"/>
  <c r="X44" i="103"/>
  <c r="Z44" i="103" s="1"/>
  <c r="Z37" i="103"/>
  <c r="Z13" i="99"/>
  <c r="Y45" i="95"/>
  <c r="Z44" i="95"/>
  <c r="I45" i="94"/>
  <c r="C44" i="93"/>
  <c r="C45" i="93" s="1"/>
  <c r="S44" i="93"/>
  <c r="S45" i="93" s="1"/>
  <c r="AA44" i="93"/>
  <c r="AA45" i="93" s="1"/>
  <c r="F45" i="91"/>
  <c r="V45" i="89"/>
  <c r="Q45" i="89"/>
  <c r="AA45" i="88"/>
  <c r="X44" i="88"/>
  <c r="Z44" i="88" s="1"/>
  <c r="Z37" i="88"/>
  <c r="Q26" i="84"/>
  <c r="Q45" i="84" s="1"/>
  <c r="Y26" i="84"/>
  <c r="H44" i="84"/>
  <c r="H45" i="84" s="1"/>
  <c r="X44" i="84"/>
  <c r="J26" i="82"/>
  <c r="R26" i="82"/>
  <c r="AA26" i="81"/>
  <c r="AA45" i="81" s="1"/>
  <c r="Z13" i="80"/>
  <c r="X26" i="80"/>
  <c r="G45" i="108"/>
  <c r="O45" i="108"/>
  <c r="W45" i="108"/>
  <c r="X44" i="106"/>
  <c r="Z37" i="106"/>
  <c r="T45" i="97"/>
  <c r="AA45" i="95"/>
  <c r="AA45" i="94"/>
  <c r="F45" i="93"/>
  <c r="V45" i="91"/>
  <c r="S45" i="89"/>
  <c r="C45" i="87"/>
  <c r="J45" i="86"/>
  <c r="Z13" i="85"/>
  <c r="X26" i="85"/>
  <c r="Y44" i="84"/>
  <c r="H45" i="83"/>
  <c r="AA45" i="82"/>
  <c r="Z13" i="127"/>
  <c r="Z13" i="126"/>
  <c r="Z13" i="125"/>
  <c r="Z13" i="124"/>
  <c r="Z13" i="123"/>
  <c r="Z13" i="122"/>
  <c r="Z13" i="121"/>
  <c r="Z13" i="120"/>
  <c r="Z13" i="119"/>
  <c r="Z13" i="118"/>
  <c r="Z13" i="117"/>
  <c r="Z13" i="116"/>
  <c r="Z13" i="115"/>
  <c r="Z13" i="114"/>
  <c r="Z13" i="113"/>
  <c r="Z13" i="112"/>
  <c r="Z13" i="111"/>
  <c r="Z13" i="110"/>
  <c r="Z13" i="109"/>
  <c r="Z13" i="108"/>
  <c r="C26" i="105"/>
  <c r="C45" i="105" s="1"/>
  <c r="K26" i="105"/>
  <c r="K45" i="105" s="1"/>
  <c r="S26" i="105"/>
  <c r="S45" i="105" s="1"/>
  <c r="AA26" i="105"/>
  <c r="AA45" i="105" s="1"/>
  <c r="X44" i="101"/>
  <c r="Z44" i="101" s="1"/>
  <c r="Z37" i="101"/>
  <c r="I26" i="98"/>
  <c r="I45" i="98" s="1"/>
  <c r="Q26" i="98"/>
  <c r="Q45" i="98" s="1"/>
  <c r="Y26" i="98"/>
  <c r="Y45" i="98" s="1"/>
  <c r="Z45" i="98" s="1"/>
  <c r="D45" i="96"/>
  <c r="T45" i="96"/>
  <c r="C45" i="95"/>
  <c r="K45" i="95"/>
  <c r="S45" i="95"/>
  <c r="D45" i="95"/>
  <c r="S45" i="94"/>
  <c r="N26" i="93"/>
  <c r="N45" i="93" s="1"/>
  <c r="Q45" i="91"/>
  <c r="AA45" i="90"/>
  <c r="X44" i="90"/>
  <c r="Z44" i="90" s="1"/>
  <c r="Z37" i="90"/>
  <c r="Z50" i="90"/>
  <c r="X26" i="89"/>
  <c r="Z13" i="89"/>
  <c r="C45" i="88"/>
  <c r="F45" i="86"/>
  <c r="V45" i="86"/>
  <c r="Z37" i="82"/>
  <c r="Y44" i="82"/>
  <c r="Z44" i="82" s="1"/>
  <c r="X44" i="78"/>
  <c r="Z37" i="78"/>
  <c r="I45" i="75"/>
  <c r="C26" i="74"/>
  <c r="C45" i="74" s="1"/>
  <c r="K26" i="74"/>
  <c r="K45" i="74" s="1"/>
  <c r="S26" i="74"/>
  <c r="S45" i="74" s="1"/>
  <c r="AA26" i="74"/>
  <c r="AA45" i="74" s="1"/>
  <c r="T45" i="65"/>
  <c r="C26" i="100"/>
  <c r="C45" i="100" s="1"/>
  <c r="K26" i="100"/>
  <c r="K45" i="100" s="1"/>
  <c r="S26" i="100"/>
  <c r="S45" i="100" s="1"/>
  <c r="AA26" i="100"/>
  <c r="AA45" i="100" s="1"/>
  <c r="M45" i="98"/>
  <c r="G26" i="93"/>
  <c r="O26" i="93"/>
  <c r="W26" i="93"/>
  <c r="V45" i="92"/>
  <c r="X44" i="92"/>
  <c r="Z37" i="92"/>
  <c r="Z50" i="92"/>
  <c r="X26" i="91"/>
  <c r="Z13" i="91"/>
  <c r="K45" i="90"/>
  <c r="E45" i="87"/>
  <c r="H45" i="87"/>
  <c r="W45" i="86"/>
  <c r="J26" i="87"/>
  <c r="J45" i="87" s="1"/>
  <c r="R26" i="87"/>
  <c r="R45" i="87" s="1"/>
  <c r="G44" i="87"/>
  <c r="G45" i="87" s="1"/>
  <c r="O44" i="87"/>
  <c r="O45" i="87" s="1"/>
  <c r="W44" i="87"/>
  <c r="W45" i="87" s="1"/>
  <c r="AA26" i="85"/>
  <c r="AA45" i="85" s="1"/>
  <c r="D26" i="84"/>
  <c r="D45" i="84" s="1"/>
  <c r="T26" i="83"/>
  <c r="T45" i="83" s="1"/>
  <c r="AA26" i="80"/>
  <c r="AA45" i="80" s="1"/>
  <c r="O45" i="79"/>
  <c r="Z26" i="78"/>
  <c r="Q44" i="76"/>
  <c r="J26" i="75"/>
  <c r="R26" i="75"/>
  <c r="I44" i="71"/>
  <c r="I45" i="71" s="1"/>
  <c r="Q44" i="71"/>
  <c r="Q45" i="71" s="1"/>
  <c r="Y44" i="71"/>
  <c r="Y45" i="71" s="1"/>
  <c r="Z43" i="71"/>
  <c r="J45" i="70"/>
  <c r="K45" i="69"/>
  <c r="D45" i="69"/>
  <c r="M45" i="67"/>
  <c r="Q45" i="59"/>
  <c r="Z25" i="25"/>
  <c r="X26" i="25"/>
  <c r="Z25" i="89"/>
  <c r="M45" i="86"/>
  <c r="E45" i="84"/>
  <c r="U45" i="84"/>
  <c r="M45" i="83"/>
  <c r="X26" i="77"/>
  <c r="Z25" i="77"/>
  <c r="E45" i="65"/>
  <c r="T45" i="62"/>
  <c r="I45" i="62"/>
  <c r="Z44" i="37"/>
  <c r="Z50" i="95"/>
  <c r="G44" i="93"/>
  <c r="O44" i="93"/>
  <c r="W44" i="93"/>
  <c r="G44" i="91"/>
  <c r="O44" i="91"/>
  <c r="W44" i="91"/>
  <c r="G44" i="89"/>
  <c r="O44" i="89"/>
  <c r="W44" i="89"/>
  <c r="Z50" i="89"/>
  <c r="U44" i="86"/>
  <c r="U45" i="86" s="1"/>
  <c r="F45" i="83"/>
  <c r="S45" i="83"/>
  <c r="V45" i="82"/>
  <c r="I45" i="81"/>
  <c r="V45" i="81"/>
  <c r="J45" i="79"/>
  <c r="R45" i="79"/>
  <c r="H45" i="78"/>
  <c r="I45" i="76"/>
  <c r="Q45" i="76"/>
  <c r="L26" i="75"/>
  <c r="L45" i="75" s="1"/>
  <c r="X44" i="73"/>
  <c r="Z37" i="73"/>
  <c r="M45" i="72"/>
  <c r="U45" i="72"/>
  <c r="L45" i="70"/>
  <c r="Z44" i="70"/>
  <c r="S45" i="60"/>
  <c r="Z44" i="57"/>
  <c r="Y45" i="52"/>
  <c r="Z26" i="52"/>
  <c r="N45" i="87"/>
  <c r="Z37" i="87"/>
  <c r="H45" i="82"/>
  <c r="X26" i="81"/>
  <c r="R45" i="76"/>
  <c r="V45" i="73"/>
  <c r="Z37" i="70"/>
  <c r="X26" i="67"/>
  <c r="Z13" i="67"/>
  <c r="Z26" i="64"/>
  <c r="Z26" i="61"/>
  <c r="Y44" i="53"/>
  <c r="Z37" i="53"/>
  <c r="Z26" i="50"/>
  <c r="Z25" i="46"/>
  <c r="X26" i="46"/>
  <c r="Z37" i="100"/>
  <c r="Z37" i="99"/>
  <c r="Z37" i="98"/>
  <c r="Z37" i="97"/>
  <c r="Z37" i="96"/>
  <c r="J26" i="94"/>
  <c r="J45" i="94" s="1"/>
  <c r="R26" i="94"/>
  <c r="R45" i="94" s="1"/>
  <c r="J26" i="92"/>
  <c r="J45" i="92" s="1"/>
  <c r="R26" i="92"/>
  <c r="R45" i="92" s="1"/>
  <c r="J26" i="90"/>
  <c r="J45" i="90" s="1"/>
  <c r="R26" i="90"/>
  <c r="R45" i="90" s="1"/>
  <c r="J26" i="88"/>
  <c r="J45" i="88" s="1"/>
  <c r="R26" i="88"/>
  <c r="R45" i="88" s="1"/>
  <c r="F26" i="87"/>
  <c r="F45" i="87" s="1"/>
  <c r="K44" i="87"/>
  <c r="K45" i="87" s="1"/>
  <c r="X45" i="87"/>
  <c r="Z45" i="87" s="1"/>
  <c r="G44" i="86"/>
  <c r="G45" i="86" s="1"/>
  <c r="X26" i="83"/>
  <c r="P26" i="82"/>
  <c r="P45" i="82" s="1"/>
  <c r="Q26" i="81"/>
  <c r="F45" i="80"/>
  <c r="L45" i="80"/>
  <c r="Z26" i="79"/>
  <c r="X45" i="79"/>
  <c r="Z45" i="79" s="1"/>
  <c r="P45" i="78"/>
  <c r="C45" i="76"/>
  <c r="F44" i="74"/>
  <c r="N44" i="74"/>
  <c r="N45" i="74" s="1"/>
  <c r="V44" i="74"/>
  <c r="V45" i="74" s="1"/>
  <c r="O45" i="72"/>
  <c r="K45" i="72"/>
  <c r="V45" i="71"/>
  <c r="H45" i="70"/>
  <c r="Z43" i="70"/>
  <c r="W45" i="68"/>
  <c r="T45" i="64"/>
  <c r="X44" i="53"/>
  <c r="Z44" i="53" s="1"/>
  <c r="Q45" i="50"/>
  <c r="Y45" i="50"/>
  <c r="J45" i="49"/>
  <c r="G26" i="91"/>
  <c r="O26" i="91"/>
  <c r="W26" i="91"/>
  <c r="W45" i="91" s="1"/>
  <c r="AA45" i="91"/>
  <c r="G26" i="89"/>
  <c r="O26" i="89"/>
  <c r="W26" i="89"/>
  <c r="W45" i="89" s="1"/>
  <c r="AA45" i="89"/>
  <c r="D44" i="87"/>
  <c r="D45" i="87" s="1"/>
  <c r="L44" i="87"/>
  <c r="L45" i="87" s="1"/>
  <c r="T44" i="87"/>
  <c r="T45" i="87" s="1"/>
  <c r="Q26" i="86"/>
  <c r="Z37" i="85"/>
  <c r="I26" i="84"/>
  <c r="I45" i="84" s="1"/>
  <c r="Z25" i="84"/>
  <c r="Y26" i="83"/>
  <c r="Y45" i="83" s="1"/>
  <c r="Z25" i="83"/>
  <c r="Y26" i="82"/>
  <c r="J44" i="81"/>
  <c r="J45" i="81" s="1"/>
  <c r="R44" i="81"/>
  <c r="R45" i="81" s="1"/>
  <c r="Z37" i="81"/>
  <c r="E45" i="79"/>
  <c r="I45" i="78"/>
  <c r="Q45" i="78"/>
  <c r="Y26" i="77"/>
  <c r="I44" i="77"/>
  <c r="I45" i="77" s="1"/>
  <c r="Q44" i="77"/>
  <c r="Q45" i="77" s="1"/>
  <c r="T45" i="76"/>
  <c r="J26" i="74"/>
  <c r="J45" i="74" s="1"/>
  <c r="R26" i="74"/>
  <c r="R45" i="74" s="1"/>
  <c r="Q45" i="74"/>
  <c r="Z13" i="72"/>
  <c r="X26" i="72"/>
  <c r="G45" i="70"/>
  <c r="W45" i="70"/>
  <c r="Y26" i="64"/>
  <c r="Y45" i="64" s="1"/>
  <c r="Z25" i="64"/>
  <c r="Q45" i="62"/>
  <c r="Z13" i="61"/>
  <c r="N45" i="60"/>
  <c r="V45" i="60"/>
  <c r="Q45" i="58"/>
  <c r="Y26" i="58"/>
  <c r="Y45" i="58" s="1"/>
  <c r="Z13" i="58"/>
  <c r="Z37" i="44"/>
  <c r="X44" i="44"/>
  <c r="Z44" i="44" s="1"/>
  <c r="O45" i="41"/>
  <c r="T26" i="86"/>
  <c r="T45" i="86" s="1"/>
  <c r="Y44" i="86"/>
  <c r="Y45" i="86" s="1"/>
  <c r="V44" i="84"/>
  <c r="V45" i="84" s="1"/>
  <c r="J44" i="82"/>
  <c r="R44" i="82"/>
  <c r="S26" i="79"/>
  <c r="S45" i="79" s="1"/>
  <c r="N44" i="79"/>
  <c r="N45" i="79" s="1"/>
  <c r="V44" i="79"/>
  <c r="V45" i="79" s="1"/>
  <c r="J45" i="77"/>
  <c r="R45" i="77"/>
  <c r="O45" i="71"/>
  <c r="X26" i="70"/>
  <c r="Z13" i="70"/>
  <c r="Q26" i="68"/>
  <c r="Q45" i="68" s="1"/>
  <c r="Y26" i="68"/>
  <c r="Y45" i="68" s="1"/>
  <c r="H45" i="68"/>
  <c r="Z25" i="68"/>
  <c r="S45" i="67"/>
  <c r="M45" i="66"/>
  <c r="U45" i="66"/>
  <c r="I45" i="65"/>
  <c r="C45" i="64"/>
  <c r="S45" i="64"/>
  <c r="N45" i="62"/>
  <c r="AA45" i="61"/>
  <c r="X44" i="61"/>
  <c r="Z44" i="61" s="1"/>
  <c r="Z37" i="61"/>
  <c r="I44" i="58"/>
  <c r="I45" i="58" s="1"/>
  <c r="R26" i="57"/>
  <c r="I45" i="57"/>
  <c r="I44" i="54"/>
  <c r="Y44" i="54"/>
  <c r="X44" i="54"/>
  <c r="Z43" i="54"/>
  <c r="I45" i="53"/>
  <c r="AA44" i="52"/>
  <c r="AA45" i="52" s="1"/>
  <c r="F44" i="45"/>
  <c r="F45" i="45" s="1"/>
  <c r="V44" i="45"/>
  <c r="Y45" i="44"/>
  <c r="E45" i="80"/>
  <c r="M45" i="80"/>
  <c r="T26" i="79"/>
  <c r="T45" i="79" s="1"/>
  <c r="W44" i="79"/>
  <c r="W45" i="79" s="1"/>
  <c r="O45" i="78"/>
  <c r="K45" i="77"/>
  <c r="O44" i="77"/>
  <c r="O45" i="77" s="1"/>
  <c r="X26" i="76"/>
  <c r="Z13" i="76"/>
  <c r="AA45" i="72"/>
  <c r="W45" i="71"/>
  <c r="I45" i="70"/>
  <c r="Q45" i="70"/>
  <c r="I45" i="69"/>
  <c r="Y45" i="69"/>
  <c r="P45" i="69"/>
  <c r="R45" i="69"/>
  <c r="C45" i="67"/>
  <c r="AA45" i="67"/>
  <c r="J44" i="67"/>
  <c r="R44" i="67"/>
  <c r="R45" i="67" s="1"/>
  <c r="N45" i="66"/>
  <c r="Z37" i="66"/>
  <c r="Y44" i="66"/>
  <c r="Z44" i="66" s="1"/>
  <c r="U44" i="65"/>
  <c r="U45" i="65" s="1"/>
  <c r="P26" i="62"/>
  <c r="P45" i="62" s="1"/>
  <c r="G45" i="62"/>
  <c r="Z13" i="60"/>
  <c r="X26" i="60"/>
  <c r="C45" i="58"/>
  <c r="AA45" i="58"/>
  <c r="J44" i="58"/>
  <c r="J45" i="58" s="1"/>
  <c r="R44" i="58"/>
  <c r="R45" i="58" s="1"/>
  <c r="C26" i="57"/>
  <c r="C45" i="57" s="1"/>
  <c r="AA26" i="57"/>
  <c r="AA45" i="57" s="1"/>
  <c r="E26" i="55"/>
  <c r="E45" i="55" s="1"/>
  <c r="M26" i="55"/>
  <c r="M45" i="55" s="1"/>
  <c r="C45" i="55"/>
  <c r="Z26" i="55"/>
  <c r="N45" i="53"/>
  <c r="AA45" i="41"/>
  <c r="J45" i="41"/>
  <c r="R45" i="41"/>
  <c r="Y45" i="76"/>
  <c r="P45" i="75"/>
  <c r="G45" i="75"/>
  <c r="O45" i="75"/>
  <c r="C45" i="72"/>
  <c r="R45" i="71"/>
  <c r="R45" i="70"/>
  <c r="S45" i="70"/>
  <c r="U45" i="67"/>
  <c r="G45" i="66"/>
  <c r="X45" i="66"/>
  <c r="D45" i="63"/>
  <c r="C45" i="63"/>
  <c r="Y45" i="62"/>
  <c r="H45" i="62"/>
  <c r="Z25" i="62"/>
  <c r="X26" i="62"/>
  <c r="Z13" i="56"/>
  <c r="Y26" i="56"/>
  <c r="F45" i="55"/>
  <c r="V45" i="55"/>
  <c r="Y44" i="49"/>
  <c r="Z37" i="49"/>
  <c r="G45" i="79"/>
  <c r="Y45" i="79"/>
  <c r="G45" i="77"/>
  <c r="Y44" i="77"/>
  <c r="Z44" i="77" s="1"/>
  <c r="J45" i="76"/>
  <c r="Q26" i="75"/>
  <c r="Q45" i="75" s="1"/>
  <c r="P45" i="73"/>
  <c r="P44" i="71"/>
  <c r="P45" i="71" s="1"/>
  <c r="X44" i="71"/>
  <c r="L45" i="68"/>
  <c r="I45" i="67"/>
  <c r="L45" i="66"/>
  <c r="U45" i="63"/>
  <c r="N45" i="59"/>
  <c r="G45" i="54"/>
  <c r="I45" i="52"/>
  <c r="Q45" i="52"/>
  <c r="Z37" i="50"/>
  <c r="X44" i="50"/>
  <c r="Z44" i="50" s="1"/>
  <c r="E26" i="43"/>
  <c r="E45" i="43" s="1"/>
  <c r="M26" i="43"/>
  <c r="M45" i="43" s="1"/>
  <c r="U26" i="43"/>
  <c r="U45" i="43" s="1"/>
  <c r="Y44" i="19"/>
  <c r="Z37" i="19"/>
  <c r="D45" i="48"/>
  <c r="T45" i="48"/>
  <c r="J45" i="45"/>
  <c r="R45" i="45"/>
  <c r="I45" i="45"/>
  <c r="W45" i="45"/>
  <c r="I45" i="44"/>
  <c r="H45" i="44"/>
  <c r="P45" i="44"/>
  <c r="X26" i="44"/>
  <c r="Z25" i="44"/>
  <c r="H45" i="40"/>
  <c r="Z26" i="28"/>
  <c r="V45" i="26"/>
  <c r="J44" i="85"/>
  <c r="J45" i="85" s="1"/>
  <c r="R44" i="85"/>
  <c r="R45" i="85" s="1"/>
  <c r="E26" i="82"/>
  <c r="E45" i="82" s="1"/>
  <c r="M26" i="82"/>
  <c r="M45" i="82" s="1"/>
  <c r="U26" i="82"/>
  <c r="U45" i="82" s="1"/>
  <c r="I44" i="79"/>
  <c r="I45" i="79" s="1"/>
  <c r="J44" i="78"/>
  <c r="J45" i="78" s="1"/>
  <c r="R44" i="78"/>
  <c r="R45" i="78" s="1"/>
  <c r="W44" i="75"/>
  <c r="W45" i="75" s="1"/>
  <c r="I45" i="72"/>
  <c r="X26" i="69"/>
  <c r="E44" i="67"/>
  <c r="E45" i="67" s="1"/>
  <c r="I45" i="66"/>
  <c r="Z13" i="66"/>
  <c r="Y26" i="66"/>
  <c r="N45" i="65"/>
  <c r="Z44" i="65"/>
  <c r="M45" i="64"/>
  <c r="S45" i="63"/>
  <c r="Q26" i="61"/>
  <c r="Q45" i="61" s="1"/>
  <c r="L45" i="61"/>
  <c r="O45" i="60"/>
  <c r="X44" i="60"/>
  <c r="Z44" i="60" s="1"/>
  <c r="J44" i="57"/>
  <c r="R44" i="57"/>
  <c r="AA45" i="56"/>
  <c r="W45" i="54"/>
  <c r="H45" i="48"/>
  <c r="H45" i="47"/>
  <c r="O45" i="46"/>
  <c r="R45" i="43"/>
  <c r="Z26" i="33"/>
  <c r="X44" i="29"/>
  <c r="Z44" i="29" s="1"/>
  <c r="E44" i="27"/>
  <c r="E45" i="27" s="1"/>
  <c r="X44" i="19"/>
  <c r="Z43" i="19"/>
  <c r="H45" i="74"/>
  <c r="Q45" i="67"/>
  <c r="L45" i="62"/>
  <c r="Y45" i="60"/>
  <c r="U45" i="56"/>
  <c r="X44" i="55"/>
  <c r="Z44" i="55" s="1"/>
  <c r="O45" i="53"/>
  <c r="M45" i="53"/>
  <c r="R45" i="52"/>
  <c r="J45" i="52"/>
  <c r="S45" i="52"/>
  <c r="U45" i="50"/>
  <c r="O45" i="48"/>
  <c r="Z13" i="46"/>
  <c r="Y26" i="46"/>
  <c r="Y45" i="46" s="1"/>
  <c r="T45" i="44"/>
  <c r="W45" i="43"/>
  <c r="Q45" i="42"/>
  <c r="Z13" i="42"/>
  <c r="Y26" i="42"/>
  <c r="Y45" i="42" s="1"/>
  <c r="T45" i="40"/>
  <c r="E45" i="38"/>
  <c r="Z37" i="31"/>
  <c r="X44" i="31"/>
  <c r="E26" i="85"/>
  <c r="E45" i="85" s="1"/>
  <c r="M26" i="85"/>
  <c r="M45" i="85" s="1"/>
  <c r="U26" i="85"/>
  <c r="U45" i="85" s="1"/>
  <c r="C26" i="77"/>
  <c r="C45" i="77" s="1"/>
  <c r="W45" i="77"/>
  <c r="J44" i="75"/>
  <c r="R44" i="75"/>
  <c r="Y26" i="74"/>
  <c r="Y45" i="74" s="1"/>
  <c r="Z37" i="72"/>
  <c r="C26" i="69"/>
  <c r="C45" i="69" s="1"/>
  <c r="F45" i="68"/>
  <c r="Z37" i="63"/>
  <c r="E26" i="62"/>
  <c r="E45" i="62" s="1"/>
  <c r="M26" i="62"/>
  <c r="M45" i="62" s="1"/>
  <c r="U26" i="62"/>
  <c r="U45" i="62" s="1"/>
  <c r="AA26" i="60"/>
  <c r="AA45" i="60" s="1"/>
  <c r="M45" i="58"/>
  <c r="W45" i="58"/>
  <c r="X44" i="58"/>
  <c r="Z44" i="58" s="1"/>
  <c r="Q26" i="57"/>
  <c r="Q45" i="57" s="1"/>
  <c r="Y26" i="57"/>
  <c r="U44" i="57"/>
  <c r="M45" i="56"/>
  <c r="D45" i="56"/>
  <c r="R45" i="54"/>
  <c r="N44" i="54"/>
  <c r="H45" i="53"/>
  <c r="P45" i="53"/>
  <c r="I45" i="51"/>
  <c r="N45" i="45"/>
  <c r="V45" i="45"/>
  <c r="W45" i="41"/>
  <c r="E45" i="39"/>
  <c r="F45" i="38"/>
  <c r="V45" i="38"/>
  <c r="D26" i="35"/>
  <c r="D45" i="35" s="1"/>
  <c r="L26" i="35"/>
  <c r="L45" i="35" s="1"/>
  <c r="T26" i="35"/>
  <c r="T45" i="35" s="1"/>
  <c r="D45" i="34"/>
  <c r="Z13" i="30"/>
  <c r="X26" i="30"/>
  <c r="T26" i="78"/>
  <c r="F45" i="76"/>
  <c r="X26" i="75"/>
  <c r="G44" i="73"/>
  <c r="G45" i="73" s="1"/>
  <c r="Y45" i="72"/>
  <c r="Z25" i="71"/>
  <c r="X26" i="71"/>
  <c r="Y45" i="70"/>
  <c r="J44" i="69"/>
  <c r="J45" i="69" s="1"/>
  <c r="R44" i="69"/>
  <c r="Y44" i="67"/>
  <c r="Y45" i="67" s="1"/>
  <c r="Q45" i="66"/>
  <c r="Q26" i="64"/>
  <c r="Q45" i="64" s="1"/>
  <c r="O45" i="63"/>
  <c r="K45" i="63"/>
  <c r="D45" i="61"/>
  <c r="J26" i="57"/>
  <c r="J45" i="57" s="1"/>
  <c r="N45" i="56"/>
  <c r="E45" i="56"/>
  <c r="Y26" i="53"/>
  <c r="Y45" i="53" s="1"/>
  <c r="Z13" i="53"/>
  <c r="T45" i="52"/>
  <c r="C45" i="52"/>
  <c r="J45" i="51"/>
  <c r="Y45" i="51"/>
  <c r="Y26" i="49"/>
  <c r="Y45" i="49" s="1"/>
  <c r="X26" i="49"/>
  <c r="Z43" i="49"/>
  <c r="X44" i="49"/>
  <c r="Z44" i="49" s="1"/>
  <c r="G45" i="42"/>
  <c r="J45" i="40"/>
  <c r="Y45" i="37"/>
  <c r="Z37" i="37"/>
  <c r="J44" i="80"/>
  <c r="J45" i="80" s="1"/>
  <c r="R44" i="80"/>
  <c r="R45" i="80" s="1"/>
  <c r="E26" i="77"/>
  <c r="E45" i="77" s="1"/>
  <c r="M26" i="77"/>
  <c r="M45" i="77" s="1"/>
  <c r="U26" i="77"/>
  <c r="U45" i="77" s="1"/>
  <c r="J44" i="72"/>
  <c r="J45" i="72" s="1"/>
  <c r="R44" i="72"/>
  <c r="R45" i="72" s="1"/>
  <c r="E26" i="69"/>
  <c r="M26" i="69"/>
  <c r="M45" i="69" s="1"/>
  <c r="U26" i="69"/>
  <c r="U45" i="69" s="1"/>
  <c r="Y26" i="65"/>
  <c r="Y45" i="65" s="1"/>
  <c r="W45" i="65"/>
  <c r="D26" i="64"/>
  <c r="D45" i="64" s="1"/>
  <c r="J44" i="64"/>
  <c r="J45" i="64" s="1"/>
  <c r="R44" i="64"/>
  <c r="R45" i="64" s="1"/>
  <c r="X44" i="62"/>
  <c r="Z44" i="62" s="1"/>
  <c r="E26" i="61"/>
  <c r="E45" i="61" s="1"/>
  <c r="M26" i="61"/>
  <c r="M45" i="61" s="1"/>
  <c r="U26" i="61"/>
  <c r="U45" i="61" s="1"/>
  <c r="J44" i="61"/>
  <c r="J45" i="61" s="1"/>
  <c r="R44" i="61"/>
  <c r="R45" i="61" s="1"/>
  <c r="Z25" i="59"/>
  <c r="I44" i="59"/>
  <c r="I45" i="59" s="1"/>
  <c r="T26" i="58"/>
  <c r="T45" i="58" s="1"/>
  <c r="R45" i="56"/>
  <c r="Q26" i="55"/>
  <c r="Q45" i="55" s="1"/>
  <c r="P45" i="55"/>
  <c r="I26" i="54"/>
  <c r="Y26" i="54"/>
  <c r="Z26" i="54" s="1"/>
  <c r="H45" i="54"/>
  <c r="R45" i="51"/>
  <c r="D45" i="49"/>
  <c r="E45" i="47"/>
  <c r="I45" i="47"/>
  <c r="O45" i="43"/>
  <c r="Z13" i="40"/>
  <c r="Y26" i="40"/>
  <c r="P45" i="34"/>
  <c r="Z26" i="34"/>
  <c r="L45" i="31"/>
  <c r="Q45" i="28"/>
  <c r="E26" i="71"/>
  <c r="E45" i="71" s="1"/>
  <c r="M26" i="71"/>
  <c r="M45" i="71" s="1"/>
  <c r="U26" i="71"/>
  <c r="U45" i="71" s="1"/>
  <c r="J44" i="66"/>
  <c r="R44" i="66"/>
  <c r="R45" i="66" s="1"/>
  <c r="C26" i="65"/>
  <c r="C45" i="65" s="1"/>
  <c r="F45" i="64"/>
  <c r="Z13" i="63"/>
  <c r="X26" i="63"/>
  <c r="W45" i="60"/>
  <c r="S26" i="59"/>
  <c r="S45" i="59" s="1"/>
  <c r="Y44" i="57"/>
  <c r="L45" i="56"/>
  <c r="C26" i="54"/>
  <c r="S26" i="54"/>
  <c r="R45" i="53"/>
  <c r="G45" i="52"/>
  <c r="N44" i="51"/>
  <c r="I26" i="50"/>
  <c r="I45" i="50" s="1"/>
  <c r="H45" i="50"/>
  <c r="C45" i="48"/>
  <c r="K45" i="48"/>
  <c r="S45" i="48"/>
  <c r="O45" i="47"/>
  <c r="G45" i="45"/>
  <c r="O45" i="45"/>
  <c r="H45" i="45"/>
  <c r="J45" i="44"/>
  <c r="Z37" i="42"/>
  <c r="X44" i="42"/>
  <c r="Z44" i="42" s="1"/>
  <c r="Y26" i="38"/>
  <c r="Z13" i="38"/>
  <c r="I44" i="38"/>
  <c r="I45" i="38" s="1"/>
  <c r="Q44" i="38"/>
  <c r="Q45" i="38" s="1"/>
  <c r="Y44" i="38"/>
  <c r="E26" i="29"/>
  <c r="E45" i="29" s="1"/>
  <c r="C45" i="25"/>
  <c r="Z26" i="23"/>
  <c r="Z26" i="47"/>
  <c r="J45" i="46"/>
  <c r="R45" i="46"/>
  <c r="Z37" i="40"/>
  <c r="X44" i="40"/>
  <c r="Z44" i="40" s="1"/>
  <c r="J45" i="35"/>
  <c r="Z45" i="35"/>
  <c r="Q45" i="34"/>
  <c r="O45" i="33"/>
  <c r="P45" i="32"/>
  <c r="X26" i="32"/>
  <c r="Z25" i="32"/>
  <c r="Q45" i="32"/>
  <c r="G45" i="29"/>
  <c r="W45" i="29"/>
  <c r="Z43" i="24"/>
  <c r="X44" i="24"/>
  <c r="Z44" i="24" s="1"/>
  <c r="V45" i="19"/>
  <c r="F45" i="16"/>
  <c r="J44" i="60"/>
  <c r="J45" i="60" s="1"/>
  <c r="R44" i="60"/>
  <c r="R45" i="60" s="1"/>
  <c r="E26" i="57"/>
  <c r="E45" i="57" s="1"/>
  <c r="M26" i="57"/>
  <c r="M45" i="57" s="1"/>
  <c r="U26" i="57"/>
  <c r="X44" i="56"/>
  <c r="Z44" i="56" s="1"/>
  <c r="T26" i="55"/>
  <c r="T45" i="55" s="1"/>
  <c r="C44" i="53"/>
  <c r="C45" i="53" s="1"/>
  <c r="K44" i="53"/>
  <c r="K45" i="53" s="1"/>
  <c r="S44" i="53"/>
  <c r="S45" i="53" s="1"/>
  <c r="AA44" i="53"/>
  <c r="AA45" i="53" s="1"/>
  <c r="K45" i="51"/>
  <c r="Z26" i="51"/>
  <c r="D26" i="50"/>
  <c r="D45" i="50" s="1"/>
  <c r="K45" i="47"/>
  <c r="Z25" i="47"/>
  <c r="Y26" i="45"/>
  <c r="Y44" i="45"/>
  <c r="Z44" i="45" s="1"/>
  <c r="AA26" i="44"/>
  <c r="AA45" i="44" s="1"/>
  <c r="F26" i="41"/>
  <c r="F45" i="41" s="1"/>
  <c r="N26" i="41"/>
  <c r="N45" i="41" s="1"/>
  <c r="V26" i="41"/>
  <c r="V44" i="41"/>
  <c r="F26" i="39"/>
  <c r="F45" i="39" s="1"/>
  <c r="N26" i="39"/>
  <c r="N45" i="39" s="1"/>
  <c r="V26" i="39"/>
  <c r="V45" i="39" s="1"/>
  <c r="Y45" i="34"/>
  <c r="R45" i="34"/>
  <c r="Z37" i="33"/>
  <c r="X44" i="33"/>
  <c r="Z44" i="33" s="1"/>
  <c r="Y26" i="32"/>
  <c r="Y45" i="32" s="1"/>
  <c r="Z13" i="32"/>
  <c r="C45" i="30"/>
  <c r="U45" i="27"/>
  <c r="X44" i="20"/>
  <c r="Z44" i="20" s="1"/>
  <c r="Z37" i="20"/>
  <c r="H45" i="18"/>
  <c r="X44" i="18"/>
  <c r="Z44" i="18" s="1"/>
  <c r="Z37" i="18"/>
  <c r="G45" i="50"/>
  <c r="Z37" i="48"/>
  <c r="X44" i="48"/>
  <c r="G45" i="46"/>
  <c r="Z26" i="43"/>
  <c r="P45" i="42"/>
  <c r="Z45" i="41"/>
  <c r="R45" i="40"/>
  <c r="AA45" i="40"/>
  <c r="P45" i="40"/>
  <c r="I45" i="39"/>
  <c r="J45" i="38"/>
  <c r="R45" i="38"/>
  <c r="H45" i="37"/>
  <c r="X26" i="37"/>
  <c r="Z25" i="37"/>
  <c r="D45" i="36"/>
  <c r="Y45" i="33"/>
  <c r="E45" i="28"/>
  <c r="M45" i="28"/>
  <c r="U45" i="28"/>
  <c r="Y26" i="25"/>
  <c r="Z13" i="25"/>
  <c r="P45" i="23"/>
  <c r="J44" i="63"/>
  <c r="R44" i="63"/>
  <c r="R45" i="63" s="1"/>
  <c r="E26" i="60"/>
  <c r="E45" i="60" s="1"/>
  <c r="M26" i="60"/>
  <c r="M45" i="60" s="1"/>
  <c r="U26" i="60"/>
  <c r="U45" i="60" s="1"/>
  <c r="C44" i="54"/>
  <c r="K44" i="54"/>
  <c r="K45" i="54" s="1"/>
  <c r="S44" i="54"/>
  <c r="AA44" i="54"/>
  <c r="AA45" i="54" s="1"/>
  <c r="F26" i="51"/>
  <c r="F45" i="51" s="1"/>
  <c r="N26" i="51"/>
  <c r="V26" i="51"/>
  <c r="V45" i="51" s="1"/>
  <c r="Z43" i="51"/>
  <c r="Z44" i="51"/>
  <c r="X45" i="51"/>
  <c r="F26" i="49"/>
  <c r="F45" i="49" s="1"/>
  <c r="N26" i="49"/>
  <c r="N45" i="49" s="1"/>
  <c r="V26" i="49"/>
  <c r="V44" i="49"/>
  <c r="Y26" i="48"/>
  <c r="F26" i="47"/>
  <c r="F45" i="47" s="1"/>
  <c r="N26" i="47"/>
  <c r="N45" i="47" s="1"/>
  <c r="V26" i="47"/>
  <c r="V45" i="47" s="1"/>
  <c r="G45" i="44"/>
  <c r="Z25" i="43"/>
  <c r="Z26" i="41"/>
  <c r="R45" i="37"/>
  <c r="F45" i="36"/>
  <c r="N45" i="36"/>
  <c r="M45" i="36"/>
  <c r="U45" i="36"/>
  <c r="Z37" i="36"/>
  <c r="T45" i="34"/>
  <c r="X44" i="34"/>
  <c r="Z44" i="34" s="1"/>
  <c r="W45" i="32"/>
  <c r="M45" i="30"/>
  <c r="M45" i="27"/>
  <c r="Z43" i="22"/>
  <c r="X44" i="22"/>
  <c r="C45" i="56"/>
  <c r="Z37" i="52"/>
  <c r="X44" i="52"/>
  <c r="N44" i="50"/>
  <c r="AA44" i="48"/>
  <c r="AA45" i="48" s="1"/>
  <c r="S45" i="47"/>
  <c r="X45" i="47"/>
  <c r="U26" i="45"/>
  <c r="U45" i="45" s="1"/>
  <c r="T26" i="43"/>
  <c r="T45" i="43" s="1"/>
  <c r="D45" i="42"/>
  <c r="Z13" i="41"/>
  <c r="Z37" i="41"/>
  <c r="Y45" i="39"/>
  <c r="Q44" i="39"/>
  <c r="Q45" i="39" s="1"/>
  <c r="D45" i="38"/>
  <c r="H44" i="38"/>
  <c r="X44" i="38"/>
  <c r="Z44" i="38" s="1"/>
  <c r="T45" i="37"/>
  <c r="Z26" i="35"/>
  <c r="E45" i="34"/>
  <c r="M45" i="34"/>
  <c r="T45" i="33"/>
  <c r="E45" i="32"/>
  <c r="R26" i="31"/>
  <c r="R45" i="31" s="1"/>
  <c r="T45" i="31"/>
  <c r="K45" i="29"/>
  <c r="W45" i="28"/>
  <c r="H45" i="24"/>
  <c r="P45" i="24"/>
  <c r="X26" i="24"/>
  <c r="Z13" i="24"/>
  <c r="Y44" i="22"/>
  <c r="Y45" i="22" s="1"/>
  <c r="Z37" i="22"/>
  <c r="Z25" i="20"/>
  <c r="Y26" i="20"/>
  <c r="Z26" i="20" s="1"/>
  <c r="H45" i="36"/>
  <c r="R45" i="35"/>
  <c r="N45" i="34"/>
  <c r="V45" i="34"/>
  <c r="N45" i="32"/>
  <c r="R45" i="32"/>
  <c r="O45" i="29"/>
  <c r="F45" i="27"/>
  <c r="V45" i="27"/>
  <c r="F45" i="26"/>
  <c r="S45" i="24"/>
  <c r="K45" i="23"/>
  <c r="I45" i="22"/>
  <c r="Q45" i="22"/>
  <c r="H45" i="20"/>
  <c r="I45" i="19"/>
  <c r="C44" i="50"/>
  <c r="K44" i="50"/>
  <c r="K45" i="50" s="1"/>
  <c r="S44" i="50"/>
  <c r="S45" i="50" s="1"/>
  <c r="AA44" i="50"/>
  <c r="C44" i="46"/>
  <c r="C45" i="46" s="1"/>
  <c r="K44" i="46"/>
  <c r="K45" i="46" s="1"/>
  <c r="S44" i="46"/>
  <c r="S45" i="46" s="1"/>
  <c r="AA44" i="46"/>
  <c r="C44" i="42"/>
  <c r="K44" i="42"/>
  <c r="K45" i="42" s="1"/>
  <c r="S44" i="42"/>
  <c r="S45" i="42" s="1"/>
  <c r="AA44" i="42"/>
  <c r="C44" i="37"/>
  <c r="C45" i="37" s="1"/>
  <c r="K44" i="37"/>
  <c r="K45" i="37" s="1"/>
  <c r="S44" i="37"/>
  <c r="S45" i="37" s="1"/>
  <c r="AA44" i="37"/>
  <c r="AA45" i="37" s="1"/>
  <c r="Y26" i="36"/>
  <c r="P44" i="36"/>
  <c r="P45" i="36" s="1"/>
  <c r="X44" i="36"/>
  <c r="AA26" i="35"/>
  <c r="AA45" i="35" s="1"/>
  <c r="S45" i="32"/>
  <c r="Q45" i="31"/>
  <c r="AA44" i="31"/>
  <c r="AA45" i="31" s="1"/>
  <c r="L45" i="30"/>
  <c r="S44" i="30"/>
  <c r="S45" i="30" s="1"/>
  <c r="I26" i="29"/>
  <c r="I45" i="29" s="1"/>
  <c r="Q26" i="29"/>
  <c r="Q45" i="29" s="1"/>
  <c r="Y26" i="29"/>
  <c r="Y45" i="29" s="1"/>
  <c r="J45" i="28"/>
  <c r="I44" i="27"/>
  <c r="Q44" i="27"/>
  <c r="Y44" i="27"/>
  <c r="Z43" i="27"/>
  <c r="X44" i="27"/>
  <c r="J45" i="26"/>
  <c r="U45" i="24"/>
  <c r="Z26" i="21"/>
  <c r="Y45" i="21"/>
  <c r="N45" i="18"/>
  <c r="S45" i="17"/>
  <c r="F26" i="54"/>
  <c r="F45" i="54" s="1"/>
  <c r="N26" i="54"/>
  <c r="V26" i="54"/>
  <c r="V45" i="54" s="1"/>
  <c r="F26" i="50"/>
  <c r="F45" i="50" s="1"/>
  <c r="N26" i="50"/>
  <c r="V26" i="50"/>
  <c r="V45" i="50" s="1"/>
  <c r="F26" i="46"/>
  <c r="F45" i="46" s="1"/>
  <c r="N26" i="46"/>
  <c r="N45" i="46" s="1"/>
  <c r="V26" i="46"/>
  <c r="F26" i="42"/>
  <c r="F45" i="42" s="1"/>
  <c r="N26" i="42"/>
  <c r="N45" i="42" s="1"/>
  <c r="V26" i="42"/>
  <c r="V45" i="42" s="1"/>
  <c r="L45" i="33"/>
  <c r="J45" i="30"/>
  <c r="V44" i="30"/>
  <c r="V45" i="30" s="1"/>
  <c r="H45" i="26"/>
  <c r="X26" i="26"/>
  <c r="Z13" i="26"/>
  <c r="E45" i="24"/>
  <c r="J45" i="23"/>
  <c r="U45" i="21"/>
  <c r="V45" i="18"/>
  <c r="L45" i="17"/>
  <c r="W44" i="37"/>
  <c r="W45" i="37" s="1"/>
  <c r="E26" i="36"/>
  <c r="E45" i="36" s="1"/>
  <c r="U45" i="33"/>
  <c r="M45" i="31"/>
  <c r="T45" i="30"/>
  <c r="U26" i="29"/>
  <c r="U45" i="29" s="1"/>
  <c r="T45" i="29"/>
  <c r="I26" i="27"/>
  <c r="I45" i="27" s="1"/>
  <c r="Q26" i="27"/>
  <c r="Y26" i="27"/>
  <c r="Y45" i="27" s="1"/>
  <c r="G45" i="25"/>
  <c r="J45" i="22"/>
  <c r="F26" i="21"/>
  <c r="F45" i="21" s="1"/>
  <c r="N26" i="21"/>
  <c r="N45" i="21" s="1"/>
  <c r="Y45" i="18"/>
  <c r="Z26" i="18"/>
  <c r="Y45" i="16"/>
  <c r="F26" i="35"/>
  <c r="F45" i="35" s="1"/>
  <c r="N26" i="35"/>
  <c r="N45" i="35" s="1"/>
  <c r="V26" i="35"/>
  <c r="F26" i="31"/>
  <c r="F45" i="31" s="1"/>
  <c r="N26" i="31"/>
  <c r="N45" i="31" s="1"/>
  <c r="V26" i="31"/>
  <c r="V45" i="31" s="1"/>
  <c r="L26" i="29"/>
  <c r="L45" i="29" s="1"/>
  <c r="X26" i="27"/>
  <c r="M44" i="26"/>
  <c r="M45" i="26" s="1"/>
  <c r="U44" i="26"/>
  <c r="U45" i="26" s="1"/>
  <c r="D26" i="25"/>
  <c r="D45" i="25" s="1"/>
  <c r="L26" i="25"/>
  <c r="L45" i="25" s="1"/>
  <c r="T26" i="25"/>
  <c r="T45" i="25" s="1"/>
  <c r="S45" i="25"/>
  <c r="F44" i="25"/>
  <c r="F45" i="25" s="1"/>
  <c r="N44" i="25"/>
  <c r="N45" i="25" s="1"/>
  <c r="V44" i="25"/>
  <c r="V45" i="25" s="1"/>
  <c r="W26" i="24"/>
  <c r="W45" i="24" s="1"/>
  <c r="O44" i="20"/>
  <c r="J45" i="19"/>
  <c r="U45" i="17"/>
  <c r="R45" i="15"/>
  <c r="I45" i="15"/>
  <c r="Y26" i="15"/>
  <c r="Z25" i="15"/>
  <c r="C44" i="38"/>
  <c r="C45" i="38" s="1"/>
  <c r="K44" i="38"/>
  <c r="K45" i="38" s="1"/>
  <c r="S44" i="38"/>
  <c r="S45" i="38" s="1"/>
  <c r="AA44" i="38"/>
  <c r="AA45" i="38" s="1"/>
  <c r="C44" i="34"/>
  <c r="C45" i="34" s="1"/>
  <c r="K44" i="34"/>
  <c r="K45" i="34" s="1"/>
  <c r="S44" i="34"/>
  <c r="S45" i="34" s="1"/>
  <c r="AA44" i="34"/>
  <c r="AA45" i="34" s="1"/>
  <c r="I44" i="28"/>
  <c r="I45" i="28" s="1"/>
  <c r="Q44" i="28"/>
  <c r="Y44" i="28"/>
  <c r="Y45" i="28" s="1"/>
  <c r="Z43" i="28"/>
  <c r="X44" i="28"/>
  <c r="Z44" i="28" s="1"/>
  <c r="E45" i="26"/>
  <c r="I44" i="25"/>
  <c r="I45" i="25" s="1"/>
  <c r="Q44" i="25"/>
  <c r="Q45" i="25" s="1"/>
  <c r="Y44" i="25"/>
  <c r="Z43" i="25"/>
  <c r="X44" i="25"/>
  <c r="Z44" i="25" s="1"/>
  <c r="I44" i="23"/>
  <c r="I45" i="23" s="1"/>
  <c r="Q44" i="23"/>
  <c r="Q45" i="23" s="1"/>
  <c r="Y44" i="23"/>
  <c r="Y45" i="23" s="1"/>
  <c r="Z43" i="23"/>
  <c r="X44" i="23"/>
  <c r="Z44" i="23" s="1"/>
  <c r="L26" i="21"/>
  <c r="L45" i="21" s="1"/>
  <c r="AA45" i="20"/>
  <c r="R45" i="19"/>
  <c r="K45" i="18"/>
  <c r="Z13" i="17"/>
  <c r="X26" i="17"/>
  <c r="F45" i="14"/>
  <c r="AA45" i="11"/>
  <c r="F26" i="33"/>
  <c r="F45" i="33" s="1"/>
  <c r="N26" i="33"/>
  <c r="N45" i="33" s="1"/>
  <c r="V26" i="33"/>
  <c r="V45" i="33" s="1"/>
  <c r="H26" i="29"/>
  <c r="H45" i="29" s="1"/>
  <c r="T26" i="28"/>
  <c r="R44" i="28"/>
  <c r="R45" i="28" s="1"/>
  <c r="L44" i="27"/>
  <c r="I44" i="26"/>
  <c r="I45" i="26" s="1"/>
  <c r="Q44" i="26"/>
  <c r="Q45" i="26" s="1"/>
  <c r="Y44" i="26"/>
  <c r="Z44" i="26" s="1"/>
  <c r="Z43" i="26"/>
  <c r="M26" i="21"/>
  <c r="M45" i="21" s="1"/>
  <c r="C45" i="21"/>
  <c r="T45" i="17"/>
  <c r="T45" i="13"/>
  <c r="Y26" i="12"/>
  <c r="Y45" i="12" s="1"/>
  <c r="Z25" i="12"/>
  <c r="U45" i="12"/>
  <c r="M45" i="11"/>
  <c r="Z25" i="29"/>
  <c r="D26" i="27"/>
  <c r="D45" i="27" s="1"/>
  <c r="L26" i="27"/>
  <c r="T26" i="27"/>
  <c r="T45" i="27" s="1"/>
  <c r="H26" i="25"/>
  <c r="H45" i="25" s="1"/>
  <c r="I26" i="24"/>
  <c r="I45" i="24" s="1"/>
  <c r="Q26" i="24"/>
  <c r="Q45" i="24" s="1"/>
  <c r="Y26" i="24"/>
  <c r="Y45" i="24" s="1"/>
  <c r="D26" i="23"/>
  <c r="L26" i="23"/>
  <c r="T26" i="23"/>
  <c r="T45" i="23" s="1"/>
  <c r="S45" i="23"/>
  <c r="L44" i="23"/>
  <c r="H45" i="21"/>
  <c r="I44" i="21"/>
  <c r="I45" i="21" s="1"/>
  <c r="Y45" i="19"/>
  <c r="O45" i="17"/>
  <c r="W45" i="17"/>
  <c r="AA45" i="14"/>
  <c r="D45" i="13"/>
  <c r="C45" i="24"/>
  <c r="H26" i="22"/>
  <c r="H45" i="22" s="1"/>
  <c r="X26" i="22"/>
  <c r="K45" i="22"/>
  <c r="Q44" i="20"/>
  <c r="Q45" i="20" s="1"/>
  <c r="E45" i="19"/>
  <c r="C45" i="19"/>
  <c r="M45" i="13"/>
  <c r="I45" i="10"/>
  <c r="S26" i="21"/>
  <c r="S45" i="21" s="1"/>
  <c r="P44" i="21"/>
  <c r="P45" i="21" s="1"/>
  <c r="V26" i="20"/>
  <c r="V45" i="20" s="1"/>
  <c r="D44" i="20"/>
  <c r="D45" i="20" s="1"/>
  <c r="L44" i="20"/>
  <c r="L45" i="20" s="1"/>
  <c r="T44" i="20"/>
  <c r="T45" i="20" s="1"/>
  <c r="AA45" i="18"/>
  <c r="V45" i="17"/>
  <c r="Y45" i="17"/>
  <c r="X26" i="16"/>
  <c r="Z13" i="16"/>
  <c r="G45" i="15"/>
  <c r="W45" i="15"/>
  <c r="Z13" i="14"/>
  <c r="X26" i="14"/>
  <c r="L45" i="12"/>
  <c r="Z26" i="8"/>
  <c r="X45" i="8"/>
  <c r="F45" i="4"/>
  <c r="D26" i="24"/>
  <c r="D45" i="24" s="1"/>
  <c r="L26" i="24"/>
  <c r="L45" i="24" s="1"/>
  <c r="T26" i="24"/>
  <c r="T45" i="24" s="1"/>
  <c r="D26" i="22"/>
  <c r="D45" i="22" s="1"/>
  <c r="L26" i="22"/>
  <c r="L45" i="22" s="1"/>
  <c r="T26" i="22"/>
  <c r="T45" i="22" s="1"/>
  <c r="Y44" i="21"/>
  <c r="G26" i="20"/>
  <c r="G45" i="20" s="1"/>
  <c r="O26" i="20"/>
  <c r="O45" i="20" s="1"/>
  <c r="W26" i="20"/>
  <c r="G45" i="17"/>
  <c r="Y44" i="15"/>
  <c r="X44" i="15"/>
  <c r="Z43" i="15"/>
  <c r="V26" i="13"/>
  <c r="V45" i="13" s="1"/>
  <c r="P45" i="12"/>
  <c r="J44" i="11"/>
  <c r="R44" i="11"/>
  <c r="G45" i="4"/>
  <c r="S45" i="22"/>
  <c r="S26" i="20"/>
  <c r="S45" i="20" s="1"/>
  <c r="Y44" i="20"/>
  <c r="N45" i="19"/>
  <c r="L45" i="18"/>
  <c r="C45" i="17"/>
  <c r="K45" i="17"/>
  <c r="Z44" i="17"/>
  <c r="Z44" i="16"/>
  <c r="T26" i="15"/>
  <c r="T45" i="15" s="1"/>
  <c r="C45" i="15"/>
  <c r="S45" i="15"/>
  <c r="M45" i="14"/>
  <c r="S45" i="11"/>
  <c r="R45" i="11"/>
  <c r="C45" i="2"/>
  <c r="K45" i="2"/>
  <c r="S45" i="2"/>
  <c r="K45" i="19"/>
  <c r="P44" i="19"/>
  <c r="P45" i="19" s="1"/>
  <c r="E26" i="18"/>
  <c r="E45" i="18" s="1"/>
  <c r="Z37" i="17"/>
  <c r="G26" i="16"/>
  <c r="G45" i="16" s="1"/>
  <c r="O26" i="16"/>
  <c r="O45" i="16" s="1"/>
  <c r="W26" i="16"/>
  <c r="W45" i="16" s="1"/>
  <c r="K45" i="15"/>
  <c r="P44" i="15"/>
  <c r="P45" i="15" s="1"/>
  <c r="G26" i="14"/>
  <c r="G45" i="14" s="1"/>
  <c r="O26" i="14"/>
  <c r="O45" i="14" s="1"/>
  <c r="W26" i="14"/>
  <c r="W45" i="14" s="1"/>
  <c r="C45" i="13"/>
  <c r="P45" i="13"/>
  <c r="Y45" i="11"/>
  <c r="I44" i="11"/>
  <c r="I45" i="11" s="1"/>
  <c r="Y44" i="11"/>
  <c r="Z44" i="11" s="1"/>
  <c r="G45" i="3"/>
  <c r="F26" i="19"/>
  <c r="F45" i="19" s="1"/>
  <c r="F26" i="15"/>
  <c r="F45" i="15" s="1"/>
  <c r="J26" i="14"/>
  <c r="R26" i="14"/>
  <c r="R45" i="14" s="1"/>
  <c r="N26" i="13"/>
  <c r="N45" i="13" s="1"/>
  <c r="X44" i="13"/>
  <c r="Z37" i="13"/>
  <c r="P45" i="10"/>
  <c r="AA26" i="2"/>
  <c r="AA45" i="2" s="1"/>
  <c r="D44" i="15"/>
  <c r="D45" i="15" s="1"/>
  <c r="L44" i="15"/>
  <c r="T44" i="15"/>
  <c r="X44" i="14"/>
  <c r="Z44" i="14" s="1"/>
  <c r="Z37" i="14"/>
  <c r="Z50" i="14"/>
  <c r="G26" i="12"/>
  <c r="G45" i="12" s="1"/>
  <c r="O26" i="12"/>
  <c r="O45" i="12" s="1"/>
  <c r="W26" i="12"/>
  <c r="W45" i="12" s="1"/>
  <c r="T45" i="12"/>
  <c r="C26" i="11"/>
  <c r="C45" i="11" s="1"/>
  <c r="Q45" i="10"/>
  <c r="S45" i="9"/>
  <c r="C45" i="6"/>
  <c r="R45" i="4"/>
  <c r="D45" i="8"/>
  <c r="X44" i="5"/>
  <c r="Z37" i="5"/>
  <c r="Y45" i="4"/>
  <c r="Z45" i="4" s="1"/>
  <c r="X44" i="3"/>
  <c r="Z37" i="3"/>
  <c r="J26" i="13"/>
  <c r="J45" i="13" s="1"/>
  <c r="R26" i="13"/>
  <c r="R45" i="13" s="1"/>
  <c r="Z26" i="13"/>
  <c r="T26" i="10"/>
  <c r="T45" i="10" s="1"/>
  <c r="R45" i="10"/>
  <c r="AA44" i="6"/>
  <c r="AA45" i="6" s="1"/>
  <c r="J45" i="5"/>
  <c r="U45" i="4"/>
  <c r="F45" i="2"/>
  <c r="J45" i="3"/>
  <c r="Z26" i="3"/>
  <c r="W45" i="2"/>
  <c r="D44" i="19"/>
  <c r="D45" i="19" s="1"/>
  <c r="L44" i="19"/>
  <c r="L45" i="19" s="1"/>
  <c r="T44" i="19"/>
  <c r="T45" i="19" s="1"/>
  <c r="G26" i="18"/>
  <c r="G45" i="18" s="1"/>
  <c r="O26" i="18"/>
  <c r="O45" i="18" s="1"/>
  <c r="W26" i="18"/>
  <c r="W45" i="18" s="1"/>
  <c r="Z50" i="16"/>
  <c r="K45" i="12"/>
  <c r="S45" i="12"/>
  <c r="AA44" i="12"/>
  <c r="AA45" i="12" s="1"/>
  <c r="O45" i="11"/>
  <c r="F45" i="10"/>
  <c r="X45" i="10"/>
  <c r="Z45" i="10" s="1"/>
  <c r="AA45" i="9"/>
  <c r="R44" i="9"/>
  <c r="R45" i="9" s="1"/>
  <c r="Z37" i="9"/>
  <c r="W45" i="8"/>
  <c r="D45" i="5"/>
  <c r="L45" i="5"/>
  <c r="Z44" i="4"/>
  <c r="J45" i="9"/>
  <c r="Q45" i="8"/>
  <c r="D45" i="6"/>
  <c r="T45" i="6"/>
  <c r="O45" i="4"/>
  <c r="R45" i="3"/>
  <c r="D45" i="2"/>
  <c r="F26" i="11"/>
  <c r="F45" i="11" s="1"/>
  <c r="N26" i="11"/>
  <c r="N45" i="11" s="1"/>
  <c r="V26" i="11"/>
  <c r="V45" i="11" s="1"/>
  <c r="V44" i="10"/>
  <c r="V45" i="10" s="1"/>
  <c r="K45" i="9"/>
  <c r="AA26" i="8"/>
  <c r="V45" i="7"/>
  <c r="P44" i="7"/>
  <c r="P45" i="7" s="1"/>
  <c r="X44" i="7"/>
  <c r="P45" i="4"/>
  <c r="Z26" i="4"/>
  <c r="L45" i="4"/>
  <c r="T45" i="3"/>
  <c r="AA44" i="2"/>
  <c r="P45" i="6"/>
  <c r="L45" i="6"/>
  <c r="T45" i="5"/>
  <c r="R45" i="5"/>
  <c r="L45" i="3"/>
  <c r="L45" i="2"/>
  <c r="G45" i="10"/>
  <c r="O45" i="10"/>
  <c r="J44" i="10"/>
  <c r="J45" i="10" s="1"/>
  <c r="I45" i="9"/>
  <c r="Y44" i="9"/>
  <c r="Y45" i="9" s="1"/>
  <c r="Z45" i="9" s="1"/>
  <c r="F45" i="8"/>
  <c r="AA44" i="8"/>
  <c r="Q45" i="6"/>
  <c r="Y45" i="6"/>
  <c r="Z45" i="6" s="1"/>
  <c r="D45" i="4"/>
  <c r="T45" i="4"/>
  <c r="X45" i="2"/>
  <c r="Z45" i="2" s="1"/>
  <c r="E44" i="2"/>
  <c r="E45" i="2" s="1"/>
  <c r="M44" i="2"/>
  <c r="M45" i="2" s="1"/>
  <c r="U44" i="2"/>
  <c r="U45" i="2" s="1"/>
  <c r="Z13" i="9"/>
  <c r="Z13" i="8"/>
  <c r="Z13" i="7"/>
  <c r="Z13" i="6"/>
  <c r="Z13" i="5"/>
  <c r="Z13" i="4"/>
  <c r="Z13" i="3"/>
  <c r="Z13" i="2"/>
  <c r="Z44" i="153" l="1"/>
  <c r="AA45" i="121"/>
  <c r="L45" i="15"/>
  <c r="J45" i="14"/>
  <c r="V45" i="46"/>
  <c r="C45" i="42"/>
  <c r="C45" i="50"/>
  <c r="C45" i="54"/>
  <c r="X45" i="28"/>
  <c r="Z45" i="28" s="1"/>
  <c r="X45" i="68"/>
  <c r="F45" i="74"/>
  <c r="Q45" i="81"/>
  <c r="J45" i="115"/>
  <c r="Z45" i="167"/>
  <c r="Z45" i="145"/>
  <c r="Z26" i="244"/>
  <c r="Z26" i="251"/>
  <c r="D45" i="28"/>
  <c r="C45" i="226"/>
  <c r="C45" i="204"/>
  <c r="W45" i="20"/>
  <c r="V45" i="35"/>
  <c r="X45" i="29"/>
  <c r="Z45" i="29" s="1"/>
  <c r="AA45" i="46"/>
  <c r="E45" i="69"/>
  <c r="T45" i="78"/>
  <c r="R45" i="57"/>
  <c r="X45" i="232"/>
  <c r="Z45" i="232" s="1"/>
  <c r="Q45" i="43"/>
  <c r="X45" i="145"/>
  <c r="J45" i="11"/>
  <c r="X45" i="42"/>
  <c r="Z45" i="42" s="1"/>
  <c r="J45" i="67"/>
  <c r="X45" i="61"/>
  <c r="Z45" i="61" s="1"/>
  <c r="X45" i="57"/>
  <c r="Z45" i="57" s="1"/>
  <c r="Z45" i="110"/>
  <c r="Y45" i="166"/>
  <c r="Z45" i="166" s="1"/>
  <c r="X45" i="173"/>
  <c r="Z26" i="249"/>
  <c r="X45" i="240"/>
  <c r="Z45" i="240" s="1"/>
  <c r="K45" i="26"/>
  <c r="G45" i="34"/>
  <c r="O45" i="58"/>
  <c r="T45" i="54"/>
  <c r="M45" i="38"/>
  <c r="D45" i="79"/>
  <c r="Y45" i="91"/>
  <c r="X45" i="111"/>
  <c r="Z45" i="111" s="1"/>
  <c r="U45" i="152"/>
  <c r="AA45" i="148"/>
  <c r="T45" i="169"/>
  <c r="V45" i="21"/>
  <c r="S45" i="28"/>
  <c r="D45" i="83"/>
  <c r="Z26" i="252"/>
  <c r="D45" i="171"/>
  <c r="X45" i="43"/>
  <c r="Z45" i="43" s="1"/>
  <c r="L45" i="171"/>
  <c r="Y45" i="66"/>
  <c r="L45" i="27"/>
  <c r="V45" i="49"/>
  <c r="T45" i="28"/>
  <c r="X45" i="56"/>
  <c r="X45" i="64"/>
  <c r="Z45" i="64" s="1"/>
  <c r="X45" i="256"/>
  <c r="X45" i="243"/>
  <c r="Z45" i="243" s="1"/>
  <c r="C45" i="22"/>
  <c r="H45" i="34"/>
  <c r="H45" i="69"/>
  <c r="Z44" i="89"/>
  <c r="O45" i="83"/>
  <c r="P45" i="51"/>
  <c r="Z26" i="98"/>
  <c r="Z45" i="8"/>
  <c r="D45" i="23"/>
  <c r="Q45" i="27"/>
  <c r="AA45" i="42"/>
  <c r="AA45" i="50"/>
  <c r="J45" i="63"/>
  <c r="I45" i="54"/>
  <c r="X45" i="74"/>
  <c r="Q45" i="86"/>
  <c r="O45" i="84"/>
  <c r="Q45" i="93"/>
  <c r="R45" i="110"/>
  <c r="Z44" i="218"/>
  <c r="Y45" i="26"/>
  <c r="X45" i="40"/>
  <c r="O45" i="93"/>
  <c r="Z44" i="86"/>
  <c r="P45" i="25"/>
  <c r="P45" i="43"/>
  <c r="M45" i="33"/>
  <c r="G45" i="59"/>
  <c r="O45" i="67"/>
  <c r="K45" i="149"/>
  <c r="K45" i="218"/>
  <c r="K45" i="208"/>
  <c r="Z26" i="42"/>
  <c r="Z44" i="188"/>
  <c r="Z44" i="202"/>
  <c r="G45" i="67"/>
  <c r="J45" i="102"/>
  <c r="Z45" i="113"/>
  <c r="X45" i="239"/>
  <c r="Z45" i="239" s="1"/>
  <c r="X45" i="254"/>
  <c r="Z45" i="254" s="1"/>
  <c r="M45" i="41"/>
  <c r="X45" i="21"/>
  <c r="Z45" i="21" s="1"/>
  <c r="AA45" i="68"/>
  <c r="L45" i="23"/>
  <c r="X45" i="38"/>
  <c r="Z26" i="68"/>
  <c r="X45" i="55"/>
  <c r="Z45" i="55" s="1"/>
  <c r="X45" i="88"/>
  <c r="Z45" i="88" s="1"/>
  <c r="Z45" i="99"/>
  <c r="C45" i="23"/>
  <c r="P45" i="29"/>
  <c r="Z44" i="224"/>
  <c r="K45" i="224"/>
  <c r="AA45" i="226"/>
  <c r="Z26" i="253"/>
  <c r="Z26" i="29"/>
  <c r="Z45" i="12"/>
  <c r="Z45" i="47"/>
  <c r="Z45" i="51"/>
  <c r="X45" i="34"/>
  <c r="Z45" i="34" s="1"/>
  <c r="Z44" i="67"/>
  <c r="Z45" i="68"/>
  <c r="Z44" i="54"/>
  <c r="Z44" i="84"/>
  <c r="X45" i="103"/>
  <c r="Z45" i="103" s="1"/>
  <c r="R45" i="8"/>
  <c r="T45" i="11"/>
  <c r="G45" i="23"/>
  <c r="E45" i="44"/>
  <c r="Z45" i="171"/>
  <c r="Z45" i="173"/>
  <c r="X45" i="236"/>
  <c r="Z45" i="236" s="1"/>
  <c r="Z45" i="255"/>
  <c r="Z26" i="230"/>
  <c r="D45" i="11"/>
  <c r="K45" i="30"/>
  <c r="G45" i="24"/>
  <c r="W45" i="34"/>
  <c r="V45" i="62"/>
  <c r="AA45" i="75"/>
  <c r="G45" i="63"/>
  <c r="S45" i="215"/>
  <c r="Z45" i="11"/>
  <c r="N45" i="54"/>
  <c r="Y45" i="45"/>
  <c r="Z45" i="45" s="1"/>
  <c r="W45" i="93"/>
  <c r="Z45" i="124"/>
  <c r="X45" i="231"/>
  <c r="Z45" i="231" s="1"/>
  <c r="X45" i="237"/>
  <c r="Z45" i="237" s="1"/>
  <c r="X45" i="246"/>
  <c r="Z45" i="246" s="1"/>
  <c r="X45" i="228"/>
  <c r="Z45" i="228" s="1"/>
  <c r="O45" i="34"/>
  <c r="L45" i="54"/>
  <c r="V45" i="57"/>
  <c r="F45" i="62"/>
  <c r="X45" i="209"/>
  <c r="Z45" i="209" s="1"/>
  <c r="Z26" i="209"/>
  <c r="Z26" i="179"/>
  <c r="X45" i="179"/>
  <c r="Z45" i="179" s="1"/>
  <c r="X45" i="18"/>
  <c r="Z45" i="18" s="1"/>
  <c r="X45" i="76"/>
  <c r="Z45" i="76" s="1"/>
  <c r="Z26" i="76"/>
  <c r="X45" i="46"/>
  <c r="Z45" i="46" s="1"/>
  <c r="Z26" i="46"/>
  <c r="Z44" i="73"/>
  <c r="X45" i="73"/>
  <c r="Z45" i="73" s="1"/>
  <c r="X45" i="135"/>
  <c r="Z45" i="135" s="1"/>
  <c r="Z26" i="135"/>
  <c r="X45" i="140"/>
  <c r="Z45" i="140" s="1"/>
  <c r="Z26" i="140"/>
  <c r="Z26" i="177"/>
  <c r="X45" i="177"/>
  <c r="Z45" i="177" s="1"/>
  <c r="Z26" i="153"/>
  <c r="X45" i="153"/>
  <c r="Z45" i="153" s="1"/>
  <c r="Z26" i="176"/>
  <c r="X45" i="176"/>
  <c r="X45" i="188"/>
  <c r="Z45" i="188" s="1"/>
  <c r="Z26" i="188"/>
  <c r="X45" i="217"/>
  <c r="Z45" i="217" s="1"/>
  <c r="Z26" i="217"/>
  <c r="X45" i="200"/>
  <c r="Z45" i="200" s="1"/>
  <c r="Z26" i="200"/>
  <c r="X45" i="211"/>
  <c r="Z45" i="211" s="1"/>
  <c r="Z26" i="211"/>
  <c r="X45" i="219"/>
  <c r="Z45" i="219" s="1"/>
  <c r="Z26" i="219"/>
  <c r="Z44" i="172"/>
  <c r="X45" i="172"/>
  <c r="Z45" i="172" s="1"/>
  <c r="Z26" i="182"/>
  <c r="X45" i="182"/>
  <c r="Z45" i="182" s="1"/>
  <c r="Z26" i="178"/>
  <c r="X45" i="178"/>
  <c r="Z45" i="178" s="1"/>
  <c r="X45" i="242"/>
  <c r="Z45" i="242" s="1"/>
  <c r="X45" i="49"/>
  <c r="Z45" i="49" s="1"/>
  <c r="Z26" i="49"/>
  <c r="Z44" i="94"/>
  <c r="X45" i="94"/>
  <c r="Z45" i="94" s="1"/>
  <c r="X45" i="123"/>
  <c r="Z45" i="123" s="1"/>
  <c r="Z26" i="155"/>
  <c r="X45" i="155"/>
  <c r="Z45" i="155" s="1"/>
  <c r="X45" i="150"/>
  <c r="Z26" i="150"/>
  <c r="Z44" i="150"/>
  <c r="Y45" i="150"/>
  <c r="X45" i="241"/>
  <c r="Z45" i="241" s="1"/>
  <c r="Y45" i="204"/>
  <c r="Y45" i="36"/>
  <c r="Z26" i="36"/>
  <c r="X45" i="19"/>
  <c r="Z45" i="19" s="1"/>
  <c r="Z44" i="19"/>
  <c r="Z26" i="80"/>
  <c r="X45" i="80"/>
  <c r="Z45" i="80" s="1"/>
  <c r="X45" i="59"/>
  <c r="Z45" i="59" s="1"/>
  <c r="Z26" i="59"/>
  <c r="Z44" i="9"/>
  <c r="Z26" i="14"/>
  <c r="X45" i="14"/>
  <c r="Z45" i="14" s="1"/>
  <c r="X45" i="22"/>
  <c r="Z45" i="22" s="1"/>
  <c r="Z26" i="22"/>
  <c r="X45" i="52"/>
  <c r="Z45" i="52" s="1"/>
  <c r="Z44" i="52"/>
  <c r="X45" i="20"/>
  <c r="V45" i="41"/>
  <c r="Y45" i="54"/>
  <c r="X45" i="75"/>
  <c r="Z45" i="75" s="1"/>
  <c r="Z26" i="75"/>
  <c r="G45" i="89"/>
  <c r="X45" i="84"/>
  <c r="X45" i="142"/>
  <c r="Z45" i="142" s="1"/>
  <c r="Z26" i="142"/>
  <c r="X45" i="131"/>
  <c r="Z45" i="131" s="1"/>
  <c r="Z26" i="131"/>
  <c r="X45" i="133"/>
  <c r="Z45" i="133" s="1"/>
  <c r="Z26" i="133"/>
  <c r="X45" i="151"/>
  <c r="Z26" i="151"/>
  <c r="Z26" i="159"/>
  <c r="X45" i="159"/>
  <c r="Z45" i="159" s="1"/>
  <c r="Z45" i="168"/>
  <c r="Y45" i="151"/>
  <c r="Z26" i="207"/>
  <c r="X45" i="207"/>
  <c r="Z45" i="207" s="1"/>
  <c r="Z26" i="222"/>
  <c r="X45" i="222"/>
  <c r="Z45" i="222" s="1"/>
  <c r="Y45" i="148"/>
  <c r="X45" i="196"/>
  <c r="Z45" i="196" s="1"/>
  <c r="Z26" i="196"/>
  <c r="X45" i="183"/>
  <c r="Z45" i="183" s="1"/>
  <c r="Z26" i="183"/>
  <c r="X45" i="212"/>
  <c r="Z45" i="212" s="1"/>
  <c r="Z26" i="212"/>
  <c r="X45" i="225"/>
  <c r="Z45" i="225" s="1"/>
  <c r="Z26" i="225"/>
  <c r="Z44" i="183"/>
  <c r="Z44" i="196"/>
  <c r="X45" i="202"/>
  <c r="Z45" i="202" s="1"/>
  <c r="Z26" i="202"/>
  <c r="Y45" i="208"/>
  <c r="Z26" i="242"/>
  <c r="X45" i="248"/>
  <c r="Z45" i="248" s="1"/>
  <c r="X45" i="230"/>
  <c r="Z45" i="230" s="1"/>
  <c r="X45" i="60"/>
  <c r="Z45" i="60" s="1"/>
  <c r="Z26" i="60"/>
  <c r="Z26" i="180"/>
  <c r="X45" i="180"/>
  <c r="Z45" i="180" s="1"/>
  <c r="X45" i="195"/>
  <c r="Z45" i="195" s="1"/>
  <c r="Z26" i="195"/>
  <c r="X45" i="146"/>
  <c r="Z45" i="146" s="1"/>
  <c r="Z44" i="146"/>
  <c r="O45" i="89"/>
  <c r="Z44" i="92"/>
  <c r="X45" i="92"/>
  <c r="Z45" i="92" s="1"/>
  <c r="X45" i="137"/>
  <c r="Z45" i="137" s="1"/>
  <c r="Z26" i="137"/>
  <c r="X45" i="258"/>
  <c r="Z45" i="258" s="1"/>
  <c r="Z44" i="7"/>
  <c r="X45" i="7"/>
  <c r="Z45" i="7" s="1"/>
  <c r="Z44" i="3"/>
  <c r="X45" i="3"/>
  <c r="Z45" i="3" s="1"/>
  <c r="N45" i="50"/>
  <c r="Z44" i="31"/>
  <c r="X45" i="31"/>
  <c r="Z45" i="31" s="1"/>
  <c r="X45" i="53"/>
  <c r="Z45" i="53" s="1"/>
  <c r="X45" i="90"/>
  <c r="Z45" i="90" s="1"/>
  <c r="Y45" i="84"/>
  <c r="Z26" i="84"/>
  <c r="Z45" i="65"/>
  <c r="X45" i="136"/>
  <c r="Z45" i="136" s="1"/>
  <c r="Z26" i="136"/>
  <c r="X45" i="141"/>
  <c r="Z45" i="141" s="1"/>
  <c r="Z26" i="141"/>
  <c r="Z26" i="162"/>
  <c r="X45" i="162"/>
  <c r="Z45" i="162" s="1"/>
  <c r="Z44" i="159"/>
  <c r="X45" i="189"/>
  <c r="Z45" i="189" s="1"/>
  <c r="Z26" i="189"/>
  <c r="X45" i="203"/>
  <c r="Z45" i="203" s="1"/>
  <c r="Z26" i="203"/>
  <c r="Z44" i="174"/>
  <c r="X45" i="174"/>
  <c r="Z45" i="174" s="1"/>
  <c r="X45" i="192"/>
  <c r="Z45" i="192" s="1"/>
  <c r="Z26" i="192"/>
  <c r="X45" i="218"/>
  <c r="Z45" i="218" s="1"/>
  <c r="Z26" i="218"/>
  <c r="X45" i="247"/>
  <c r="Z45" i="247" s="1"/>
  <c r="Z26" i="215"/>
  <c r="X45" i="215"/>
  <c r="Z45" i="215" s="1"/>
  <c r="X45" i="229"/>
  <c r="Z45" i="229" s="1"/>
  <c r="X45" i="214"/>
  <c r="Z45" i="214" s="1"/>
  <c r="Z26" i="214"/>
  <c r="X45" i="15"/>
  <c r="Z44" i="15"/>
  <c r="Y45" i="38"/>
  <c r="Z45" i="38" s="1"/>
  <c r="Z26" i="38"/>
  <c r="Z44" i="71"/>
  <c r="Z44" i="106"/>
  <c r="X45" i="106"/>
  <c r="Z45" i="106" s="1"/>
  <c r="Z26" i="95"/>
  <c r="X45" i="95"/>
  <c r="Z45" i="95" s="1"/>
  <c r="Z26" i="93"/>
  <c r="X45" i="93"/>
  <c r="Z45" i="93" s="1"/>
  <c r="X45" i="102"/>
  <c r="Z45" i="102" s="1"/>
  <c r="Z44" i="118"/>
  <c r="X45" i="118"/>
  <c r="Z45" i="118" s="1"/>
  <c r="Z26" i="128"/>
  <c r="X45" i="128"/>
  <c r="Z45" i="128" s="1"/>
  <c r="X45" i="161"/>
  <c r="Z45" i="161" s="1"/>
  <c r="Z26" i="161"/>
  <c r="Z26" i="149"/>
  <c r="X45" i="149"/>
  <c r="Z45" i="149" s="1"/>
  <c r="Z26" i="160"/>
  <c r="X45" i="160"/>
  <c r="Z45" i="160" s="1"/>
  <c r="X45" i="164"/>
  <c r="Z45" i="164" s="1"/>
  <c r="Z26" i="164"/>
  <c r="X45" i="193"/>
  <c r="Z45" i="193" s="1"/>
  <c r="Z26" i="193"/>
  <c r="X45" i="210"/>
  <c r="Z45" i="210" s="1"/>
  <c r="Z26" i="210"/>
  <c r="X45" i="223"/>
  <c r="Z45" i="223" s="1"/>
  <c r="Z26" i="223"/>
  <c r="X45" i="191"/>
  <c r="Z45" i="191" s="1"/>
  <c r="Z26" i="191"/>
  <c r="X45" i="199"/>
  <c r="Z45" i="199" s="1"/>
  <c r="Z26" i="199"/>
  <c r="X45" i="213"/>
  <c r="Z45" i="213" s="1"/>
  <c r="Z26" i="213"/>
  <c r="Z45" i="256"/>
  <c r="X45" i="257"/>
  <c r="Z45" i="257" s="1"/>
  <c r="Z26" i="235"/>
  <c r="AA45" i="8"/>
  <c r="Z44" i="5"/>
  <c r="X45" i="5"/>
  <c r="Z45" i="5" s="1"/>
  <c r="Z44" i="13"/>
  <c r="X45" i="13"/>
  <c r="Z45" i="13" s="1"/>
  <c r="Y45" i="15"/>
  <c r="Z26" i="15"/>
  <c r="X45" i="26"/>
  <c r="Z26" i="26"/>
  <c r="Z26" i="12"/>
  <c r="Z44" i="22"/>
  <c r="N45" i="51"/>
  <c r="U45" i="57"/>
  <c r="Z26" i="30"/>
  <c r="X45" i="30"/>
  <c r="Z45" i="30" s="1"/>
  <c r="Y45" i="57"/>
  <c r="X45" i="33"/>
  <c r="Z45" i="33" s="1"/>
  <c r="Z26" i="69"/>
  <c r="X45" i="69"/>
  <c r="Z45" i="69" s="1"/>
  <c r="Y45" i="56"/>
  <c r="Z45" i="56" s="1"/>
  <c r="Z26" i="56"/>
  <c r="Z26" i="66"/>
  <c r="X45" i="72"/>
  <c r="Z45" i="72" s="1"/>
  <c r="Z26" i="72"/>
  <c r="Y45" i="77"/>
  <c r="Y45" i="82"/>
  <c r="Z45" i="82" s="1"/>
  <c r="Z26" i="82"/>
  <c r="O45" i="91"/>
  <c r="Z26" i="83"/>
  <c r="X45" i="83"/>
  <c r="Z45" i="83" s="1"/>
  <c r="X45" i="50"/>
  <c r="Z45" i="50" s="1"/>
  <c r="Z26" i="81"/>
  <c r="X45" i="81"/>
  <c r="Z45" i="81" s="1"/>
  <c r="X45" i="54"/>
  <c r="J45" i="75"/>
  <c r="G45" i="93"/>
  <c r="Z44" i="78"/>
  <c r="X45" i="78"/>
  <c r="Z45" i="78" s="1"/>
  <c r="X45" i="107"/>
  <c r="Z45" i="107" s="1"/>
  <c r="Z26" i="107"/>
  <c r="Z44" i="110"/>
  <c r="X45" i="115"/>
  <c r="Z45" i="115" s="1"/>
  <c r="X45" i="112"/>
  <c r="Z45" i="112" s="1"/>
  <c r="X45" i="157"/>
  <c r="Z26" i="157"/>
  <c r="Z26" i="158"/>
  <c r="X45" i="158"/>
  <c r="Z45" i="158" s="1"/>
  <c r="X45" i="138"/>
  <c r="Z45" i="138" s="1"/>
  <c r="Z26" i="138"/>
  <c r="X45" i="156"/>
  <c r="Z45" i="156" s="1"/>
  <c r="Z26" i="156"/>
  <c r="Z26" i="163"/>
  <c r="X45" i="163"/>
  <c r="Z45" i="163" s="1"/>
  <c r="Z26" i="208"/>
  <c r="X45" i="208"/>
  <c r="X45" i="197"/>
  <c r="Z45" i="197" s="1"/>
  <c r="Z26" i="197"/>
  <c r="X45" i="184"/>
  <c r="Z45" i="184" s="1"/>
  <c r="Z26" i="184"/>
  <c r="X45" i="187"/>
  <c r="Z45" i="187" s="1"/>
  <c r="Z26" i="187"/>
  <c r="X45" i="221"/>
  <c r="Z45" i="221" s="1"/>
  <c r="Z26" i="221"/>
  <c r="X45" i="194"/>
  <c r="Z45" i="194" s="1"/>
  <c r="Z26" i="194"/>
  <c r="Z44" i="197"/>
  <c r="X45" i="249"/>
  <c r="Z45" i="249" s="1"/>
  <c r="X45" i="250"/>
  <c r="Z45" i="250" s="1"/>
  <c r="X45" i="190"/>
  <c r="Z45" i="190" s="1"/>
  <c r="Z26" i="190"/>
  <c r="X45" i="235"/>
  <c r="Z45" i="235" s="1"/>
  <c r="X45" i="233"/>
  <c r="Z45" i="233" s="1"/>
  <c r="Z26" i="17"/>
  <c r="X45" i="17"/>
  <c r="Z45" i="17" s="1"/>
  <c r="X45" i="24"/>
  <c r="Z45" i="24" s="1"/>
  <c r="Z26" i="24"/>
  <c r="Y45" i="48"/>
  <c r="Z26" i="48"/>
  <c r="Y45" i="20"/>
  <c r="Z26" i="32"/>
  <c r="X45" i="32"/>
  <c r="Z45" i="32" s="1"/>
  <c r="Z26" i="63"/>
  <c r="X45" i="63"/>
  <c r="Z45" i="63" s="1"/>
  <c r="Y45" i="40"/>
  <c r="Z26" i="40"/>
  <c r="X45" i="71"/>
  <c r="Z45" i="71" s="1"/>
  <c r="Z26" i="71"/>
  <c r="Z45" i="66"/>
  <c r="Z26" i="74"/>
  <c r="X45" i="70"/>
  <c r="Z45" i="70" s="1"/>
  <c r="Z26" i="70"/>
  <c r="G45" i="91"/>
  <c r="X45" i="58"/>
  <c r="Z45" i="58" s="1"/>
  <c r="Z26" i="67"/>
  <c r="X45" i="67"/>
  <c r="Z45" i="67" s="1"/>
  <c r="Z26" i="91"/>
  <c r="X45" i="91"/>
  <c r="Z45" i="91" s="1"/>
  <c r="Z26" i="89"/>
  <c r="X45" i="89"/>
  <c r="Z45" i="89" s="1"/>
  <c r="R45" i="82"/>
  <c r="Z26" i="96"/>
  <c r="X45" i="96"/>
  <c r="Z45" i="96" s="1"/>
  <c r="Z26" i="97"/>
  <c r="X45" i="97"/>
  <c r="Z45" i="97" s="1"/>
  <c r="X45" i="143"/>
  <c r="Z45" i="143" s="1"/>
  <c r="Z26" i="143"/>
  <c r="X45" i="104"/>
  <c r="Z45" i="104" s="1"/>
  <c r="X45" i="130"/>
  <c r="Z45" i="130" s="1"/>
  <c r="Z26" i="130"/>
  <c r="X45" i="132"/>
  <c r="Z45" i="132" s="1"/>
  <c r="Z26" i="132"/>
  <c r="X45" i="134"/>
  <c r="Z45" i="134" s="1"/>
  <c r="Z26" i="134"/>
  <c r="Z26" i="152"/>
  <c r="X45" i="152"/>
  <c r="Z45" i="152" s="1"/>
  <c r="X45" i="120"/>
  <c r="Z45" i="120" s="1"/>
  <c r="Z26" i="154"/>
  <c r="X45" i="154"/>
  <c r="Z45" i="154" s="1"/>
  <c r="Z45" i="165"/>
  <c r="Z26" i="181"/>
  <c r="X45" i="181"/>
  <c r="Z45" i="181" s="1"/>
  <c r="X45" i="185"/>
  <c r="Z45" i="185" s="1"/>
  <c r="Z26" i="185"/>
  <c r="Y45" i="176"/>
  <c r="X45" i="204"/>
  <c r="Z26" i="204"/>
  <c r="X45" i="227"/>
  <c r="Z45" i="227" s="1"/>
  <c r="Z45" i="251"/>
  <c r="X45" i="244"/>
  <c r="Z45" i="244" s="1"/>
  <c r="Z26" i="53"/>
  <c r="Z44" i="48"/>
  <c r="X45" i="48"/>
  <c r="Z45" i="48" s="1"/>
  <c r="X45" i="23"/>
  <c r="Z45" i="23" s="1"/>
  <c r="R45" i="75"/>
  <c r="Z26" i="65"/>
  <c r="X45" i="16"/>
  <c r="Z45" i="16" s="1"/>
  <c r="Z26" i="16"/>
  <c r="X45" i="27"/>
  <c r="Z45" i="27" s="1"/>
  <c r="Z26" i="27"/>
  <c r="Z44" i="27"/>
  <c r="Z44" i="36"/>
  <c r="X45" i="36"/>
  <c r="Z45" i="36" s="1"/>
  <c r="Y45" i="25"/>
  <c r="X45" i="37"/>
  <c r="Z45" i="37" s="1"/>
  <c r="Z26" i="37"/>
  <c r="Z26" i="45"/>
  <c r="S45" i="54"/>
  <c r="Z45" i="40"/>
  <c r="X45" i="44"/>
  <c r="Z45" i="44" s="1"/>
  <c r="Z26" i="44"/>
  <c r="X45" i="62"/>
  <c r="Z45" i="62" s="1"/>
  <c r="Z26" i="62"/>
  <c r="Z45" i="74"/>
  <c r="Z26" i="58"/>
  <c r="Z26" i="77"/>
  <c r="X45" i="77"/>
  <c r="X45" i="25"/>
  <c r="Z26" i="25"/>
  <c r="X45" i="85"/>
  <c r="Z45" i="85" s="1"/>
  <c r="Z26" i="85"/>
  <c r="J45" i="82"/>
  <c r="Z45" i="86"/>
  <c r="Z45" i="116"/>
  <c r="X45" i="105"/>
  <c r="Z45" i="105" s="1"/>
  <c r="X45" i="101"/>
  <c r="Z45" i="101" s="1"/>
  <c r="Z26" i="101"/>
  <c r="X45" i="144"/>
  <c r="Z45" i="144" s="1"/>
  <c r="X45" i="139"/>
  <c r="Z45" i="139" s="1"/>
  <c r="Z26" i="139"/>
  <c r="X45" i="129"/>
  <c r="Z45" i="129" s="1"/>
  <c r="Z26" i="129"/>
  <c r="X45" i="148"/>
  <c r="Z26" i="148"/>
  <c r="Z44" i="147"/>
  <c r="X45" i="147"/>
  <c r="Z45" i="147" s="1"/>
  <c r="Z44" i="170"/>
  <c r="X45" i="170"/>
  <c r="Z45" i="170" s="1"/>
  <c r="X45" i="201"/>
  <c r="Z45" i="201" s="1"/>
  <c r="Z26" i="201"/>
  <c r="X45" i="216"/>
  <c r="Z45" i="216" s="1"/>
  <c r="Z26" i="216"/>
  <c r="X45" i="220"/>
  <c r="Z45" i="220" s="1"/>
  <c r="Z26" i="220"/>
  <c r="X45" i="224"/>
  <c r="Z45" i="224" s="1"/>
  <c r="Z26" i="224"/>
  <c r="X45" i="226"/>
  <c r="Z45" i="226" s="1"/>
  <c r="Z26" i="226"/>
  <c r="X45" i="205"/>
  <c r="Z45" i="205" s="1"/>
  <c r="Z26" i="205"/>
  <c r="X45" i="206"/>
  <c r="Z45" i="206" s="1"/>
  <c r="Z26" i="206"/>
  <c r="Z26" i="241"/>
  <c r="Y45" i="157"/>
  <c r="Z44" i="203"/>
  <c r="X45" i="234"/>
  <c r="Z45" i="234" s="1"/>
  <c r="X45" i="186"/>
  <c r="Z45" i="186" s="1"/>
  <c r="Z26" i="186"/>
  <c r="X45" i="238"/>
  <c r="Z45" i="238" s="1"/>
  <c r="X45" i="253"/>
  <c r="Z45" i="253" s="1"/>
  <c r="X45" i="198"/>
  <c r="Z45" i="198" s="1"/>
  <c r="Z26" i="198"/>
  <c r="X45" i="1"/>
  <c r="Z45" i="1" s="1"/>
  <c r="X45" i="252"/>
  <c r="Z45" i="252" s="1"/>
  <c r="X45" i="245"/>
  <c r="Z45" i="245" s="1"/>
  <c r="Z45" i="54" l="1"/>
  <c r="Z45" i="15"/>
  <c r="Z45" i="26"/>
  <c r="Z45" i="204"/>
  <c r="Z45" i="77"/>
  <c r="Z45" i="157"/>
  <c r="Z45" i="150"/>
  <c r="Z45" i="148"/>
  <c r="Z45" i="176"/>
  <c r="Z45" i="20"/>
  <c r="Z45" i="208"/>
  <c r="Z45" i="84"/>
  <c r="Z45" i="25"/>
  <c r="Z45" i="151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<sst xmlns="http://schemas.openxmlformats.org/spreadsheetml/2006/main" count="33540" uniqueCount="337">
  <si>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</si>
  <si>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</si>
  <si>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</si>
  <si>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</si>
  <si>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</si>
  <si>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</si>
  <si>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</si>
  <si>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</si>
  <si>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</si>
  <si>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</si>
  <si>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</si>
  <si>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</si>
  <si>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</si>
  <si>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</si>
  <si>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</si>
  <si>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</si>
  <si>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</si>
  <si>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</si>
  <si>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</si>
  <si>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</si>
  <si>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</si>
  <si>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</si>
  <si>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</si>
  <si>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</si>
  <si>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</si>
  <si>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</si>
  <si>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</si>
  <si>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</si>
  <si>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</si>
  <si>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</si>
  <si>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</si>
  <si>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</si>
  <si>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</si>
  <si>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</si>
  <si>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</si>
  <si>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</si>
  <si>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</si>
  <si>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</si>
  <si>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</si>
  <si>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</si>
  <si>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</si>
  <si>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</si>
  <si>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</si>
  <si>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</si>
  <si>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</si>
  <si>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</si>
  <si>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</si>
  <si>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</si>
  <si>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</si>
  <si>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</si>
  <si>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</si>
  <si>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</si>
  <si>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</si>
  <si>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</si>
  <si>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</si>
  <si>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</si>
  <si>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</si>
  <si>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</si>
  <si>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</si>
  <si>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</si>
  <si>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</si>
  <si>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</si>
  <si>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</si>
  <si>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</si>
  <si>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</si>
  <si>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</si>
  <si>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</si>
  <si>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</si>
  <si>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</si>
  <si>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</si>
  <si>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</si>
  <si>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</si>
  <si>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</si>
  <si>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</si>
  <si>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</si>
  <si>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</si>
  <si>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2nd Quarter ended 31 December 2023 (Figures Finalised as at 2024/01/26)</t>
  </si>
  <si>
    <t>Eastern Cape: Dr Beyers Naude (EC101) - Table C6 Quarterly Budget Statement - Financial Position ( Waste management                                   ) for 2nd Quarter ended 31 December 2023 (Figures Finalised as at 2024/01/26)</t>
  </si>
  <si>
    <t>Eastern Cape: Blue Crane Route (EC102) - Table C6 Quarterly Budget Statement - Financial Position ( Waste management                                   ) for 2nd Quarter ended 31 December 2023 (Figures Finalised as at 2024/01/26)</t>
  </si>
  <si>
    <t>Eastern Cape: Makana (EC104) - Table C6 Quarterly Budget Statement - Financial Position ( Waste management                                   ) for 2nd Quarter ended 31 December 2023 (Figures Finalised as at 2024/01/26)</t>
  </si>
  <si>
    <t>Eastern Cape: Ndlambe (EC105) - Table C6 Quarterly Budget Statement - Financial Position ( Waste management                                   ) for 2nd Quarter ended 31 December 2023 (Figures Finalised as at 2024/01/26)</t>
  </si>
  <si>
    <t>Eastern Cape: Sundays River Valley (EC106) - Table C6 Quarterly Budget Statement - Financial Position ( Waste management                                   ) for 2nd Quarter ended 31 December 2023 (Figures Finalised as at 2024/01/26)</t>
  </si>
  <si>
    <t>Eastern Cape: Kouga (EC108) - Table C6 Quarterly Budget Statement - Financial Position ( Waste management                                   ) for 2nd Quarter ended 31 December 2023 (Figures Finalised as at 2024/01/26)</t>
  </si>
  <si>
    <t>Eastern Cape: Kou-Kamma (EC109) - Table C6 Quarterly Budget Statement - Financial Position ( Waste management                                   ) for 2nd Quarter ended 31 December 2023 (Figures Finalised as at 2024/01/26)</t>
  </si>
  <si>
    <t>Eastern Cape: Sarah Baartman (DC10) - Table C6 Quarterly Budget Statement - Financial Position ( Waste management                                   ) for 2nd Quarter ended 31 December 2023 (Figures Finalised as at 2024/01/26)</t>
  </si>
  <si>
    <t>Eastern Cape: Mbhashe (EC121) - Table C6 Quarterly Budget Statement - Financial Position ( Waste management                                   ) for 2nd Quarter ended 31 December 2023 (Figures Finalised as at 2024/01/26)</t>
  </si>
  <si>
    <t>Eastern Cape: Mnquma (EC122) - Table C6 Quarterly Budget Statement - Financial Position ( Waste management                                   ) for 2nd Quarter ended 31 December 2023 (Figures Finalised as at 2024/01/26)</t>
  </si>
  <si>
    <t>Eastern Cape: Great Kei (EC123) - Table C6 Quarterly Budget Statement - Financial Position ( Waste management                                   ) for 2nd Quarter ended 31 December 2023 (Figures Finalised as at 2024/01/26)</t>
  </si>
  <si>
    <t>Eastern Cape: Amahlathi (EC124) - Table C6 Quarterly Budget Statement - Financial Position ( Waste management                                   ) for 2nd Quarter ended 31 December 2023 (Figures Finalised as at 2024/01/26)</t>
  </si>
  <si>
    <t>Eastern Cape: Ngqushwa (EC126) - Table C6 Quarterly Budget Statement - Financial Position ( Waste management                                   ) for 2nd Quarter ended 31 December 2023 (Figures Finalised as at 2024/01/26)</t>
  </si>
  <si>
    <t>Eastern Cape: Raymond Mhlaba (EC129) - Table C6 Quarterly Budget Statement - Financial Position ( Waste management                                   ) for 2nd Quarter ended 31 December 2023 (Figures Finalised as at 2024/01/26)</t>
  </si>
  <si>
    <t>Eastern Cape: Amathole (DC12) - Table C6 Quarterly Budget Statement - Financial Position ( Waste management                                   ) for 2nd Quarter ended 31 December 2023 (Figures Finalised as at 2024/01/26)</t>
  </si>
  <si>
    <t>Eastern Cape: Inxuba Yethemba (EC131) - Table C6 Quarterly Budget Statement - Financial Position ( Waste management                                   ) for 2nd Quarter ended 31 December 2023 (Figures Finalised as at 2024/01/26)</t>
  </si>
  <si>
    <t>Eastern Cape: Intsika Yethu (EC135) - Table C6 Quarterly Budget Statement - Financial Position ( Waste management                                   ) for 2nd Quarter ended 31 December 2023 (Figures Finalised as at 2024/01/26)</t>
  </si>
  <si>
    <t>Eastern Cape: Emalahleni (EC) (EC136) - Table C6 Quarterly Budget Statement - Financial Position ( Waste management                                   ) for 2nd Quarter ended 31 December 2023 (Figures Finalised as at 2024/01/26)</t>
  </si>
  <si>
    <t>Eastern Cape: Dr. A.B. Xuma (EC137) - Table C6 Quarterly Budget Statement - Financial Position ( Waste management                                   ) for 2nd Quarter ended 31 December 2023 (Figures Finalised as at 2024/01/26)</t>
  </si>
  <si>
    <t>Eastern Cape: Sakhisizwe (EC138) - Table C6 Quarterly Budget Statement - Financial Position ( Waste management                                   ) for 2nd Quarter ended 31 December 2023 (Figures Finalised as at 2024/01/26)</t>
  </si>
  <si>
    <t>Eastern Cape: Enoch Mgijima (EC139) - Table C6 Quarterly Budget Statement - Financial Position ( Waste management                                   ) for 2nd Quarter ended 31 December 2023 (Figures Finalised as at 2024/01/26)</t>
  </si>
  <si>
    <t>Eastern Cape: Chris Hani (DC13) - Table C6 Quarterly Budget Statement - Financial Position ( Waste management                                   ) for 2nd Quarter ended 31 December 2023 (Figures Finalised as at 2024/01/26)</t>
  </si>
  <si>
    <t>Eastern Cape: Elundini (EC141) - Table C6 Quarterly Budget Statement - Financial Position ( Waste management                                   ) for 2nd Quarter ended 31 December 2023 (Figures Finalised as at 2024/01/26)</t>
  </si>
  <si>
    <t>Eastern Cape: Senqu (EC142) - Table C6 Quarterly Budget Statement - Financial Position ( Waste management                                   ) for 2nd Quarter ended 31 December 2023 (Figures Finalised as at 2024/01/26)</t>
  </si>
  <si>
    <t>Eastern Cape: Walter Sisulu (EC145) - Table C6 Quarterly Budget Statement - Financial Position ( Waste management                                   ) for 2nd Quarter ended 31 December 2023 (Figures Finalised as at 2024/01/26)</t>
  </si>
  <si>
    <t>Eastern Cape: Joe Gqabi (DC14) - Table C6 Quarterly Budget Statement - Financial Position ( Waste management                                   ) for 2nd Quarter ended 31 December 2023 (Figures Finalised as at 2024/01/26)</t>
  </si>
  <si>
    <t>Eastern Cape: Ngquza Hills (EC153) - Table C6 Quarterly Budget Statement - Financial Position ( Waste management                                   ) for 2nd Quarter ended 31 December 2023 (Figures Finalised as at 2024/01/26)</t>
  </si>
  <si>
    <t>Eastern Cape: Port St Johns (EC154) - Table C6 Quarterly Budget Statement - Financial Position ( Waste management                                   ) for 2nd Quarter ended 31 December 2023 (Figures Finalised as at 2024/01/26)</t>
  </si>
  <si>
    <t>Eastern Cape: Nyandeni (EC155) - Table C6 Quarterly Budget Statement - Financial Position ( Waste management                                   ) for 2nd Quarter ended 31 December 2023 (Figures Finalised as at 2024/01/26)</t>
  </si>
  <si>
    <t>Eastern Cape: Mhlontlo (EC156) - Table C6 Quarterly Budget Statement - Financial Position ( Waste management                                   ) for 2nd Quarter ended 31 December 2023 (Figures Finalised as at 2024/01/26)</t>
  </si>
  <si>
    <t>Eastern Cape: King Sabata Dalindyebo (EC157) - Table C6 Quarterly Budget Statement - Financial Position ( Waste management                                   ) for 2nd Quarter ended 31 December 2023 (Figures Finalised as at 2024/01/26)</t>
  </si>
  <si>
    <t>Eastern Cape: O R Tambo (DC15) - Table C6 Quarterly Budget Statement - Financial Position ( Waste management                                   ) for 2nd Quarter ended 31 December 2023 (Figures Finalised as at 2024/01/26)</t>
  </si>
  <si>
    <t>Eastern Cape: Matatiele (EC441) - Table C6 Quarterly Budget Statement - Financial Position ( Waste management                                   ) for 2nd Quarter ended 31 December 2023 (Figures Finalised as at 2024/01/26)</t>
  </si>
  <si>
    <t>Eastern Cape: Umzimvubu (EC442) - Table C6 Quarterly Budget Statement - Financial Position ( Waste management                                   ) for 2nd Quarter ended 31 December 2023 (Figures Finalised as at 2024/01/26)</t>
  </si>
  <si>
    <t>Eastern Cape: Winnie Madikizela-Mandela (EC443) - Table C6 Quarterly Budget Statement - Financial Position ( Waste management                                   ) for 2nd Quarter ended 31 December 2023 (Figures Finalised as at 2024/01/26)</t>
  </si>
  <si>
    <t>Eastern Cape: Ntabankulu (EC444) - Table C6 Quarterly Budget Statement - Financial Position ( Waste management                                   ) for 2nd Quarter ended 31 December 2023 (Figures Finalised as at 2024/01/26)</t>
  </si>
  <si>
    <t>Eastern Cape: Alfred Nzo (DC44) - Table C6 Quarterly Budget Statement - Financial Position ( Waste management                                   ) for 2nd Quarter ended 31 December 2023 (Figures Finalised as at 2024/01/26)</t>
  </si>
  <si>
    <t>Free State: Mangaung (MAN) - Table C6 Quarterly Budget Statement - Financial Position ( Waste management                                   ) for 2nd Quarter ended 31 December 2023 (Figures Finalised as at 2024/01/26)</t>
  </si>
  <si>
    <t>Free State: Letsemeng (FS161) - Table C6 Quarterly Budget Statement - Financial Position ( Waste management                                   ) for 2nd Quarter ended 31 December 2023 (Figures Finalised as at 2024/01/26)</t>
  </si>
  <si>
    <t>Free State: Kopanong (FS162) - Table C6 Quarterly Budget Statement - Financial Position ( Waste management                                   ) for 2nd Quarter ended 31 December 2023 (Figures Finalised as at 2024/01/26)</t>
  </si>
  <si>
    <t>Free State: Mohokare (FS163) - Table C6 Quarterly Budget Statement - Financial Position ( Waste management                                   ) for 2nd Quarter ended 31 December 2023 (Figures Finalised as at 2024/01/26)</t>
  </si>
  <si>
    <t>Free State: Xhariep (DC16) - Table C6 Quarterly Budget Statement - Financial Position ( Waste management                                   ) for 2nd Quarter ended 31 December 2023 (Figures Finalised as at 2024/01/26)</t>
  </si>
  <si>
    <t>Free State: Masilonyana (FS181) - Table C6 Quarterly Budget Statement - Financial Position ( Waste management                                   ) for 2nd Quarter ended 31 December 2023 (Figures Finalised as at 2024/01/26)</t>
  </si>
  <si>
    <t>Free State: Tokologo (FS182) - Table C6 Quarterly Budget Statement - Financial Position ( Waste management                                   ) for 2nd Quarter ended 31 December 2023 (Figures Finalised as at 2024/01/26)</t>
  </si>
  <si>
    <t>Free State: Tswelopele (FS183) - Table C6 Quarterly Budget Statement - Financial Position ( Waste management                                   ) for 2nd Quarter ended 31 December 2023 (Figures Finalised as at 2024/01/26)</t>
  </si>
  <si>
    <t>Free State: Matjhabeng (FS184) - Table C6 Quarterly Budget Statement - Financial Position ( Waste management                                   ) for 2nd Quarter ended 31 December 2023 (Figures Finalised as at 2024/01/26)</t>
  </si>
  <si>
    <t>Free State: Nala (FS185) - Table C6 Quarterly Budget Statement - Financial Position ( Waste management                                   ) for 2nd Quarter ended 31 December 2023 (Figures Finalised as at 2024/01/26)</t>
  </si>
  <si>
    <t>Free State: Lejweleputswa (DC18) - Table C6 Quarterly Budget Statement - Financial Position ( Waste management                                   ) for 2nd Quarter ended 31 December 2023 (Figures Finalised as at 2024/01/26)</t>
  </si>
  <si>
    <t>Free State: Setsoto (FS191) - Table C6 Quarterly Budget Statement - Financial Position ( Waste management                                   ) for 2nd Quarter ended 31 December 2023 (Figures Finalised as at 2024/01/26)</t>
  </si>
  <si>
    <t>Free State: Dihlabeng (FS192) - Table C6 Quarterly Budget Statement - Financial Position ( Waste management                                   ) for 2nd Quarter ended 31 December 2023 (Figures Finalised as at 2024/01/26)</t>
  </si>
  <si>
    <t>Free State: Nketoana (FS193) - Table C6 Quarterly Budget Statement - Financial Position ( Waste management                                   ) for 2nd Quarter ended 31 December 2023 (Figures Finalised as at 2024/01/26)</t>
  </si>
  <si>
    <t>Free State: Maluti-a-Phofung (FS194) - Table C6 Quarterly Budget Statement - Financial Position ( Waste management                                   ) for 2nd Quarter ended 31 December 2023 (Figures Finalised as at 2024/01/26)</t>
  </si>
  <si>
    <t>Free State: Phumelela (FS195) - Table C6 Quarterly Budget Statement - Financial Position ( Waste management                                   ) for 2nd Quarter ended 31 December 2023 (Figures Finalised as at 2024/01/26)</t>
  </si>
  <si>
    <t>Free State: Mantsopa (FS196) - Table C6 Quarterly Budget Statement - Financial Position ( Waste management                                   ) for 2nd Quarter ended 31 December 2023 (Figures Finalised as at 2024/01/26)</t>
  </si>
  <si>
    <t>Free State: Thabo Mofutsanyana (DC19) - Table C6 Quarterly Budget Statement - Financial Position ( Waste management                                   ) for 2nd Quarter ended 31 December 2023 (Figures Finalised as at 2024/01/26)</t>
  </si>
  <si>
    <t>Free State: Moqhaka (FS201) - Table C6 Quarterly Budget Statement - Financial Position ( Waste management                                   ) for 2nd Quarter ended 31 December 2023 (Figures Finalised as at 2024/01/26)</t>
  </si>
  <si>
    <t>Free State: Ngwathe (FS203) - Table C6 Quarterly Budget Statement - Financial Position ( Waste management                                   ) for 2nd Quarter ended 31 December 2023 (Figures Finalised as at 2024/01/26)</t>
  </si>
  <si>
    <t>Free State: Metsimaholo (FS204) - Table C6 Quarterly Budget Statement - Financial Position ( Waste management                                   ) for 2nd Quarter ended 31 December 2023 (Figures Finalised as at 2024/01/26)</t>
  </si>
  <si>
    <t>Free State: Mafube (FS205) - Table C6 Quarterly Budget Statement - Financial Position ( Waste management                                   ) for 2nd Quarter ended 31 December 2023 (Figures Finalised as at 2024/01/26)</t>
  </si>
  <si>
    <t>Free State: Fezile Dabi (DC20) - Table C6 Quarterly Budget Statement - Financial Position ( Waste management                                   ) for 2nd Quarter ended 31 December 2023 (Figures Finalised as at 2024/01/26)</t>
  </si>
  <si>
    <t>Gauteng: City of Ekurhuleni (EKU) - Table C6 Quarterly Budget Statement - Financial Position ( Waste management                                   ) for 2nd Quarter ended 31 December 2023 (Figures Finalised as at 2024/01/26)</t>
  </si>
  <si>
    <t>Gauteng: City of Johannesburg (JHB) - Table C6 Quarterly Budget Statement - Financial Position ( Waste management                                   ) for 2nd Quarter ended 31 December 2023 (Figures Finalised as at 2024/01/26)</t>
  </si>
  <si>
    <t>Gauteng: City of Tshwane (TSH) - Table C6 Quarterly Budget Statement - Financial Position ( Waste management                                   ) for 2nd Quarter ended 31 December 2023 (Figures Finalised as at 2024/01/26)</t>
  </si>
  <si>
    <t>Gauteng: Emfuleni (GT421) - Table C6 Quarterly Budget Statement - Financial Position ( Waste management                                   ) for 2nd Quarter ended 31 December 2023 (Figures Finalised as at 2024/01/26)</t>
  </si>
  <si>
    <t>Gauteng: Midvaal (GT422) - Table C6 Quarterly Budget Statement - Financial Position ( Waste management                                   ) for 2nd Quarter ended 31 December 2023 (Figures Finalised as at 2024/01/26)</t>
  </si>
  <si>
    <t>Gauteng: Lesedi (GT423) - Table C6 Quarterly Budget Statement - Financial Position ( Waste management                                   ) for 2nd Quarter ended 31 December 2023 (Figures Finalised as at 2024/01/26)</t>
  </si>
  <si>
    <t>Gauteng: Sedibeng (DC42) - Table C6 Quarterly Budget Statement - Financial Position ( Waste management                                   ) for 2nd Quarter ended 31 December 2023 (Figures Finalised as at 2024/01/26)</t>
  </si>
  <si>
    <t>Gauteng: Mogale City (GT481) - Table C6 Quarterly Budget Statement - Financial Position ( Waste management                                   ) for 2nd Quarter ended 31 December 2023 (Figures Finalised as at 2024/01/26)</t>
  </si>
  <si>
    <t>Gauteng: Merafong City (GT484) - Table C6 Quarterly Budget Statement - Financial Position ( Waste management                                   ) for 2nd Quarter ended 31 December 2023 (Figures Finalised as at 2024/01/26)</t>
  </si>
  <si>
    <t>Gauteng: Rand West City (GT485) - Table C6 Quarterly Budget Statement - Financial Position ( Waste management                                   ) for 2nd Quarter ended 31 December 2023 (Figures Finalised as at 2024/01/26)</t>
  </si>
  <si>
    <t>Gauteng: West Rand (DC48) - Table C6 Quarterly Budget Statement - Financial Position ( Waste management                                   ) for 2nd Quarter ended 31 December 2023 (Figures Finalised as at 2024/01/26)</t>
  </si>
  <si>
    <t>Kwazulu-Natal: eThekwini (ETH) - Table C6 Quarterly Budget Statement - Financial Position ( Waste management                                   ) for 2nd Quarter ended 31 December 2023 (Figures Finalised as at 2024/01/26)</t>
  </si>
  <si>
    <t>Kwazulu-Natal: Umdoni (KZN212) - Table C6 Quarterly Budget Statement - Financial Position ( Waste management                                   ) for 2nd Quarter ended 31 December 2023 (Figures Finalised as at 2024/01/26)</t>
  </si>
  <si>
    <t>Kwazulu-Natal: Umzumbe (KZN213) - Table C6 Quarterly Budget Statement - Financial Position ( Waste management                                   ) for 2nd Quarter ended 31 December 2023 (Figures Finalised as at 2024/01/26)</t>
  </si>
  <si>
    <t>Kwazulu-Natal: uMuziwabantu (KZN214) - Table C6 Quarterly Budget Statement - Financial Position ( Waste management                                   ) for 2nd Quarter ended 31 December 2023 (Figures Finalised as at 2024/01/26)</t>
  </si>
  <si>
    <t>Kwazulu-Natal: Ray Nkonyeni (KZN216) - Table C6 Quarterly Budget Statement - Financial Position ( Waste management                                   ) for 2nd Quarter ended 31 December 2023 (Figures Finalised as at 2024/01/26)</t>
  </si>
  <si>
    <t>Kwazulu-Natal: Ugu (DC21) - Table C6 Quarterly Budget Statement - Financial Position ( Waste management                                   ) for 2nd Quarter ended 31 December 2023 (Figures Finalised as at 2024/01/26)</t>
  </si>
  <si>
    <t>Kwazulu-Natal: uMshwathi (KZN221) - Table C6 Quarterly Budget Statement - Financial Position ( Waste management                                   ) for 2nd Quarter ended 31 December 2023 (Figures Finalised as at 2024/01/26)</t>
  </si>
  <si>
    <t>Kwazulu-Natal: uMngeni (KZN222) - Table C6 Quarterly Budget Statement - Financial Position ( Waste management                                   ) for 2nd Quarter ended 31 December 2023 (Figures Finalised as at 2024/01/26)</t>
  </si>
  <si>
    <t>Kwazulu-Natal: Mpofana (KZN223) - Table C6 Quarterly Budget Statement - Financial Position ( Waste management                                   ) for 2nd Quarter ended 31 December 2023 (Figures Finalised as at 2024/01/26)</t>
  </si>
  <si>
    <t>Kwazulu-Natal: Impendle (KZN224) - Table C6 Quarterly Budget Statement - Financial Position ( Waste management                                   ) for 2nd Quarter ended 31 December 2023 (Figures Finalised as at 2024/01/26)</t>
  </si>
  <si>
    <t>Kwazulu-Natal: Msunduzi (KZN225) - Table C6 Quarterly Budget Statement - Financial Position ( Waste management                                   ) for 2nd Quarter ended 31 December 2023 (Figures Finalised as at 2024/01/26)</t>
  </si>
  <si>
    <t>Kwazulu-Natal: Mkhambathini (KZN226) - Table C6 Quarterly Budget Statement - Financial Position ( Waste management                                   ) for 2nd Quarter ended 31 December 2023 (Figures Finalised as at 2024/01/26)</t>
  </si>
  <si>
    <t>Kwazulu-Natal: Richmond (KZN227) - Table C6 Quarterly Budget Statement - Financial Position ( Waste management                                   ) for 2nd Quarter ended 31 December 2023 (Figures Finalised as at 2024/01/26)</t>
  </si>
  <si>
    <t>Kwazulu-Natal: uMgungundlovu (DC22) - Table C6 Quarterly Budget Statement - Financial Position ( Waste management                                   ) for 2nd Quarter ended 31 December 2023 (Figures Finalised as at 2024/01/26)</t>
  </si>
  <si>
    <t>Kwazulu-Natal: Okhahlamba (KZN235) - Table C6 Quarterly Budget Statement - Financial Position ( Waste management                                   ) for 2nd Quarter ended 31 December 2023 (Figures Finalised as at 2024/01/26)</t>
  </si>
  <si>
    <t>Kwazulu-Natal: Inkosi Langalibalele (KZN237) - Table C6 Quarterly Budget Statement - Financial Position ( Waste management                                   ) for 2nd Quarter ended 31 December 2023 (Figures Finalised as at 2024/01/26)</t>
  </si>
  <si>
    <t>Kwazulu-Natal: Alfred Duma (KZN238) - Table C6 Quarterly Budget Statement - Financial Position ( Waste management                                   ) for 2nd Quarter ended 31 December 2023 (Figures Finalised as at 2024/01/26)</t>
  </si>
  <si>
    <t>Kwazulu-Natal: Uthukela (DC23) - Table C6 Quarterly Budget Statement - Financial Position ( Waste management                                   ) for 2nd Quarter ended 31 December 2023 (Figures Finalised as at 2024/01/26)</t>
  </si>
  <si>
    <t>Kwazulu-Natal: Endumeni (KZN241) - Table C6 Quarterly Budget Statement - Financial Position ( Waste management                                   ) for 2nd Quarter ended 31 December 2023 (Figures Finalised as at 2024/01/26)</t>
  </si>
  <si>
    <t>Kwazulu-Natal: Nquthu (KZN242) - Table C6 Quarterly Budget Statement - Financial Position ( Waste management                                   ) for 2nd Quarter ended 31 December 2023 (Figures Finalised as at 2024/01/26)</t>
  </si>
  <si>
    <t>Kwazulu-Natal: Msinga (KZN244) - Table C6 Quarterly Budget Statement - Financial Position ( Waste management                                   ) for 2nd Quarter ended 31 December 2023 (Figures Finalised as at 2024/01/26)</t>
  </si>
  <si>
    <t>Kwazulu-Natal: Umvoti (KZN245) - Table C6 Quarterly Budget Statement - Financial Position ( Waste management                                   ) for 2nd Quarter ended 31 December 2023 (Figures Finalised as at 2024/01/26)</t>
  </si>
  <si>
    <t>Kwazulu-Natal: Umzinyathi (DC24) - Table C6 Quarterly Budget Statement - Financial Position ( Waste management                                   ) for 2nd Quarter ended 31 December 2023 (Figures Finalised as at 2024/01/26)</t>
  </si>
  <si>
    <t>Kwazulu-Natal: Newcastle (KZN252) - Table C6 Quarterly Budget Statement - Financial Position ( Waste management                                   ) for 2nd Quarter ended 31 December 2023 (Figures Finalised as at 2024/01/26)</t>
  </si>
  <si>
    <t>Kwazulu-Natal: Emadlangeni (KZN253) - Table C6 Quarterly Budget Statement - Financial Position ( Waste management                                   ) for 2nd Quarter ended 31 December 2023 (Figures Finalised as at 2024/01/26)</t>
  </si>
  <si>
    <t>Kwazulu-Natal: Dannhauser (KZN254) - Table C6 Quarterly Budget Statement - Financial Position ( Waste management                                   ) for 2nd Quarter ended 31 December 2023 (Figures Finalised as at 2024/01/26)</t>
  </si>
  <si>
    <t>Kwazulu-Natal: Amajuba (DC25) - Table C6 Quarterly Budget Statement - Financial Position ( Waste management                                   ) for 2nd Quarter ended 31 December 2023 (Figures Finalised as at 2024/01/26)</t>
  </si>
  <si>
    <t>Kwazulu-Natal: eDumbe (KZN261) - Table C6 Quarterly Budget Statement - Financial Position ( Waste management                                   ) for 2nd Quarter ended 31 December 2023 (Figures Finalised as at 2024/01/26)</t>
  </si>
  <si>
    <t>Kwazulu-Natal: uPhongolo (KZN262) - Table C6 Quarterly Budget Statement - Financial Position ( Waste management                                   ) for 2nd Quarter ended 31 December 2023 (Figures Finalised as at 2024/01/26)</t>
  </si>
  <si>
    <t>Kwazulu-Natal: Abaqulusi (KZN263) - Table C6 Quarterly Budget Statement - Financial Position ( Waste management                                   ) for 2nd Quarter ended 31 December 2023 (Figures Finalised as at 2024/01/26)</t>
  </si>
  <si>
    <t>Kwazulu-Natal: Nongoma (KZN265) - Table C6 Quarterly Budget Statement - Financial Position ( Waste management                                   ) for 2nd Quarter ended 31 December 2023 (Figures Finalised as at 2024/01/26)</t>
  </si>
  <si>
    <t>Kwazulu-Natal: Ulundi (KZN266) - Table C6 Quarterly Budget Statement - Financial Position ( Waste management                                   ) for 2nd Quarter ended 31 December 2023 (Figures Finalised as at 2024/01/26)</t>
  </si>
  <si>
    <t>Kwazulu-Natal: Zululand (DC26) - Table C6 Quarterly Budget Statement - Financial Position ( Waste management                                   ) for 2nd Quarter ended 31 December 2023 (Figures Finalised as at 2024/01/26)</t>
  </si>
  <si>
    <t>Kwazulu-Natal: Umhlabuyalingana (KZN271) - Table C6 Quarterly Budget Statement - Financial Position ( Waste management                                   ) for 2nd Quarter ended 31 December 2023 (Figures Finalised as at 2024/01/26)</t>
  </si>
  <si>
    <t>Kwazulu-Natal: Jozini (KZN272) - Table C6 Quarterly Budget Statement - Financial Position ( Waste management                                   ) for 2nd Quarter ended 31 December 2023 (Figures Finalised as at 2024/01/26)</t>
  </si>
  <si>
    <t>Kwazulu-Natal: Mtubatuba (KZN275) - Table C6 Quarterly Budget Statement - Financial Position ( Waste management                                   ) for 2nd Quarter ended 31 December 2023 (Figures Finalised as at 2024/01/26)</t>
  </si>
  <si>
    <t>Kwazulu-Natal: Hlabisa Big Five (KZN276) - Table C6 Quarterly Budget Statement - Financial Position ( Waste management                                   ) for 2nd Quarter ended 31 December 2023 (Figures Finalised as at 2024/01/26)</t>
  </si>
  <si>
    <t>Kwazulu-Natal: Umkhanyakude (DC27) - Table C6 Quarterly Budget Statement - Financial Position ( Waste management                                   ) for 2nd Quarter ended 31 December 2023 (Figures Finalised as at 2024/01/26)</t>
  </si>
  <si>
    <t>Kwazulu-Natal: Mfolozi (KZN281) - Table C6 Quarterly Budget Statement - Financial Position ( Waste management                                   ) for 2nd Quarter ended 31 December 2023 (Figures Finalised as at 2024/01/26)</t>
  </si>
  <si>
    <t>Kwazulu-Natal: uMhlathuze (KZN282) - Table C6 Quarterly Budget Statement - Financial Position ( Waste management                                   ) for 2nd Quarter ended 31 December 2023 (Figures Finalised as at 2024/01/26)</t>
  </si>
  <si>
    <t>Kwazulu-Natal: uMlalazi (KZN284) - Table C6 Quarterly Budget Statement - Financial Position ( Waste management                                   ) for 2nd Quarter ended 31 December 2023 (Figures Finalised as at 2024/01/26)</t>
  </si>
  <si>
    <t>Kwazulu-Natal: Mthonjaneni (KZN285) - Table C6 Quarterly Budget Statement - Financial Position ( Waste management                                   ) for 2nd Quarter ended 31 December 2023 (Figures Finalised as at 2024/01/26)</t>
  </si>
  <si>
    <t>Kwazulu-Natal: Nkandla (KZN286) - Table C6 Quarterly Budget Statement - Financial Position ( Waste management                                   ) for 2nd Quarter ended 31 December 2023 (Figures Finalised as at 2024/01/26)</t>
  </si>
  <si>
    <t>Kwazulu-Natal: King Cetshwayo (DC28) - Table C6 Quarterly Budget Statement - Financial Position ( Waste management                                   ) for 2nd Quarter ended 31 December 2023 (Figures Finalised as at 2024/01/26)</t>
  </si>
  <si>
    <t>Kwazulu-Natal: Mandeni (KZN291) - Table C6 Quarterly Budget Statement - Financial Position ( Waste management                                   ) for 2nd Quarter ended 31 December 2023 (Figures Finalised as at 2024/01/26)</t>
  </si>
  <si>
    <t>Kwazulu-Natal: KwaDukuza (KZN292) - Table C6 Quarterly Budget Statement - Financial Position ( Waste management                                   ) for 2nd Quarter ended 31 December 2023 (Figures Finalised as at 2024/01/26)</t>
  </si>
  <si>
    <t>Kwazulu-Natal: Ndwedwe (KZN293) - Table C6 Quarterly Budget Statement - Financial Position ( Waste management                                   ) for 2nd Quarter ended 31 December 2023 (Figures Finalised as at 2024/01/26)</t>
  </si>
  <si>
    <t>Kwazulu-Natal: Maphumulo (KZN294) - Table C6 Quarterly Budget Statement - Financial Position ( Waste management                                   ) for 2nd Quarter ended 31 December 2023 (Figures Finalised as at 2024/01/26)</t>
  </si>
  <si>
    <t>Kwazulu-Natal: iLembe (DC29) - Table C6 Quarterly Budget Statement - Financial Position ( Waste management                                   ) for 2nd Quarter ended 31 December 2023 (Figures Finalised as at 2024/01/26)</t>
  </si>
  <si>
    <t>Kwazulu-Natal: Greater Kokstad (KZN433) - Table C6 Quarterly Budget Statement - Financial Position ( Waste management                                   ) for 2nd Quarter ended 31 December 2023 (Figures Finalised as at 2024/01/26)</t>
  </si>
  <si>
    <t>Kwazulu-Natal: Ubuhlebezwe (KZN434) - Table C6 Quarterly Budget Statement - Financial Position ( Waste management                                   ) for 2nd Quarter ended 31 December 2023 (Figures Finalised as at 2024/01/26)</t>
  </si>
  <si>
    <t>Kwazulu-Natal: Umzimkhulu (KZN435) - Table C6 Quarterly Budget Statement - Financial Position ( Waste management                                   ) for 2nd Quarter ended 31 December 2023 (Figures Finalised as at 2024/01/26)</t>
  </si>
  <si>
    <t>Kwazulu-Natal: Dr Nkosazana Dlamini Zuma (KZN436) - Table C6 Quarterly Budget Statement - Financial Position ( Waste management                                   ) for 2nd Quarter ended 31 December 2023 (Figures Finalised as at 2024/01/26)</t>
  </si>
  <si>
    <t>Kwazulu-Natal: Harry Gwala (DC43) - Table C6 Quarterly Budget Statement - Financial Position ( Waste management                                   ) for 2nd Quarter ended 31 December 2023 (Figures Finalised as at 2024/01/26)</t>
  </si>
  <si>
    <t>Limpopo: Greater Giyani (LIM331) - Table C6 Quarterly Budget Statement - Financial Position ( Waste management                                   ) for 2nd Quarter ended 31 December 2023 (Figures Finalised as at 2024/01/26)</t>
  </si>
  <si>
    <t>Limpopo: Greater Letaba (LIM332) - Table C6 Quarterly Budget Statement - Financial Position ( Waste management                                   ) for 2nd Quarter ended 31 December 2023 (Figures Finalised as at 2024/01/26)</t>
  </si>
  <si>
    <t>Limpopo: Greater Tzaneen (LIM333) - Table C6 Quarterly Budget Statement - Financial Position ( Waste management                                   ) for 2nd Quarter ended 31 December 2023 (Figures Finalised as at 2024/01/26)</t>
  </si>
  <si>
    <t>Limpopo: Ba-Phalaborwa (LIM334) - Table C6 Quarterly Budget Statement - Financial Position ( Waste management                                   ) for 2nd Quarter ended 31 December 2023 (Figures Finalised as at 2024/01/26)</t>
  </si>
  <si>
    <t>Limpopo: Maruleng (LIM335) - Table C6 Quarterly Budget Statement - Financial Position ( Waste management                                   ) for 2nd Quarter ended 31 December 2023 (Figures Finalised as at 2024/01/26)</t>
  </si>
  <si>
    <t>Limpopo: Mopani (DC33) - Table C6 Quarterly Budget Statement - Financial Position ( Waste management                                   ) for 2nd Quarter ended 31 December 2023 (Figures Finalised as at 2024/01/26)</t>
  </si>
  <si>
    <t>Limpopo: Musina (LIM341) - Table C6 Quarterly Budget Statement - Financial Position ( Waste management                                   ) for 2nd Quarter ended 31 December 2023 (Figures Finalised as at 2024/01/26)</t>
  </si>
  <si>
    <t>Limpopo: Thulamela (LIM343) - Table C6 Quarterly Budget Statement - Financial Position ( Waste management                                   ) for 2nd Quarter ended 31 December 2023 (Figures Finalised as at 2024/01/26)</t>
  </si>
  <si>
    <t>Limpopo: Makhado (LIM344) - Table C6 Quarterly Budget Statement - Financial Position ( Waste management                                   ) for 2nd Quarter ended 31 December 2023 (Figures Finalised as at 2024/01/26)</t>
  </si>
  <si>
    <t>Limpopo: Collins Chabane (LIM345) - Table C6 Quarterly Budget Statement - Financial Position ( Waste management                                   ) for 2nd Quarter ended 31 December 2023 (Figures Finalised as at 2024/01/26)</t>
  </si>
  <si>
    <t>Limpopo: Vhembe (DC34) - Table C6 Quarterly Budget Statement - Financial Position ( Waste management                                   ) for 2nd Quarter ended 31 December 2023 (Figures Finalised as at 2024/01/26)</t>
  </si>
  <si>
    <t>Limpopo: Blouberg (LIM351) - Table C6 Quarterly Budget Statement - Financial Position ( Waste management                                   ) for 2nd Quarter ended 31 December 2023 (Figures Finalised as at 2024/01/26)</t>
  </si>
  <si>
    <t>Limpopo: Molemole (LIM353) - Table C6 Quarterly Budget Statement - Financial Position ( Waste management                                   ) for 2nd Quarter ended 31 December 2023 (Figures Finalised as at 2024/01/26)</t>
  </si>
  <si>
    <t>Limpopo: Polokwane (LIM354) - Table C6 Quarterly Budget Statement - Financial Position ( Waste management                                   ) for 2nd Quarter ended 31 December 2023 (Figures Finalised as at 2024/01/26)</t>
  </si>
  <si>
    <t>Limpopo: Lepelle-Nkumpi (LIM355) - Table C6 Quarterly Budget Statement - Financial Position ( Waste management                                   ) for 2nd Quarter ended 31 December 2023 (Figures Finalised as at 2024/01/26)</t>
  </si>
  <si>
    <t>Limpopo: Capricorn (DC35) - Table C6 Quarterly Budget Statement - Financial Position ( Waste management                                   ) for 2nd Quarter ended 31 December 2023 (Figures Finalised as at 2024/01/26)</t>
  </si>
  <si>
    <t>Limpopo: Thabazimbi (LIM361) - Table C6 Quarterly Budget Statement - Financial Position ( Waste management                                   ) for 2nd Quarter ended 31 December 2023 (Figures Finalised as at 2024/01/26)</t>
  </si>
  <si>
    <t>Limpopo: Lephalale (LIM362) - Table C6 Quarterly Budget Statement - Financial Position ( Waste management                                   ) for 2nd Quarter ended 31 December 2023 (Figures Finalised as at 2024/01/26)</t>
  </si>
  <si>
    <t>Limpopo: Bela Bela (LIM366) - Table C6 Quarterly Budget Statement - Financial Position ( Waste management                                   ) for 2nd Quarter ended 31 December 2023 (Figures Finalised as at 2024/01/26)</t>
  </si>
  <si>
    <t>Limpopo: Mogalakwena (LIM367) - Table C6 Quarterly Budget Statement - Financial Position ( Waste management                                   ) for 2nd Quarter ended 31 December 2023 (Figures Finalised as at 2024/01/26)</t>
  </si>
  <si>
    <t>Limpopo: Modimolle-Mookgopong (LIM368) - Table C6 Quarterly Budget Statement - Financial Position ( Waste management                                   ) for 2nd Quarter ended 31 December 2023 (Figures Finalised as at 2024/01/26)</t>
  </si>
  <si>
    <t>Limpopo: Waterberg (DC36) - Table C6 Quarterly Budget Statement - Financial Position ( Waste management                                   ) for 2nd Quarter ended 31 December 2023 (Figures Finalised as at 2024/01/26)</t>
  </si>
  <si>
    <t>Limpopo: Ephraim Mogale (LIM471) - Table C6 Quarterly Budget Statement - Financial Position ( Waste management                                   ) for 2nd Quarter ended 31 December 2023 (Figures Finalised as at 2024/01/26)</t>
  </si>
  <si>
    <t>Limpopo: Elias Motsoaledi (LIM472) - Table C6 Quarterly Budget Statement - Financial Position ( Waste management                                   ) for 2nd Quarter ended 31 December 2023 (Figures Finalised as at 2024/01/26)</t>
  </si>
  <si>
    <t>Limpopo: Makhuduthamaga (LIM473) - Table C6 Quarterly Budget Statement - Financial Position ( Waste management                                   ) for 2nd Quarter ended 31 December 2023 (Figures Finalised as at 2024/01/26)</t>
  </si>
  <si>
    <t>Limpopo: Tubatse Fetakgomo (LIM476) - Table C6 Quarterly Budget Statement - Financial Position ( Waste management                                   ) for 2nd Quarter ended 31 December 2023 (Figures Finalised as at 2024/01/26)</t>
  </si>
  <si>
    <t>Limpopo: Sekhukhune (DC47) - Table C6 Quarterly Budget Statement - Financial Position ( Waste management                                   ) for 2nd Quarter ended 31 December 2023 (Figures Finalised as at 2024/01/26)</t>
  </si>
  <si>
    <t>Mpumalanga: Albert Luthuli (MP301) - Table C6 Quarterly Budget Statement - Financial Position ( Waste management                                   ) for 2nd Quarter ended 31 December 2023 (Figures Finalised as at 2024/01/26)</t>
  </si>
  <si>
    <t>Mpumalanga: Msukaligwa (MP302) - Table C6 Quarterly Budget Statement - Financial Position ( Waste management                                   ) for 2nd Quarter ended 31 December 2023 (Figures Finalised as at 2024/01/26)</t>
  </si>
  <si>
    <t>Mpumalanga: Mkhondo (MP303) - Table C6 Quarterly Budget Statement - Financial Position ( Waste management                                   ) for 2nd Quarter ended 31 December 2023 (Figures Finalised as at 2024/01/26)</t>
  </si>
  <si>
    <t>Mpumalanga: Pixley Ka Seme (MP) (MP304) - Table C6 Quarterly Budget Statement - Financial Position ( Waste management                                   ) for 2nd Quarter ended 31 December 2023 (Figures Finalised as at 2024/01/26)</t>
  </si>
  <si>
    <t>Mpumalanga: Lekwa (MP305) - Table C6 Quarterly Budget Statement - Financial Position ( Waste management                                   ) for 2nd Quarter ended 31 December 2023 (Figures Finalised as at 2024/01/26)</t>
  </si>
  <si>
    <t>Mpumalanga: Dipaleseng (MP306) - Table C6 Quarterly Budget Statement - Financial Position ( Waste management                                   ) for 2nd Quarter ended 31 December 2023 (Figures Finalised as at 2024/01/26)</t>
  </si>
  <si>
    <t>Mpumalanga: Govan Mbeki (MP307) - Table C6 Quarterly Budget Statement - Financial Position ( Waste management                                   ) for 2nd Quarter ended 31 December 2023 (Figures Finalised as at 2024/01/26)</t>
  </si>
  <si>
    <t>Mpumalanga: Gert Sibande (DC30) - Table C6 Quarterly Budget Statement - Financial Position ( Waste management                                   ) for 2nd Quarter ended 31 December 2023 (Figures Finalised as at 2024/01/26)</t>
  </si>
  <si>
    <t>Mpumalanga: Victor Khanye (MP311) - Table C6 Quarterly Budget Statement - Financial Position ( Waste management                                   ) for 2nd Quarter ended 31 December 2023 (Figures Finalised as at 2024/01/26)</t>
  </si>
  <si>
    <t>Mpumalanga: Emalahleni (MP) (MP312) - Table C6 Quarterly Budget Statement - Financial Position ( Waste management                                   ) for 2nd Quarter ended 31 December 2023 (Figures Finalised as at 2024/01/26)</t>
  </si>
  <si>
    <t>Mpumalanga: Steve Tshwete (MP313) - Table C6 Quarterly Budget Statement - Financial Position ( Waste management                                   ) for 2nd Quarter ended 31 December 2023 (Figures Finalised as at 2024/01/26)</t>
  </si>
  <si>
    <t>Mpumalanga: Emakhazeni (MP314) - Table C6 Quarterly Budget Statement - Financial Position ( Waste management                                   ) for 2nd Quarter ended 31 December 2023 (Figures Finalised as at 2024/01/26)</t>
  </si>
  <si>
    <t>Mpumalanga: Thembisile Hani (MP315) - Table C6 Quarterly Budget Statement - Financial Position ( Waste management                                   ) for 2nd Quarter ended 31 December 2023 (Figures Finalised as at 2024/01/26)</t>
  </si>
  <si>
    <t>Mpumalanga: Dr J.S. Moroka (MP316) - Table C6 Quarterly Budget Statement - Financial Position ( Waste management                                   ) for 2nd Quarter ended 31 December 2023 (Figures Finalised as at 2024/01/26)</t>
  </si>
  <si>
    <t>Mpumalanga: Nkangala (DC31) - Table C6 Quarterly Budget Statement - Financial Position ( Waste management                                   ) for 2nd Quarter ended 31 December 2023 (Figures Finalised as at 2024/01/26)</t>
  </si>
  <si>
    <t>Mpumalanga: Thaba Chweu (MP321) - Table C6 Quarterly Budget Statement - Financial Position ( Waste management                                   ) for 2nd Quarter ended 31 December 2023 (Figures Finalised as at 2024/01/26)</t>
  </si>
  <si>
    <t>Mpumalanga: Nkomazi (MP324) - Table C6 Quarterly Budget Statement - Financial Position ( Waste management                                   ) for 2nd Quarter ended 31 December 2023 (Figures Finalised as at 2024/01/26)</t>
  </si>
  <si>
    <t>Mpumalanga: Bushbuckridge (MP325) - Table C6 Quarterly Budget Statement - Financial Position ( Waste management                                   ) for 2nd Quarter ended 31 December 2023 (Figures Finalised as at 2024/01/26)</t>
  </si>
  <si>
    <t>Mpumalanga: City of Mbombela (MP326) - Table C6 Quarterly Budget Statement - Financial Position ( Waste management                                   ) for 2nd Quarter ended 31 December 2023 (Figures Finalised as at 2024/01/26)</t>
  </si>
  <si>
    <t>Mpumalanga: Ehlanzeni (DC32) - Table C6 Quarterly Budget Statement - Financial Position ( Waste management                                   ) for 2nd Quarter ended 31 December 2023 (Figures Finalised as at 2024/01/26)</t>
  </si>
  <si>
    <t>Northern Cape: Joe Morolong (NC451) - Table C6 Quarterly Budget Statement - Financial Position ( Waste management                                   ) for 2nd Quarter ended 31 December 2023 (Figures Finalised as at 2024/01/26)</t>
  </si>
  <si>
    <t>Northern Cape: Ga-Segonyana (NC452) - Table C6 Quarterly Budget Statement - Financial Position ( Waste management                                   ) for 2nd Quarter ended 31 December 2023 (Figures Finalised as at 2024/01/26)</t>
  </si>
  <si>
    <t>Northern Cape: Gamagara (NC453) - Table C6 Quarterly Budget Statement - Financial Position ( Waste management                                   ) for 2nd Quarter ended 31 December 2023 (Figures Finalised as at 2024/01/26)</t>
  </si>
  <si>
    <t>Northern Cape: John Taolo Gaetsewe (DC45) - Table C6 Quarterly Budget Statement - Financial Position ( Waste management                                   ) for 2nd Quarter ended 31 December 2023 (Figures Finalised as at 2024/01/26)</t>
  </si>
  <si>
    <t>Northern Cape: Richtersveld (NC061) - Table C6 Quarterly Budget Statement - Financial Position ( Waste management                                   ) for 2nd Quarter ended 31 December 2023 (Figures Finalised as at 2024/01/26)</t>
  </si>
  <si>
    <t>Northern Cape: Nama Khoi (NC062) - Table C6 Quarterly Budget Statement - Financial Position ( Waste management                                   ) for 2nd Quarter ended 31 December 2023 (Figures Finalised as at 2024/01/26)</t>
  </si>
  <si>
    <t>Northern Cape: Kamiesberg (NC064) - Table C6 Quarterly Budget Statement - Financial Position ( Waste management                                   ) for 2nd Quarter ended 31 December 2023 (Figures Finalised as at 2024/01/26)</t>
  </si>
  <si>
    <t>Northern Cape: Hantam (NC065) - Table C6 Quarterly Budget Statement - Financial Position ( Waste management                                   ) for 2nd Quarter ended 31 December 2023 (Figures Finalised as at 2024/01/26)</t>
  </si>
  <si>
    <t>Northern Cape: Karoo Hoogland (NC066) - Table C6 Quarterly Budget Statement - Financial Position ( Waste management                                   ) for 2nd Quarter ended 31 December 2023 (Figures Finalised as at 2024/01/26)</t>
  </si>
  <si>
    <t>Northern Cape: Khai-Ma (NC067) - Table C6 Quarterly Budget Statement - Financial Position ( Waste management                                   ) for 2nd Quarter ended 31 December 2023 (Figures Finalised as at 2024/01/26)</t>
  </si>
  <si>
    <t>Northern Cape: Namakwa (DC6) - Table C6 Quarterly Budget Statement - Financial Position ( Waste management                                   ) for 2nd Quarter ended 31 December 2023 (Figures Finalised as at 2024/01/26)</t>
  </si>
  <si>
    <t>Northern Cape: Ubuntu (NC071) - Table C6 Quarterly Budget Statement - Financial Position ( Waste management                                   ) for 2nd Quarter ended 31 December 2023 (Figures Finalised as at 2024/01/26)</t>
  </si>
  <si>
    <t>Northern Cape: Umsobomvu (NC072) - Table C6 Quarterly Budget Statement - Financial Position ( Waste management                                   ) for 2nd Quarter ended 31 December 2023 (Figures Finalised as at 2024/01/26)</t>
  </si>
  <si>
    <t>Northern Cape: Emthanjeni (NC073) - Table C6 Quarterly Budget Statement - Financial Position ( Waste management                                   ) for 2nd Quarter ended 31 December 2023 (Figures Finalised as at 2024/01/26)</t>
  </si>
  <si>
    <t>Northern Cape: Kareeberg (NC074) - Table C6 Quarterly Budget Statement - Financial Position ( Waste management                                   ) for 2nd Quarter ended 31 December 2023 (Figures Finalised as at 2024/01/26)</t>
  </si>
  <si>
    <t>Northern Cape: Renosterberg (NC075) - Table C6 Quarterly Budget Statement - Financial Position ( Waste management                                   ) for 2nd Quarter ended 31 December 2023 (Figures Finalised as at 2024/01/26)</t>
  </si>
  <si>
    <t>Northern Cape: Thembelihle (NC076) - Table C6 Quarterly Budget Statement - Financial Position ( Waste management                                   ) for 2nd Quarter ended 31 December 2023 (Figures Finalised as at 2024/01/26)</t>
  </si>
  <si>
    <t>Northern Cape: Siyathemba (NC077) - Table C6 Quarterly Budget Statement - Financial Position ( Waste management                                   ) for 2nd Quarter ended 31 December 2023 (Figures Finalised as at 2024/01/26)</t>
  </si>
  <si>
    <t>Northern Cape: Siyancuma (NC078) - Table C6 Quarterly Budget Statement - Financial Position ( Waste management                                   ) for 2nd Quarter ended 31 December 2023 (Figures Finalised as at 2024/01/26)</t>
  </si>
  <si>
    <t>Northern Cape: Pixley Ka Seme (NC) (DC7) - Table C6 Quarterly Budget Statement - Financial Position ( Waste management                                   ) for 2nd Quarter ended 31 December 2023 (Figures Finalised as at 2024/01/26)</t>
  </si>
  <si>
    <t>Northern Cape: !Kai! Garib (NC082) - Table C6 Quarterly Budget Statement - Financial Position ( Waste management                                   ) for 2nd Quarter ended 31 December 2023 (Figures Finalised as at 2024/01/26)</t>
  </si>
  <si>
    <t>Northern Cape: !Kheis (NC084) - Table C6 Quarterly Budget Statement - Financial Position ( Waste management                                   ) for 2nd Quarter ended 31 December 2023 (Figures Finalised as at 2024/01/26)</t>
  </si>
  <si>
    <t>Northern Cape: Tsantsabane (NC085) - Table C6 Quarterly Budget Statement - Financial Position ( Waste management                                   ) for 2nd Quarter ended 31 December 2023 (Figures Finalised as at 2024/01/26)</t>
  </si>
  <si>
    <t>Northern Cape: Kgatelopele (NC086) - Table C6 Quarterly Budget Statement - Financial Position ( Waste management                                   ) for 2nd Quarter ended 31 December 2023 (Figures Finalised as at 2024/01/26)</t>
  </si>
  <si>
    <t>Northern Cape: Dawid Kruiper (NC087) - Table C6 Quarterly Budget Statement - Financial Position ( Waste management                                   ) for 2nd Quarter ended 31 December 2023 (Figures Finalised as at 2024/01/26)</t>
  </si>
  <si>
    <t>Northern Cape: Z F Mgcawu (DC8) - Table C6 Quarterly Budget Statement - Financial Position ( Waste management                                   ) for 2nd Quarter ended 31 December 2023 (Figures Finalised as at 2024/01/26)</t>
  </si>
  <si>
    <t>Northern Cape: Sol Plaatje (NC091) - Table C6 Quarterly Budget Statement - Financial Position ( Waste management                                   ) for 2nd Quarter ended 31 December 2023 (Figures Finalised as at 2024/01/26)</t>
  </si>
  <si>
    <t>Northern Cape: Dikgatlong (NC092) - Table C6 Quarterly Budget Statement - Financial Position ( Waste management                                   ) for 2nd Quarter ended 31 December 2023 (Figures Finalised as at 2024/01/26)</t>
  </si>
  <si>
    <t>Northern Cape: Magareng (NC093) - Table C6 Quarterly Budget Statement - Financial Position ( Waste management                                   ) for 2nd Quarter ended 31 December 2023 (Figures Finalised as at 2024/01/26)</t>
  </si>
  <si>
    <t>Northern Cape: Phokwane (NC094) - Table C6 Quarterly Budget Statement - Financial Position ( Waste management                                   ) for 2nd Quarter ended 31 December 2023 (Figures Finalised as at 2024/01/26)</t>
  </si>
  <si>
    <t>Northern Cape: Frances Baard (DC9) - Table C6 Quarterly Budget Statement - Financial Position ( Waste management                                   ) for 2nd Quarter ended 31 December 2023 (Figures Finalised as at 2024/01/26)</t>
  </si>
  <si>
    <t>North West: Moretele (NW371) - Table C6 Quarterly Budget Statement - Financial Position ( Waste management                                   ) for 2nd Quarter ended 31 December 2023 (Figures Finalised as at 2024/01/26)</t>
  </si>
  <si>
    <t>North West: Madibeng (NW372) - Table C6 Quarterly Budget Statement - Financial Position ( Waste management                                   ) for 2nd Quarter ended 31 December 2023 (Figures Finalised as at 2024/01/26)</t>
  </si>
  <si>
    <t>North West: Rustenburg (NW373) - Table C6 Quarterly Budget Statement - Financial Position ( Waste management                                   ) for 2nd Quarter ended 31 December 2023 (Figures Finalised as at 2024/01/26)</t>
  </si>
  <si>
    <t>North West: Kgetlengrivier (NW374) - Table C6 Quarterly Budget Statement - Financial Position ( Waste management                                   ) for 2nd Quarter ended 31 December 2023 (Figures Finalised as at 2024/01/26)</t>
  </si>
  <si>
    <t>North West: Moses Kotane (NW375) - Table C6 Quarterly Budget Statement - Financial Position ( Waste management                                   ) for 2nd Quarter ended 31 December 2023 (Figures Finalised as at 2024/01/26)</t>
  </si>
  <si>
    <t>North West: Bojanala Platinum (DC37) - Table C6 Quarterly Budget Statement - Financial Position ( Waste management                                   ) for 2nd Quarter ended 31 December 2023 (Figures Finalised as at 2024/01/26)</t>
  </si>
  <si>
    <t>North West: Ratlou (NW381) - Table C6 Quarterly Budget Statement - Financial Position ( Waste management                                   ) for 2nd Quarter ended 31 December 2023 (Figures Finalised as at 2024/01/26)</t>
  </si>
  <si>
    <t>North West: Tswaing (NW382) - Table C6 Quarterly Budget Statement - Financial Position ( Waste management                                   ) for 2nd Quarter ended 31 December 2023 (Figures Finalised as at 2024/01/26)</t>
  </si>
  <si>
    <t>North West: Mafikeng (NW383) - Table C6 Quarterly Budget Statement - Financial Position ( Waste management                                   ) for 2nd Quarter ended 31 December 2023 (Figures Finalised as at 2024/01/26)</t>
  </si>
  <si>
    <t>North West: Ditsobotla (NW384) - Table C6 Quarterly Budget Statement - Financial Position ( Waste management                                   ) for 2nd Quarter ended 31 December 2023 (Figures Finalised as at 2024/01/26)</t>
  </si>
  <si>
    <t>North West: Ramotshere Moiloa (NW385) - Table C6 Quarterly Budget Statement - Financial Position ( Waste management                                   ) for 2nd Quarter ended 31 December 2023 (Figures Finalised as at 2024/01/26)</t>
  </si>
  <si>
    <t>North West: Ngaka Modiri Molema (DC38) - Table C6 Quarterly Budget Statement - Financial Position ( Waste management                                   ) for 2nd Quarter ended 31 December 2023 (Figures Finalised as at 2024/01/26)</t>
  </si>
  <si>
    <t>North West: Naledi (NW) (NW392) - Table C6 Quarterly Budget Statement - Financial Position ( Waste management                                   ) for 2nd Quarter ended 31 December 2023 (Figures Finalised as at 2024/01/26)</t>
  </si>
  <si>
    <t>North West: Mamusa (NW393) - Table C6 Quarterly Budget Statement - Financial Position ( Waste management                                   ) for 2nd Quarter ended 31 December 2023 (Figures Finalised as at 2024/01/26)</t>
  </si>
  <si>
    <t>North West: Greater Taung (NW394) - Table C6 Quarterly Budget Statement - Financial Position ( Waste management                                   ) for 2nd Quarter ended 31 December 2023 (Figures Finalised as at 2024/01/26)</t>
  </si>
  <si>
    <t>North West: Lekwa-Teemane (NW396) - Table C6 Quarterly Budget Statement - Financial Position ( Waste management                                   ) for 2nd Quarter ended 31 December 2023 (Figures Finalised as at 2024/01/26)</t>
  </si>
  <si>
    <t>North West: Kagisano-Molopo (NW397) - Table C6 Quarterly Budget Statement - Financial Position ( Waste management                                   ) for 2nd Quarter ended 31 December 2023 (Figures Finalised as at 2024/01/26)</t>
  </si>
  <si>
    <t>North West: Dr Ruth Segomotsi Mompati (DC39) - Table C6 Quarterly Budget Statement - Financial Position ( Waste management                                   ) for 2nd Quarter ended 31 December 2023 (Figures Finalised as at 2024/01/26)</t>
  </si>
  <si>
    <t>North West: City of Matlosana (NW403) - Table C6 Quarterly Budget Statement - Financial Position ( Waste management                                   ) for 2nd Quarter ended 31 December 2023 (Figures Finalised as at 2024/01/26)</t>
  </si>
  <si>
    <t>North West: Maquassi Hills (NW404) - Table C6 Quarterly Budget Statement - Financial Position ( Waste management                                   ) for 2nd Quarter ended 31 December 2023 (Figures Finalised as at 2024/01/26)</t>
  </si>
  <si>
    <t>North West: J B Marks (NW405) - Table C6 Quarterly Budget Statement - Financial Position ( Waste management                                   ) for 2nd Quarter ended 31 December 2023 (Figures Finalised as at 2024/01/26)</t>
  </si>
  <si>
    <t>North West: Dr Kenneth Kaunda (DC40) - Table C6 Quarterly Budget Statement - Financial Position ( Waste management                                   ) for 2nd Quarter ended 31 December 2023 (Figures Finalised as at 2024/01/26)</t>
  </si>
  <si>
    <t>Western Cape: Cape Town (CPT) - Table C6 Quarterly Budget Statement - Financial Position ( Waste management                                   ) for 2nd Quarter ended 31 December 2023 (Figures Finalised as at 2024/01/26)</t>
  </si>
  <si>
    <t>Western Cape: Matzikama (WC011) - Table C6 Quarterly Budget Statement - Financial Position ( Waste management                                   ) for 2nd Quarter ended 31 December 2023 (Figures Finalised as at 2024/01/26)</t>
  </si>
  <si>
    <t>Western Cape: Cederberg (WC012) - Table C6 Quarterly Budget Statement - Financial Position ( Waste management                                   ) for 2nd Quarter ended 31 December 2023 (Figures Finalised as at 2024/01/26)</t>
  </si>
  <si>
    <t>Western Cape: Bergrivier (WC013) - Table C6 Quarterly Budget Statement - Financial Position ( Waste management                                   ) for 2nd Quarter ended 31 December 2023 (Figures Finalised as at 2024/01/26)</t>
  </si>
  <si>
    <t>Western Cape: Saldanha Bay (WC014) - Table C6 Quarterly Budget Statement - Financial Position ( Waste management                                   ) for 2nd Quarter ended 31 December 2023 (Figures Finalised as at 2024/01/26)</t>
  </si>
  <si>
    <t>Western Cape: Swartland (WC015) - Table C6 Quarterly Budget Statement - Financial Position ( Waste management                                   ) for 2nd Quarter ended 31 December 2023 (Figures Finalised as at 2024/01/26)</t>
  </si>
  <si>
    <t>Western Cape: West Coast (DC1) - Table C6 Quarterly Budget Statement - Financial Position ( Waste management                                   ) for 2nd Quarter ended 31 December 2023 (Figures Finalised as at 2024/01/26)</t>
  </si>
  <si>
    <t>Western Cape: Witzenberg (WC022) - Table C6 Quarterly Budget Statement - Financial Position ( Waste management                                   ) for 2nd Quarter ended 31 December 2023 (Figures Finalised as at 2024/01/26)</t>
  </si>
  <si>
    <t>Western Cape: Drakenstein (WC023) - Table C6 Quarterly Budget Statement - Financial Position ( Waste management                                   ) for 2nd Quarter ended 31 December 2023 (Figures Finalised as at 2024/01/26)</t>
  </si>
  <si>
    <t>Western Cape: Stellenbosch (WC024) - Table C6 Quarterly Budget Statement - Financial Position ( Waste management                                   ) for 2nd Quarter ended 31 December 2023 (Figures Finalised as at 2024/01/26)</t>
  </si>
  <si>
    <t>Western Cape: Breede Valley (WC025) - Table C6 Quarterly Budget Statement - Financial Position ( Waste management                                   ) for 2nd Quarter ended 31 December 2023 (Figures Finalised as at 2024/01/26)</t>
  </si>
  <si>
    <t>Western Cape: Langeberg (WC026) - Table C6 Quarterly Budget Statement - Financial Position ( Waste management                                   ) for 2nd Quarter ended 31 December 2023 (Figures Finalised as at 2024/01/26)</t>
  </si>
  <si>
    <t>Western Cape: Cape Winelands DM (DC2) - Table C6 Quarterly Budget Statement - Financial Position ( Waste management                                   ) for 2nd Quarter ended 31 December 2023 (Figures Finalised as at 2024/01/26)</t>
  </si>
  <si>
    <t>Western Cape: Theewaterskloof (WC031) - Table C6 Quarterly Budget Statement - Financial Position ( Waste management                                   ) for 2nd Quarter ended 31 December 2023 (Figures Finalised as at 2024/01/26)</t>
  </si>
  <si>
    <t>Western Cape: Overstrand (WC032) - Table C6 Quarterly Budget Statement - Financial Position ( Waste management                                   ) for 2nd Quarter ended 31 December 2023 (Figures Finalised as at 2024/01/26)</t>
  </si>
  <si>
    <t>Western Cape: Cape Agulhas (WC033) - Table C6 Quarterly Budget Statement - Financial Position ( Waste management                                   ) for 2nd Quarter ended 31 December 2023 (Figures Finalised as at 2024/01/26)</t>
  </si>
  <si>
    <t>Western Cape: Swellendam (WC034) - Table C6 Quarterly Budget Statement - Financial Position ( Waste management                                   ) for 2nd Quarter ended 31 December 2023 (Figures Finalised as at 2024/01/26)</t>
  </si>
  <si>
    <t>Western Cape: Overberg (DC3) - Table C6 Quarterly Budget Statement - Financial Position ( Waste management                                   ) for 2nd Quarter ended 31 December 2023 (Figures Finalised as at 2024/01/26)</t>
  </si>
  <si>
    <t>Western Cape: Kannaland (WC041) - Table C6 Quarterly Budget Statement - Financial Position ( Waste management                                   ) for 2nd Quarter ended 31 December 2023 (Figures Finalised as at 2024/01/26)</t>
  </si>
  <si>
    <t>Western Cape: Hessequa (WC042) - Table C6 Quarterly Budget Statement - Financial Position ( Waste management                                   ) for 2nd Quarter ended 31 December 2023 (Figures Finalised as at 2024/01/26)</t>
  </si>
  <si>
    <t>Western Cape: Mossel Bay (WC043) - Table C6 Quarterly Budget Statement - Financial Position ( Waste management                                   ) for 2nd Quarter ended 31 December 2023 (Figures Finalised as at 2024/01/26)</t>
  </si>
  <si>
    <t>Western Cape: George (WC044) - Table C6 Quarterly Budget Statement - Financial Position ( Waste management                                   ) for 2nd Quarter ended 31 December 2023 (Figures Finalised as at 2024/01/26)</t>
  </si>
  <si>
    <t>Western Cape: Oudtshoorn (WC045) - Table C6 Quarterly Budget Statement - Financial Position ( Waste management                                   ) for 2nd Quarter ended 31 December 2023 (Figures Finalised as at 2024/01/26)</t>
  </si>
  <si>
    <t>Western Cape: Bitou (WC047) - Table C6 Quarterly Budget Statement - Financial Position ( Waste management                                   ) for 2nd Quarter ended 31 December 2023 (Figures Finalised as at 2024/01/26)</t>
  </si>
  <si>
    <t>Western Cape: Knysna (WC048) - Table C6 Quarterly Budget Statement - Financial Position ( Waste management                                   ) for 2nd Quarter ended 31 December 2023 (Figures Finalised as at 2024/01/26)</t>
  </si>
  <si>
    <t>Western Cape: Garden Route (DC4) - Table C6 Quarterly Budget Statement - Financial Position ( Waste management                                   ) for 2nd Quarter ended 31 December 2023 (Figures Finalised as at 2024/01/26)</t>
  </si>
  <si>
    <t>Western Cape: Laingsburg (WC051) - Table C6 Quarterly Budget Statement - Financial Position ( Waste management                                   ) for 2nd Quarter ended 31 December 2023 (Figures Finalised as at 2024/01/26)</t>
  </si>
  <si>
    <t>Western Cape: Prince Albert (WC052) - Table C6 Quarterly Budget Statement - Financial Position ( Waste management                                   ) for 2nd Quarter ended 31 December 2023 (Figures Finalised as at 2024/01/26)</t>
  </si>
  <si>
    <t>Western Cape: Beaufort West (WC053) - Table C6 Quarterly Budget Statement - Financial Position ( Waste management                                   ) for 2nd Quarter ended 31 December 2023 (Figures Finalised as at 2024/01/26)</t>
  </si>
  <si>
    <t>Western Cape: Central Karoo (DC5) - Table C6 Quarterly Budget Statement - Financial Position ( Waste management                                   ) for 2nd Quarter ended 31 December 2023 (Figures Finalised as at 2024/01/26)</t>
  </si>
  <si>
    <t>Summary - Table C6 Quarterly Budget Statement - Financial Position ( Waste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</si>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</sst>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2818273145</v>
      </c>
      <c r="D6" s="18"/>
      <c r="E6" s="19">
        <v>2851532529</v>
      </c>
      <c r="F6" s="20">
        <v>2964150568</v>
      </c>
      <c r="G6" s="20">
        <v>2958857846</v>
      </c>
      <c r="H6" s="20">
        <v>245077262</v>
      </c>
      <c r="I6" s="20">
        <v>4136492</v>
      </c>
      <c r="J6" s="20">
        <v>3208071600</v>
      </c>
      <c r="K6" s="20">
        <v>55915115</v>
      </c>
      <c r="L6" s="20">
        <v>-114904969</v>
      </c>
      <c r="M6" s="20">
        <v>17319023</v>
      </c>
      <c r="N6" s="20">
        <v>-41670831</v>
      </c>
      <c r="O6" s="20"/>
      <c r="P6" s="20"/>
      <c r="Q6" s="20"/>
      <c r="R6" s="20"/>
      <c r="S6" s="20"/>
      <c r="T6" s="20"/>
      <c r="U6" s="20"/>
      <c r="V6" s="20"/>
      <c r="W6" s="20">
        <v>3166400769</v>
      </c>
      <c r="X6" s="20">
        <v>2199765784</v>
      </c>
      <c r="Y6" s="20">
        <v>966634985</v>
      </c>
      <c r="Z6" s="21">
        <v>43.942632076142885</v>
      </c>
      <c r="AA6" s="22">
        <v>2964150568</v>
      </c>
    </row>
    <row r="7" spans="1:27" ht="13.5" x14ac:dyDescent="0.25">
      <c r="A7" s="23" t="s">
        <v>35</v>
      </c>
      <c r="B7" s="17" t="s">
        <v>32</v>
      </c>
      <c r="C7" s="18">
        <v>5425999056</v>
      </c>
      <c r="D7" s="18"/>
      <c r="E7" s="19">
        <v>3943478068</v>
      </c>
      <c r="F7" s="20">
        <v>3991879193</v>
      </c>
      <c r="G7" s="20">
        <v>5094399738</v>
      </c>
      <c r="H7" s="20">
        <v>-768741699</v>
      </c>
      <c r="I7" s="20">
        <v>1020928761</v>
      </c>
      <c r="J7" s="20">
        <v>5346586800</v>
      </c>
      <c r="K7" s="20">
        <v>-276821825</v>
      </c>
      <c r="L7" s="20">
        <v>-23261778</v>
      </c>
      <c r="M7" s="20">
        <v>412264316</v>
      </c>
      <c r="N7" s="20">
        <v>112180713</v>
      </c>
      <c r="O7" s="20"/>
      <c r="P7" s="20"/>
      <c r="Q7" s="20"/>
      <c r="R7" s="20"/>
      <c r="S7" s="20"/>
      <c r="T7" s="20"/>
      <c r="U7" s="20"/>
      <c r="V7" s="20"/>
      <c r="W7" s="20">
        <v>5458767513</v>
      </c>
      <c r="X7" s="20">
        <v>2219681374</v>
      </c>
      <c r="Y7" s="20">
        <v>3239086139</v>
      </c>
      <c r="Z7" s="21">
        <v>145.92572505859124</v>
      </c>
      <c r="AA7" s="22">
        <v>3991879193</v>
      </c>
    </row>
    <row r="8" spans="1:27" ht="13.5" x14ac:dyDescent="0.25">
      <c r="A8" s="23" t="s">
        <v>36</v>
      </c>
      <c r="B8" s="17" t="s">
        <v>32</v>
      </c>
      <c r="C8" s="18">
        <v>-156248957</v>
      </c>
      <c r="D8" s="18"/>
      <c r="E8" s="19">
        <v>176895471</v>
      </c>
      <c r="F8" s="20">
        <v>178430474</v>
      </c>
      <c r="G8" s="20">
        <v>43393893</v>
      </c>
      <c r="H8" s="20">
        <v>-9511617</v>
      </c>
      <c r="I8" s="20">
        <v>-89759143</v>
      </c>
      <c r="J8" s="20">
        <v>-55876867</v>
      </c>
      <c r="K8" s="20">
        <v>-1196121</v>
      </c>
      <c r="L8" s="20">
        <v>8928564</v>
      </c>
      <c r="M8" s="20">
        <v>-3469114</v>
      </c>
      <c r="N8" s="20">
        <v>4263329</v>
      </c>
      <c r="O8" s="20"/>
      <c r="P8" s="20"/>
      <c r="Q8" s="20"/>
      <c r="R8" s="20"/>
      <c r="S8" s="20"/>
      <c r="T8" s="20"/>
      <c r="U8" s="20"/>
      <c r="V8" s="20"/>
      <c r="W8" s="20">
        <v>-51613538</v>
      </c>
      <c r="X8" s="20">
        <v>178723608</v>
      </c>
      <c r="Y8" s="20">
        <v>-230337146</v>
      </c>
      <c r="Z8" s="21">
        <v>-128.87897048273555</v>
      </c>
      <c r="AA8" s="22">
        <v>178430474</v>
      </c>
    </row>
    <row r="9" spans="1:27" ht="13.5" x14ac:dyDescent="0.25">
      <c r="A9" s="23" t="s">
        <v>37</v>
      </c>
      <c r="B9" s="17" t="s">
        <v>32</v>
      </c>
      <c r="C9" s="18">
        <v>-1027</v>
      </c>
      <c r="D9" s="18"/>
      <c r="E9" s="19">
        <v>-109199</v>
      </c>
      <c r="F9" s="20">
        <v>-109199</v>
      </c>
      <c r="G9" s="20">
        <v>-66</v>
      </c>
      <c r="H9" s="20">
        <v>-72</v>
      </c>
      <c r="I9" s="20">
        <v>-66</v>
      </c>
      <c r="J9" s="20">
        <v>-204</v>
      </c>
      <c r="K9" s="20">
        <v>-67</v>
      </c>
      <c r="L9" s="20"/>
      <c r="M9" s="20">
        <v>-69</v>
      </c>
      <c r="N9" s="20">
        <v>-136</v>
      </c>
      <c r="O9" s="20"/>
      <c r="P9" s="20"/>
      <c r="Q9" s="20"/>
      <c r="R9" s="20"/>
      <c r="S9" s="20"/>
      <c r="T9" s="20"/>
      <c r="U9" s="20"/>
      <c r="V9" s="20"/>
      <c r="W9" s="20">
        <v>-340</v>
      </c>
      <c r="X9" s="20">
        <v>-109199</v>
      </c>
      <c r="Y9" s="20">
        <v>108859</v>
      </c>
      <c r="Z9" s="21">
        <v>-99.688641837379464</v>
      </c>
      <c r="AA9" s="22">
        <v>-109199</v>
      </c>
    </row>
    <row r="10" spans="1:27" ht="13.5" x14ac:dyDescent="0.25">
      <c r="A10" s="23" t="s">
        <v>38</v>
      </c>
      <c r="B10" s="17" t="s">
        <v>32</v>
      </c>
      <c r="C10" s="18">
        <v>-252999688</v>
      </c>
      <c r="D10" s="18"/>
      <c r="E10" s="19">
        <v>-61951696</v>
      </c>
      <c r="F10" s="20">
        <v>-56023372</v>
      </c>
      <c r="G10" s="20">
        <v>-257524193</v>
      </c>
      <c r="H10" s="20">
        <v>-1732519</v>
      </c>
      <c r="I10" s="20">
        <v>6548939</v>
      </c>
      <c r="J10" s="20">
        <v>-252707773</v>
      </c>
      <c r="K10" s="20">
        <v>1605336</v>
      </c>
      <c r="L10" s="20">
        <v>-6333185</v>
      </c>
      <c r="M10" s="20">
        <v>-7784137</v>
      </c>
      <c r="N10" s="20">
        <v>-12511986</v>
      </c>
      <c r="O10" s="20"/>
      <c r="P10" s="20"/>
      <c r="Q10" s="20"/>
      <c r="R10" s="20"/>
      <c r="S10" s="20"/>
      <c r="T10" s="20"/>
      <c r="U10" s="20"/>
      <c r="V10" s="20"/>
      <c r="W10" s="20">
        <v>-265219759</v>
      </c>
      <c r="X10" s="20">
        <v>-97293403</v>
      </c>
      <c r="Y10" s="20">
        <v>-167926356</v>
      </c>
      <c r="Z10" s="21">
        <v>172.59788518241058</v>
      </c>
      <c r="AA10" s="22">
        <v>-56023372</v>
      </c>
    </row>
    <row r="11" spans="1:27" ht="13.5" x14ac:dyDescent="0.25">
      <c r="A11" s="23" t="s">
        <v>39</v>
      </c>
      <c r="B11" s="17" t="s">
        <v>32</v>
      </c>
      <c r="C11" s="18">
        <v>509222982</v>
      </c>
      <c r="D11" s="18"/>
      <c r="E11" s="19">
        <v>663238013</v>
      </c>
      <c r="F11" s="20">
        <v>684045494</v>
      </c>
      <c r="G11" s="24">
        <v>442267795</v>
      </c>
      <c r="H11" s="24">
        <v>-10857537</v>
      </c>
      <c r="I11" s="24">
        <v>42617736</v>
      </c>
      <c r="J11" s="20">
        <v>474027994</v>
      </c>
      <c r="K11" s="24">
        <v>24726823</v>
      </c>
      <c r="L11" s="24">
        <v>30487169</v>
      </c>
      <c r="M11" s="20">
        <v>38377824</v>
      </c>
      <c r="N11" s="24">
        <v>93591816</v>
      </c>
      <c r="O11" s="24"/>
      <c r="P11" s="24"/>
      <c r="Q11" s="20"/>
      <c r="R11" s="24"/>
      <c r="S11" s="24"/>
      <c r="T11" s="20"/>
      <c r="U11" s="24"/>
      <c r="V11" s="24"/>
      <c r="W11" s="24">
        <v>567619810</v>
      </c>
      <c r="X11" s="20">
        <v>663544154</v>
      </c>
      <c r="Y11" s="24">
        <v>-95924344</v>
      </c>
      <c r="Z11" s="25">
        <v>-14.45636185953045</v>
      </c>
      <c r="AA11" s="26">
        <v>684045494</v>
      </c>
    </row>
    <row r="12" spans="1:27" ht="13.5" x14ac:dyDescent="0.25">
      <c r="A12" s="23" t="s">
        <v>40</v>
      </c>
      <c r="B12" s="17" t="s">
        <v>32</v>
      </c>
      <c r="C12" s="18">
        <v>71765982</v>
      </c>
      <c r="D12" s="18"/>
      <c r="E12" s="19">
        <v>43937690</v>
      </c>
      <c r="F12" s="20">
        <v>43937690</v>
      </c>
      <c r="G12" s="20">
        <v>70316624</v>
      </c>
      <c r="H12" s="20">
        <v>2289866</v>
      </c>
      <c r="I12" s="20">
        <v>-2621749</v>
      </c>
      <c r="J12" s="20">
        <v>69984741</v>
      </c>
      <c r="K12" s="20">
        <v>2178087</v>
      </c>
      <c r="L12" s="20">
        <v>38644667</v>
      </c>
      <c r="M12" s="20">
        <v>-2875248</v>
      </c>
      <c r="N12" s="20">
        <v>37947506</v>
      </c>
      <c r="O12" s="20"/>
      <c r="P12" s="20"/>
      <c r="Q12" s="20"/>
      <c r="R12" s="20"/>
      <c r="S12" s="20"/>
      <c r="T12" s="20"/>
      <c r="U12" s="20"/>
      <c r="V12" s="20"/>
      <c r="W12" s="20">
        <v>107932247</v>
      </c>
      <c r="X12" s="20">
        <v>20075679</v>
      </c>
      <c r="Y12" s="20">
        <v>87856568</v>
      </c>
      <c r="Z12" s="21">
        <v>437.62688176076142</v>
      </c>
      <c r="AA12" s="22">
        <v>43937690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8416011493</v>
      </c>
      <c r="D13" s="29">
        <f>SUM(D6:D12)</f>
        <v>0</v>
      </c>
      <c r="E13" s="30">
        <f t="shared" si="0"/>
        <v>7617020876</v>
      </c>
      <c r="F13" s="31">
        <f t="shared" si="0"/>
        <v>7806310848</v>
      </c>
      <c r="G13" s="31">
        <f t="shared" si="0"/>
        <v>8351711637</v>
      </c>
      <c r="H13" s="31">
        <f t="shared" si="0"/>
        <v>-543476316</v>
      </c>
      <c r="I13" s="31">
        <f t="shared" si="0"/>
        <v>981850970</v>
      </c>
      <c r="J13" s="31">
        <f t="shared" si="0"/>
        <v>8790086291</v>
      </c>
      <c r="K13" s="31">
        <f t="shared" si="0"/>
        <v>-193592652</v>
      </c>
      <c r="L13" s="31">
        <f t="shared" si="0"/>
        <v>-66439532</v>
      </c>
      <c r="M13" s="31">
        <f t="shared" si="0"/>
        <v>453832595</v>
      </c>
      <c r="N13" s="31">
        <f t="shared" si="0"/>
        <v>193800411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8983886702</v>
      </c>
      <c r="X13" s="31">
        <f t="shared" si="0"/>
        <v>5184387997</v>
      </c>
      <c r="Y13" s="31">
        <f t="shared" si="0"/>
        <v>3799498705</v>
      </c>
      <c r="Z13" s="32">
        <f>+IF(X13&lt;&gt;0,+(Y13/X13)*100,0)</f>
        <v>73.287313897004225</v>
      </c>
      <c r="AA13" s="33">
        <f>SUM(AA6:AA12)</f>
        <v>7806310848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-13290479</v>
      </c>
      <c r="D16" s="18"/>
      <c r="E16" s="19">
        <v>-19262760</v>
      </c>
      <c r="F16" s="20">
        <v>-32780266</v>
      </c>
      <c r="G16" s="20"/>
      <c r="H16" s="20">
        <v>-19194</v>
      </c>
      <c r="I16" s="20">
        <v>-13328247</v>
      </c>
      <c r="J16" s="20">
        <v>-13347441</v>
      </c>
      <c r="K16" s="20">
        <v>-19194</v>
      </c>
      <c r="L16" s="20"/>
      <c r="M16" s="20"/>
      <c r="N16" s="20">
        <v>-19194</v>
      </c>
      <c r="O16" s="20"/>
      <c r="P16" s="20"/>
      <c r="Q16" s="20"/>
      <c r="R16" s="20"/>
      <c r="S16" s="20"/>
      <c r="T16" s="20"/>
      <c r="U16" s="20"/>
      <c r="V16" s="20"/>
      <c r="W16" s="20">
        <v>-13366635</v>
      </c>
      <c r="X16" s="20">
        <v>-22921859</v>
      </c>
      <c r="Y16" s="20">
        <v>9555224</v>
      </c>
      <c r="Z16" s="21">
        <v>-41.686077904937811</v>
      </c>
      <c r="AA16" s="22">
        <v>-32780266</v>
      </c>
    </row>
    <row r="17" spans="1:27" ht="13.5" x14ac:dyDescent="0.25">
      <c r="A17" s="23" t="s">
        <v>45</v>
      </c>
      <c r="B17" s="17" t="s">
        <v>32</v>
      </c>
      <c r="C17" s="18">
        <v>8733452754</v>
      </c>
      <c r="D17" s="18"/>
      <c r="E17" s="19">
        <v>16038286810</v>
      </c>
      <c r="F17" s="20">
        <v>17398597614</v>
      </c>
      <c r="G17" s="24">
        <v>3282855217</v>
      </c>
      <c r="H17" s="24">
        <v>-20905539</v>
      </c>
      <c r="I17" s="24">
        <v>6874322807</v>
      </c>
      <c r="J17" s="20">
        <v>10136272485</v>
      </c>
      <c r="K17" s="24">
        <v>-248853366</v>
      </c>
      <c r="L17" s="24">
        <v>672824297</v>
      </c>
      <c r="M17" s="20">
        <v>133390467</v>
      </c>
      <c r="N17" s="24">
        <v>557361398</v>
      </c>
      <c r="O17" s="24"/>
      <c r="P17" s="24"/>
      <c r="Q17" s="20"/>
      <c r="R17" s="24"/>
      <c r="S17" s="24"/>
      <c r="T17" s="20"/>
      <c r="U17" s="24"/>
      <c r="V17" s="24"/>
      <c r="W17" s="24">
        <v>10693633883</v>
      </c>
      <c r="X17" s="20">
        <v>14414041457</v>
      </c>
      <c r="Y17" s="24">
        <v>-3720407574</v>
      </c>
      <c r="Z17" s="25">
        <v>-25.810995376270618</v>
      </c>
      <c r="AA17" s="26">
        <v>17398597614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952992</v>
      </c>
      <c r="D20" s="18"/>
      <c r="E20" s="19">
        <v>1039704</v>
      </c>
      <c r="F20" s="20">
        <v>1039696</v>
      </c>
      <c r="G20" s="20"/>
      <c r="H20" s="20">
        <v>-237</v>
      </c>
      <c r="I20" s="20">
        <v>952992</v>
      </c>
      <c r="J20" s="20">
        <v>952755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952755</v>
      </c>
      <c r="X20" s="20">
        <v>519852</v>
      </c>
      <c r="Y20" s="20">
        <v>432903</v>
      </c>
      <c r="Z20" s="21">
        <v>83.274278063756611</v>
      </c>
      <c r="AA20" s="22">
        <v>1039696</v>
      </c>
    </row>
    <row r="21" spans="1:27" ht="13.5" x14ac:dyDescent="0.25">
      <c r="A21" s="23" t="s">
        <v>49</v>
      </c>
      <c r="B21" s="17" t="s">
        <v>32</v>
      </c>
      <c r="C21" s="18">
        <v>-677902</v>
      </c>
      <c r="D21" s="18"/>
      <c r="E21" s="19">
        <v>1398325</v>
      </c>
      <c r="F21" s="20">
        <v>1393576</v>
      </c>
      <c r="G21" s="20">
        <v>-867901</v>
      </c>
      <c r="H21" s="20">
        <v>198320</v>
      </c>
      <c r="I21" s="20">
        <v>13785</v>
      </c>
      <c r="J21" s="20">
        <v>-655796</v>
      </c>
      <c r="K21" s="20">
        <v>-11153</v>
      </c>
      <c r="L21" s="20">
        <v>-2114</v>
      </c>
      <c r="M21" s="20">
        <v>-2146</v>
      </c>
      <c r="N21" s="20">
        <v>-15413</v>
      </c>
      <c r="O21" s="20"/>
      <c r="P21" s="20"/>
      <c r="Q21" s="20"/>
      <c r="R21" s="20"/>
      <c r="S21" s="20"/>
      <c r="T21" s="20"/>
      <c r="U21" s="20"/>
      <c r="V21" s="20"/>
      <c r="W21" s="20">
        <v>-671209</v>
      </c>
      <c r="X21" s="20">
        <v>686921</v>
      </c>
      <c r="Y21" s="20">
        <v>-1358130</v>
      </c>
      <c r="Z21" s="21">
        <v>-197.71269185248377</v>
      </c>
      <c r="AA21" s="22">
        <v>1393576</v>
      </c>
    </row>
    <row r="22" spans="1:27" ht="13.5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>
        <v>-445315</v>
      </c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>
        <v>-445315</v>
      </c>
      <c r="Y22" s="20"/>
      <c r="Z22" s="21"/>
      <c r="AA22" s="22">
        <v>-445315</v>
      </c>
    </row>
    <row r="23" spans="1:27" ht="13.5" x14ac:dyDescent="0.25">
      <c r="A23" s="23" t="s">
        <v>50</v>
      </c>
      <c r="B23" s="17" t="s">
        <v>32</v>
      </c>
      <c r="C23" s="18">
        <v>151972</v>
      </c>
      <c r="D23" s="18"/>
      <c r="E23" s="19">
        <v>-10436867</v>
      </c>
      <c r="F23" s="20">
        <v>-10436867</v>
      </c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>
        <v>-5218434</v>
      </c>
      <c r="Y23" s="20">
        <v>5226569</v>
      </c>
      <c r="Z23" s="21">
        <v>-100.15588967878102</v>
      </c>
      <c r="AA23" s="22">
        <v>-10436867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8720144022</v>
      </c>
      <c r="D25" s="29">
        <f t="shared" ref="D25:Y25" si="1">SUM(D15:D24)</f>
        <v>0</v>
      </c>
      <c r="E25" s="35">
        <f t="shared" si="1"/>
        <v>16011025212</v>
      </c>
      <c r="F25" s="36">
        <f t="shared" si="1"/>
        <v>17357368438</v>
      </c>
      <c r="G25" s="36">
        <f t="shared" si="1"/>
        <v>3281995451</v>
      </c>
      <c r="H25" s="36">
        <f t="shared" si="1"/>
        <v>-20726650</v>
      </c>
      <c r="I25" s="36">
        <f t="shared" si="1"/>
        <v>6861516022</v>
      </c>
      <c r="J25" s="36">
        <f t="shared" si="1"/>
        <v>10122784823</v>
      </c>
      <c r="K25" s="36">
        <f t="shared" si="1"/>
        <v>-248883713</v>
      </c>
      <c r="L25" s="36">
        <f t="shared" si="1"/>
        <v>672822183</v>
      </c>
      <c r="M25" s="36">
        <f t="shared" si="1"/>
        <v>133388321</v>
      </c>
      <c r="N25" s="36">
        <f t="shared" si="1"/>
        <v>557326791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10680111614</v>
      </c>
      <c r="X25" s="36">
        <f t="shared" si="1"/>
        <v>14386662622</v>
      </c>
      <c r="Y25" s="36">
        <f t="shared" si="1"/>
        <v>-3706551008</v>
      </c>
      <c r="Z25" s="37">
        <f>+IF(X25&lt;&gt;0,+(Y25/X25)*100,0)</f>
        <v>-25.763800162603133</v>
      </c>
      <c r="AA25" s="38">
        <f>SUM(AA15:AA24)</f>
        <v>17357368438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17136155515</v>
      </c>
      <c r="D26" s="29">
        <f>+D13+D25</f>
        <v>0</v>
      </c>
      <c r="E26" s="30">
        <f t="shared" si="2"/>
        <v>23628046088</v>
      </c>
      <c r="F26" s="31">
        <f t="shared" si="2"/>
        <v>25163679286</v>
      </c>
      <c r="G26" s="31">
        <f t="shared" si="2"/>
        <v>11633707088</v>
      </c>
      <c r="H26" s="31">
        <f t="shared" si="2"/>
        <v>-564202966</v>
      </c>
      <c r="I26" s="31">
        <f t="shared" si="2"/>
        <v>7843366992</v>
      </c>
      <c r="J26" s="31">
        <f t="shared" si="2"/>
        <v>18912871114</v>
      </c>
      <c r="K26" s="31">
        <f t="shared" si="2"/>
        <v>-442476365</v>
      </c>
      <c r="L26" s="31">
        <f t="shared" si="2"/>
        <v>606382651</v>
      </c>
      <c r="M26" s="31">
        <f t="shared" si="2"/>
        <v>587220916</v>
      </c>
      <c r="N26" s="31">
        <f t="shared" si="2"/>
        <v>751127202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19663998316</v>
      </c>
      <c r="X26" s="31">
        <f t="shared" si="2"/>
        <v>19571050619</v>
      </c>
      <c r="Y26" s="31">
        <f t="shared" si="2"/>
        <v>92947697</v>
      </c>
      <c r="Z26" s="32">
        <f>+IF(X26&lt;&gt;0,+(Y26/X26)*100,0)</f>
        <v>0.47492441161929427</v>
      </c>
      <c r="AA26" s="33">
        <f>+AA13+AA25</f>
        <v>25163679286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-45136149</v>
      </c>
      <c r="D30" s="18"/>
      <c r="E30" s="19">
        <v>-36812663</v>
      </c>
      <c r="F30" s="20">
        <v>-36812663</v>
      </c>
      <c r="G30" s="20">
        <v>-50360573</v>
      </c>
      <c r="H30" s="20">
        <v>5979439</v>
      </c>
      <c r="I30" s="20">
        <v>3406449</v>
      </c>
      <c r="J30" s="20">
        <v>-40974685</v>
      </c>
      <c r="K30" s="20">
        <v>3785437</v>
      </c>
      <c r="L30" s="20">
        <v>3490012</v>
      </c>
      <c r="M30" s="20">
        <v>-27091776</v>
      </c>
      <c r="N30" s="20">
        <v>-19816327</v>
      </c>
      <c r="O30" s="20"/>
      <c r="P30" s="20"/>
      <c r="Q30" s="20"/>
      <c r="R30" s="20"/>
      <c r="S30" s="20"/>
      <c r="T30" s="20"/>
      <c r="U30" s="20"/>
      <c r="V30" s="20"/>
      <c r="W30" s="20">
        <v>-60791012</v>
      </c>
      <c r="X30" s="20">
        <v>-34302252</v>
      </c>
      <c r="Y30" s="20">
        <v>-26488760</v>
      </c>
      <c r="Z30" s="21">
        <v>77.221635477460779</v>
      </c>
      <c r="AA30" s="22">
        <v>-36812663</v>
      </c>
    </row>
    <row r="31" spans="1:27" ht="13.5" x14ac:dyDescent="0.25">
      <c r="A31" s="23" t="s">
        <v>58</v>
      </c>
      <c r="B31" s="39" t="s">
        <v>32</v>
      </c>
      <c r="C31" s="18">
        <v>2796058</v>
      </c>
      <c r="D31" s="18"/>
      <c r="E31" s="19">
        <v>265547156</v>
      </c>
      <c r="F31" s="20">
        <v>265547156</v>
      </c>
      <c r="G31" s="20">
        <v>3210046</v>
      </c>
      <c r="H31" s="20">
        <v>-1959773</v>
      </c>
      <c r="I31" s="20">
        <v>-531413</v>
      </c>
      <c r="J31" s="20">
        <v>718860</v>
      </c>
      <c r="K31" s="20">
        <v>1957668</v>
      </c>
      <c r="L31" s="20">
        <v>-68737</v>
      </c>
      <c r="M31" s="20">
        <v>4755</v>
      </c>
      <c r="N31" s="20">
        <v>1893686</v>
      </c>
      <c r="O31" s="20"/>
      <c r="P31" s="20"/>
      <c r="Q31" s="20"/>
      <c r="R31" s="20"/>
      <c r="S31" s="20"/>
      <c r="T31" s="20"/>
      <c r="U31" s="20"/>
      <c r="V31" s="20"/>
      <c r="W31" s="20">
        <v>2612546</v>
      </c>
      <c r="X31" s="20">
        <v>264016096</v>
      </c>
      <c r="Y31" s="20">
        <v>-261403550</v>
      </c>
      <c r="Z31" s="21">
        <v>-99.010459574404138</v>
      </c>
      <c r="AA31" s="22">
        <v>265547156</v>
      </c>
    </row>
    <row r="32" spans="1:27" ht="13.5" x14ac:dyDescent="0.25">
      <c r="A32" s="23" t="s">
        <v>59</v>
      </c>
      <c r="B32" s="17" t="s">
        <v>32</v>
      </c>
      <c r="C32" s="18">
        <v>792586156</v>
      </c>
      <c r="D32" s="18"/>
      <c r="E32" s="19">
        <v>6194720896</v>
      </c>
      <c r="F32" s="20">
        <v>6275912907</v>
      </c>
      <c r="G32" s="20">
        <v>-916470834</v>
      </c>
      <c r="H32" s="20">
        <v>83059428</v>
      </c>
      <c r="I32" s="20">
        <v>289374653</v>
      </c>
      <c r="J32" s="20">
        <v>-544036753</v>
      </c>
      <c r="K32" s="20">
        <v>374557048</v>
      </c>
      <c r="L32" s="20">
        <v>111785582</v>
      </c>
      <c r="M32" s="20">
        <v>101702257</v>
      </c>
      <c r="N32" s="20">
        <v>588044887</v>
      </c>
      <c r="O32" s="20"/>
      <c r="P32" s="20"/>
      <c r="Q32" s="20"/>
      <c r="R32" s="20"/>
      <c r="S32" s="20"/>
      <c r="T32" s="20"/>
      <c r="U32" s="20"/>
      <c r="V32" s="20"/>
      <c r="W32" s="20">
        <v>44008134</v>
      </c>
      <c r="X32" s="20">
        <v>3049809383</v>
      </c>
      <c r="Y32" s="20">
        <v>-3005801249</v>
      </c>
      <c r="Z32" s="21">
        <v>-98.557020178201739</v>
      </c>
      <c r="AA32" s="22">
        <v>6275912907</v>
      </c>
    </row>
    <row r="33" spans="1:27" ht="13.5" x14ac:dyDescent="0.25">
      <c r="A33" s="23" t="s">
        <v>60</v>
      </c>
      <c r="B33" s="17" t="s">
        <v>32</v>
      </c>
      <c r="C33" s="18">
        <v>-78689924</v>
      </c>
      <c r="D33" s="18"/>
      <c r="E33" s="19">
        <v>39299203</v>
      </c>
      <c r="F33" s="20">
        <v>48932727</v>
      </c>
      <c r="G33" s="20">
        <v>-7114115</v>
      </c>
      <c r="H33" s="20">
        <v>-9681624</v>
      </c>
      <c r="I33" s="20">
        <v>-24435622</v>
      </c>
      <c r="J33" s="20">
        <v>-41231361</v>
      </c>
      <c r="K33" s="20">
        <v>10539477</v>
      </c>
      <c r="L33" s="20">
        <v>-43413006</v>
      </c>
      <c r="M33" s="20">
        <v>-12175427</v>
      </c>
      <c r="N33" s="20">
        <v>-45048956</v>
      </c>
      <c r="O33" s="20"/>
      <c r="P33" s="20"/>
      <c r="Q33" s="20"/>
      <c r="R33" s="20"/>
      <c r="S33" s="20"/>
      <c r="T33" s="20"/>
      <c r="U33" s="20"/>
      <c r="V33" s="20"/>
      <c r="W33" s="20">
        <v>-86280317</v>
      </c>
      <c r="X33" s="20">
        <v>30019456</v>
      </c>
      <c r="Y33" s="20">
        <v>-116299773</v>
      </c>
      <c r="Z33" s="21">
        <v>-387.41465868002405</v>
      </c>
      <c r="AA33" s="22">
        <v>48932727</v>
      </c>
    </row>
    <row r="34" spans="1:27" ht="13.5" x14ac:dyDescent="0.25">
      <c r="A34" s="23" t="s">
        <v>61</v>
      </c>
      <c r="B34" s="17" t="s">
        <v>32</v>
      </c>
      <c r="C34" s="18">
        <v>1788734584</v>
      </c>
      <c r="D34" s="18"/>
      <c r="E34" s="19">
        <v>1193356761</v>
      </c>
      <c r="F34" s="20">
        <v>1193356761</v>
      </c>
      <c r="G34" s="20">
        <v>1240096520</v>
      </c>
      <c r="H34" s="20">
        <v>122751565</v>
      </c>
      <c r="I34" s="20">
        <v>158914444</v>
      </c>
      <c r="J34" s="20">
        <v>1521762529</v>
      </c>
      <c r="K34" s="20">
        <v>-145692379</v>
      </c>
      <c r="L34" s="20">
        <v>815773199</v>
      </c>
      <c r="M34" s="20">
        <v>704967</v>
      </c>
      <c r="N34" s="20">
        <v>670785787</v>
      </c>
      <c r="O34" s="20"/>
      <c r="P34" s="20"/>
      <c r="Q34" s="20"/>
      <c r="R34" s="20"/>
      <c r="S34" s="20"/>
      <c r="T34" s="20"/>
      <c r="U34" s="20"/>
      <c r="V34" s="20"/>
      <c r="W34" s="20">
        <v>2192548316</v>
      </c>
      <c r="X34" s="20">
        <v>704911573</v>
      </c>
      <c r="Y34" s="20">
        <v>1487636743</v>
      </c>
      <c r="Z34" s="21">
        <v>211.03877422083409</v>
      </c>
      <c r="AA34" s="22">
        <v>1193356761</v>
      </c>
    </row>
    <row r="35" spans="1:27" ht="13.5" x14ac:dyDescent="0.25">
      <c r="A35" s="23" t="s">
        <v>39</v>
      </c>
      <c r="B35" s="17" t="s">
        <v>32</v>
      </c>
      <c r="C35" s="18">
        <v>1201004165</v>
      </c>
      <c r="D35" s="18"/>
      <c r="E35" s="19">
        <v>500205176</v>
      </c>
      <c r="F35" s="20">
        <v>515623732</v>
      </c>
      <c r="G35" s="20">
        <v>1131823424</v>
      </c>
      <c r="H35" s="20">
        <v>-2235209</v>
      </c>
      <c r="I35" s="20">
        <v>8714427</v>
      </c>
      <c r="J35" s="20">
        <v>1138302642</v>
      </c>
      <c r="K35" s="20">
        <v>-23066048</v>
      </c>
      <c r="L35" s="20">
        <v>92053069</v>
      </c>
      <c r="M35" s="20">
        <v>21897209</v>
      </c>
      <c r="N35" s="20">
        <v>90884230</v>
      </c>
      <c r="O35" s="20"/>
      <c r="P35" s="20"/>
      <c r="Q35" s="20"/>
      <c r="R35" s="20"/>
      <c r="S35" s="20"/>
      <c r="T35" s="20"/>
      <c r="U35" s="20"/>
      <c r="V35" s="20"/>
      <c r="W35" s="20">
        <v>1229186872</v>
      </c>
      <c r="X35" s="20">
        <v>401452623</v>
      </c>
      <c r="Y35" s="20">
        <v>827734249</v>
      </c>
      <c r="Z35" s="21">
        <v>206.18479032829734</v>
      </c>
      <c r="AA35" s="22">
        <v>515623732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3661294890</v>
      </c>
      <c r="D37" s="29">
        <f t="shared" ref="D37:Y37" si="3">SUM(D29:D36)</f>
        <v>0</v>
      </c>
      <c r="E37" s="30">
        <f t="shared" si="3"/>
        <v>8156316529</v>
      </c>
      <c r="F37" s="31">
        <f t="shared" si="3"/>
        <v>8262560620</v>
      </c>
      <c r="G37" s="31">
        <f t="shared" si="3"/>
        <v>1401184468</v>
      </c>
      <c r="H37" s="31">
        <f t="shared" si="3"/>
        <v>197913826</v>
      </c>
      <c r="I37" s="31">
        <f t="shared" si="3"/>
        <v>435442938</v>
      </c>
      <c r="J37" s="31">
        <f t="shared" si="3"/>
        <v>2034541232</v>
      </c>
      <c r="K37" s="31">
        <f t="shared" si="3"/>
        <v>222081203</v>
      </c>
      <c r="L37" s="31">
        <f t="shared" si="3"/>
        <v>979620119</v>
      </c>
      <c r="M37" s="31">
        <f t="shared" si="3"/>
        <v>85041985</v>
      </c>
      <c r="N37" s="31">
        <f t="shared" si="3"/>
        <v>1286743307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3321284539</v>
      </c>
      <c r="X37" s="31">
        <f t="shared" si="3"/>
        <v>4415906879</v>
      </c>
      <c r="Y37" s="31">
        <f t="shared" si="3"/>
        <v>-1094622340</v>
      </c>
      <c r="Z37" s="32">
        <f>+IF(X37&lt;&gt;0,+(Y37/X37)*100,0)</f>
        <v>-24.788166281438471</v>
      </c>
      <c r="AA37" s="33">
        <f>SUM(AA29:AA36)</f>
        <v>8262560620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150640261</v>
      </c>
      <c r="D39" s="18"/>
      <c r="E39" s="19">
        <v>73246775</v>
      </c>
      <c r="F39" s="20">
        <v>45048140</v>
      </c>
      <c r="G39" s="20">
        <v>15281135</v>
      </c>
      <c r="H39" s="20"/>
      <c r="I39" s="20">
        <v>-1621452</v>
      </c>
      <c r="J39" s="20">
        <v>13659683</v>
      </c>
      <c r="K39" s="20">
        <v>14690633</v>
      </c>
      <c r="L39" s="20"/>
      <c r="M39" s="20">
        <v>-21640031</v>
      </c>
      <c r="N39" s="20">
        <v>-6949398</v>
      </c>
      <c r="O39" s="20"/>
      <c r="P39" s="20"/>
      <c r="Q39" s="20"/>
      <c r="R39" s="20"/>
      <c r="S39" s="20"/>
      <c r="T39" s="20"/>
      <c r="U39" s="20"/>
      <c r="V39" s="20"/>
      <c r="W39" s="20">
        <v>6710285</v>
      </c>
      <c r="X39" s="20">
        <v>29074230</v>
      </c>
      <c r="Y39" s="20">
        <v>-22363945</v>
      </c>
      <c r="Z39" s="21">
        <v>-76.920162631994032</v>
      </c>
      <c r="AA39" s="22">
        <v>45048140</v>
      </c>
    </row>
    <row r="40" spans="1:27" ht="13.5" x14ac:dyDescent="0.25">
      <c r="A40" s="23" t="s">
        <v>61</v>
      </c>
      <c r="B40" s="17" t="s">
        <v>32</v>
      </c>
      <c r="C40" s="18">
        <v>3117128640</v>
      </c>
      <c r="D40" s="18"/>
      <c r="E40" s="19">
        <v>2860231627</v>
      </c>
      <c r="F40" s="20">
        <v>2819406177</v>
      </c>
      <c r="G40" s="20">
        <v>2511594328</v>
      </c>
      <c r="H40" s="20">
        <v>23400683</v>
      </c>
      <c r="I40" s="20">
        <v>877227443</v>
      </c>
      <c r="J40" s="20">
        <v>3412222454</v>
      </c>
      <c r="K40" s="20">
        <v>-438516773</v>
      </c>
      <c r="L40" s="20">
        <v>-56806894</v>
      </c>
      <c r="M40" s="20">
        <v>11289412</v>
      </c>
      <c r="N40" s="20">
        <v>-484034255</v>
      </c>
      <c r="O40" s="20"/>
      <c r="P40" s="20"/>
      <c r="Q40" s="20"/>
      <c r="R40" s="20"/>
      <c r="S40" s="20"/>
      <c r="T40" s="20"/>
      <c r="U40" s="20"/>
      <c r="V40" s="20"/>
      <c r="W40" s="20">
        <v>2928188199</v>
      </c>
      <c r="X40" s="20">
        <v>2082838336</v>
      </c>
      <c r="Y40" s="20">
        <v>845349863</v>
      </c>
      <c r="Z40" s="21">
        <v>40.586436709411515</v>
      </c>
      <c r="AA40" s="22">
        <v>2819406177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411492770</v>
      </c>
      <c r="D42" s="18"/>
      <c r="E42" s="19">
        <v>4834819</v>
      </c>
      <c r="F42" s="20">
        <v>2644619</v>
      </c>
      <c r="G42" s="20">
        <v>1985111</v>
      </c>
      <c r="H42" s="20">
        <v>35661</v>
      </c>
      <c r="I42" s="20">
        <v>35661</v>
      </c>
      <c r="J42" s="20">
        <v>2056433</v>
      </c>
      <c r="K42" s="20">
        <v>35661</v>
      </c>
      <c r="L42" s="20">
        <v>35661</v>
      </c>
      <c r="M42" s="20">
        <v>35661</v>
      </c>
      <c r="N42" s="20">
        <v>106983</v>
      </c>
      <c r="O42" s="20"/>
      <c r="P42" s="20"/>
      <c r="Q42" s="20"/>
      <c r="R42" s="20"/>
      <c r="S42" s="20"/>
      <c r="T42" s="20"/>
      <c r="U42" s="20"/>
      <c r="V42" s="20"/>
      <c r="W42" s="20">
        <v>2163416</v>
      </c>
      <c r="X42" s="20">
        <v>2397195</v>
      </c>
      <c r="Y42" s="20">
        <v>-233779</v>
      </c>
      <c r="Z42" s="21">
        <v>-9.752189538189425</v>
      </c>
      <c r="AA42" s="22">
        <v>2644619</v>
      </c>
    </row>
    <row r="43" spans="1:27" ht="13.5" x14ac:dyDescent="0.25">
      <c r="A43" s="27" t="s">
        <v>67</v>
      </c>
      <c r="B43" s="34" t="s">
        <v>32</v>
      </c>
      <c r="C43" s="29">
        <f>SUM(C39:C42)</f>
        <v>3679261671</v>
      </c>
      <c r="D43" s="29">
        <f t="shared" ref="D43:Y43" si="4">SUM(D39:D42)</f>
        <v>0</v>
      </c>
      <c r="E43" s="35">
        <f t="shared" si="4"/>
        <v>2938313221</v>
      </c>
      <c r="F43" s="36">
        <f t="shared" si="4"/>
        <v>2867098936</v>
      </c>
      <c r="G43" s="36">
        <f t="shared" si="4"/>
        <v>2528860574</v>
      </c>
      <c r="H43" s="36">
        <f t="shared" si="4"/>
        <v>23436344</v>
      </c>
      <c r="I43" s="36">
        <f t="shared" si="4"/>
        <v>875641652</v>
      </c>
      <c r="J43" s="36">
        <f t="shared" si="4"/>
        <v>3427938570</v>
      </c>
      <c r="K43" s="36">
        <f t="shared" si="4"/>
        <v>-423790479</v>
      </c>
      <c r="L43" s="36">
        <f t="shared" si="4"/>
        <v>-56771233</v>
      </c>
      <c r="M43" s="36">
        <f t="shared" si="4"/>
        <v>-10314958</v>
      </c>
      <c r="N43" s="36">
        <f t="shared" si="4"/>
        <v>-490876670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2937061900</v>
      </c>
      <c r="X43" s="36">
        <f t="shared" si="4"/>
        <v>2114309761</v>
      </c>
      <c r="Y43" s="36">
        <f t="shared" si="4"/>
        <v>822752139</v>
      </c>
      <c r="Z43" s="37">
        <f>+IF(X43&lt;&gt;0,+(Y43/X43)*100,0)</f>
        <v>38.913509939568407</v>
      </c>
      <c r="AA43" s="38">
        <f>SUM(AA39:AA42)</f>
        <v>2867098936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7340556561</v>
      </c>
      <c r="D44" s="29">
        <f>+D37+D43</f>
        <v>0</v>
      </c>
      <c r="E44" s="30">
        <f t="shared" si="5"/>
        <v>11094629750</v>
      </c>
      <c r="F44" s="31">
        <f t="shared" si="5"/>
        <v>11129659556</v>
      </c>
      <c r="G44" s="31">
        <f t="shared" si="5"/>
        <v>3930045042</v>
      </c>
      <c r="H44" s="31">
        <f t="shared" si="5"/>
        <v>221350170</v>
      </c>
      <c r="I44" s="31">
        <f t="shared" si="5"/>
        <v>1311084590</v>
      </c>
      <c r="J44" s="31">
        <f t="shared" si="5"/>
        <v>5462479802</v>
      </c>
      <c r="K44" s="31">
        <f t="shared" si="5"/>
        <v>-201709276</v>
      </c>
      <c r="L44" s="31">
        <f t="shared" si="5"/>
        <v>922848886</v>
      </c>
      <c r="M44" s="31">
        <f t="shared" si="5"/>
        <v>74727027</v>
      </c>
      <c r="N44" s="31">
        <f t="shared" si="5"/>
        <v>795866637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6258346439</v>
      </c>
      <c r="X44" s="31">
        <f t="shared" si="5"/>
        <v>6530216640</v>
      </c>
      <c r="Y44" s="31">
        <f t="shared" si="5"/>
        <v>-271870201</v>
      </c>
      <c r="Z44" s="32">
        <f>+IF(X44&lt;&gt;0,+(Y44/X44)*100,0)</f>
        <v>-4.1632646508952567</v>
      </c>
      <c r="AA44" s="33">
        <f>+AA37+AA43</f>
        <v>11129659556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9795598954</v>
      </c>
      <c r="D45" s="42">
        <f t="shared" si="6"/>
        <v>0</v>
      </c>
      <c r="E45" s="43">
        <f t="shared" si="6"/>
        <v>12533416338</v>
      </c>
      <c r="F45" s="44">
        <f t="shared" si="6"/>
        <v>14034019730</v>
      </c>
      <c r="G45" s="44">
        <f t="shared" si="6"/>
        <v>7703662046</v>
      </c>
      <c r="H45" s="44">
        <f t="shared" si="6"/>
        <v>-785553136</v>
      </c>
      <c r="I45" s="44">
        <f t="shared" si="6"/>
        <v>6532282402</v>
      </c>
      <c r="J45" s="44">
        <f t="shared" si="6"/>
        <v>13450391312</v>
      </c>
      <c r="K45" s="44">
        <f t="shared" si="6"/>
        <v>-240767089</v>
      </c>
      <c r="L45" s="44">
        <f t="shared" si="6"/>
        <v>-316466235</v>
      </c>
      <c r="M45" s="44">
        <f t="shared" si="6"/>
        <v>512493889</v>
      </c>
      <c r="N45" s="44">
        <f t="shared" si="6"/>
        <v>-44739435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13405651877</v>
      </c>
      <c r="X45" s="44">
        <f t="shared" si="6"/>
        <v>13040833979</v>
      </c>
      <c r="Y45" s="44">
        <f t="shared" si="6"/>
        <v>364817898</v>
      </c>
      <c r="Z45" s="45">
        <f>+IF(X45&lt;&gt;0,+(Y45/X45)*100,0)</f>
        <v>2.7975043512360935</v>
      </c>
      <c r="AA45" s="46">
        <f>+AA26-AA44</f>
        <v>14034019730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5327781087</v>
      </c>
      <c r="D47" s="18"/>
      <c r="E47" s="19">
        <v>12974297848</v>
      </c>
      <c r="F47" s="20">
        <v>13039356334</v>
      </c>
      <c r="G47" s="20">
        <v>5412935616</v>
      </c>
      <c r="H47" s="20">
        <v>-393271573</v>
      </c>
      <c r="I47" s="20">
        <v>1023202020</v>
      </c>
      <c r="J47" s="20">
        <v>6042866063</v>
      </c>
      <c r="K47" s="20">
        <v>-60260192</v>
      </c>
      <c r="L47" s="20">
        <v>4809772620</v>
      </c>
      <c r="M47" s="20">
        <v>946375892</v>
      </c>
      <c r="N47" s="20">
        <v>5695888320</v>
      </c>
      <c r="O47" s="20"/>
      <c r="P47" s="20"/>
      <c r="Q47" s="20"/>
      <c r="R47" s="20"/>
      <c r="S47" s="20"/>
      <c r="T47" s="20"/>
      <c r="U47" s="20"/>
      <c r="V47" s="20"/>
      <c r="W47" s="20">
        <v>11738754383</v>
      </c>
      <c r="X47" s="20">
        <v>8525706112</v>
      </c>
      <c r="Y47" s="20">
        <v>3213048271</v>
      </c>
      <c r="Z47" s="47">
        <v>37.686594269037833</v>
      </c>
      <c r="AA47" s="22">
        <v>13039356334</v>
      </c>
    </row>
    <row r="48" spans="1:27" ht="13.5" x14ac:dyDescent="0.25">
      <c r="A48" s="23" t="s">
        <v>73</v>
      </c>
      <c r="B48" s="17" t="s">
        <v>32</v>
      </c>
      <c r="C48" s="18">
        <v>3917141</v>
      </c>
      <c r="D48" s="18"/>
      <c r="E48" s="19">
        <v>-488969</v>
      </c>
      <c r="F48" s="20">
        <v>-488969</v>
      </c>
      <c r="G48" s="20">
        <v>-14311512</v>
      </c>
      <c r="H48" s="20">
        <v>-3344523</v>
      </c>
      <c r="I48" s="20">
        <v>11275777</v>
      </c>
      <c r="J48" s="20">
        <v>-6380258</v>
      </c>
      <c r="K48" s="20">
        <v>17293107</v>
      </c>
      <c r="L48" s="20"/>
      <c r="M48" s="20">
        <v>-10000</v>
      </c>
      <c r="N48" s="20">
        <v>17283107</v>
      </c>
      <c r="O48" s="20"/>
      <c r="P48" s="20"/>
      <c r="Q48" s="20"/>
      <c r="R48" s="20"/>
      <c r="S48" s="20"/>
      <c r="T48" s="20"/>
      <c r="U48" s="20"/>
      <c r="V48" s="20"/>
      <c r="W48" s="20">
        <v>10902849</v>
      </c>
      <c r="X48" s="20">
        <v>-488969</v>
      </c>
      <c r="Y48" s="20">
        <v>11391818</v>
      </c>
      <c r="Z48" s="47">
        <v>-2329.7628275003121</v>
      </c>
      <c r="AA48" s="22">
        <v>-488969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5331698228</v>
      </c>
      <c r="D50" s="50">
        <f t="shared" ref="D50:Y50" si="7">SUM(D47:D49)</f>
        <v>0</v>
      </c>
      <c r="E50" s="51">
        <f t="shared" si="7"/>
        <v>12973808879</v>
      </c>
      <c r="F50" s="52">
        <f t="shared" si="7"/>
        <v>13038867365</v>
      </c>
      <c r="G50" s="52">
        <f t="shared" si="7"/>
        <v>5398624104</v>
      </c>
      <c r="H50" s="52">
        <f t="shared" si="7"/>
        <v>-396616096</v>
      </c>
      <c r="I50" s="52">
        <f t="shared" si="7"/>
        <v>1034477797</v>
      </c>
      <c r="J50" s="52">
        <f t="shared" si="7"/>
        <v>6036485805</v>
      </c>
      <c r="K50" s="52">
        <f t="shared" si="7"/>
        <v>-42967085</v>
      </c>
      <c r="L50" s="52">
        <f t="shared" si="7"/>
        <v>4809772620</v>
      </c>
      <c r="M50" s="52">
        <f t="shared" si="7"/>
        <v>946365892</v>
      </c>
      <c r="N50" s="52">
        <f t="shared" si="7"/>
        <v>5713171427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11749657232</v>
      </c>
      <c r="X50" s="52">
        <f t="shared" si="7"/>
        <v>8525217143</v>
      </c>
      <c r="Y50" s="52">
        <f t="shared" si="7"/>
        <v>3224440089</v>
      </c>
      <c r="Z50" s="53">
        <f>+IF(X50&lt;&gt;0,+(Y50/X50)*100,0)</f>
        <v>37.82238076654231</v>
      </c>
      <c r="AA50" s="54">
        <f>SUM(AA47:AA49)</f>
        <v>13038867365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E26" sqref="AE2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392703648</v>
      </c>
      <c r="D7" s="18"/>
      <c r="E7" s="19">
        <v>335618560</v>
      </c>
      <c r="F7" s="20">
        <v>335618560</v>
      </c>
      <c r="G7" s="20">
        <v>498357753</v>
      </c>
      <c r="H7" s="20">
        <v>-48498129</v>
      </c>
      <c r="I7" s="20">
        <v>13086400</v>
      </c>
      <c r="J7" s="20">
        <v>462946024</v>
      </c>
      <c r="K7" s="20">
        <v>18601680</v>
      </c>
      <c r="L7" s="20">
        <v>16660675</v>
      </c>
      <c r="M7" s="20">
        <v>18031431</v>
      </c>
      <c r="N7" s="20">
        <v>53293786</v>
      </c>
      <c r="O7" s="20"/>
      <c r="P7" s="20"/>
      <c r="Q7" s="20"/>
      <c r="R7" s="20"/>
      <c r="S7" s="20"/>
      <c r="T7" s="20"/>
      <c r="U7" s="20"/>
      <c r="V7" s="20"/>
      <c r="W7" s="20">
        <v>516239810</v>
      </c>
      <c r="X7" s="20">
        <v>167809302</v>
      </c>
      <c r="Y7" s="20">
        <v>348430508</v>
      </c>
      <c r="Z7" s="21">
        <v>207.63479964894915</v>
      </c>
      <c r="AA7" s="22">
        <v>335618560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222413978</v>
      </c>
      <c r="D11" s="18"/>
      <c r="E11" s="19"/>
      <c r="F11" s="20"/>
      <c r="G11" s="24">
        <v>225989256</v>
      </c>
      <c r="H11" s="24">
        <v>2118515</v>
      </c>
      <c r="I11" s="24">
        <v>2206787</v>
      </c>
      <c r="J11" s="20">
        <v>230314558</v>
      </c>
      <c r="K11" s="24">
        <v>966349</v>
      </c>
      <c r="L11" s="24">
        <v>1539008</v>
      </c>
      <c r="M11" s="20">
        <v>2272727</v>
      </c>
      <c r="N11" s="24">
        <v>4778084</v>
      </c>
      <c r="O11" s="24"/>
      <c r="P11" s="24"/>
      <c r="Q11" s="20"/>
      <c r="R11" s="24"/>
      <c r="S11" s="24"/>
      <c r="T11" s="20"/>
      <c r="U11" s="24"/>
      <c r="V11" s="24"/>
      <c r="W11" s="24">
        <v>235092642</v>
      </c>
      <c r="X11" s="20"/>
      <c r="Y11" s="24">
        <v>235092642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615117626</v>
      </c>
      <c r="D13" s="29">
        <f>SUM(D6:D12)</f>
        <v>0</v>
      </c>
      <c r="E13" s="30">
        <f t="shared" si="0"/>
        <v>335618560</v>
      </c>
      <c r="F13" s="31">
        <f t="shared" si="0"/>
        <v>335618560</v>
      </c>
      <c r="G13" s="31">
        <f t="shared" si="0"/>
        <v>724347009</v>
      </c>
      <c r="H13" s="31">
        <f t="shared" si="0"/>
        <v>-46379614</v>
      </c>
      <c r="I13" s="31">
        <f t="shared" si="0"/>
        <v>15293187</v>
      </c>
      <c r="J13" s="31">
        <f t="shared" si="0"/>
        <v>693260582</v>
      </c>
      <c r="K13" s="31">
        <f t="shared" si="0"/>
        <v>19568029</v>
      </c>
      <c r="L13" s="31">
        <f t="shared" si="0"/>
        <v>18199683</v>
      </c>
      <c r="M13" s="31">
        <f t="shared" si="0"/>
        <v>20304158</v>
      </c>
      <c r="N13" s="31">
        <f t="shared" si="0"/>
        <v>58071870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751332452</v>
      </c>
      <c r="X13" s="31">
        <f t="shared" si="0"/>
        <v>167809302</v>
      </c>
      <c r="Y13" s="31">
        <f t="shared" si="0"/>
        <v>583523150</v>
      </c>
      <c r="Z13" s="32">
        <f>+IF(X13&lt;&gt;0,+(Y13/X13)*100,0)</f>
        <v>347.7299190482301</v>
      </c>
      <c r="AA13" s="33">
        <f>SUM(AA6:AA12)</f>
        <v>335618560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1127415558</v>
      </c>
      <c r="D17" s="18"/>
      <c r="E17" s="19">
        <v>34000000</v>
      </c>
      <c r="F17" s="20">
        <v>41638244</v>
      </c>
      <c r="G17" s="24">
        <v>1124111478</v>
      </c>
      <c r="H17" s="24">
        <v>2945099</v>
      </c>
      <c r="I17" s="24">
        <v>491758</v>
      </c>
      <c r="J17" s="20">
        <v>1127548335</v>
      </c>
      <c r="K17" s="24">
        <v>50280</v>
      </c>
      <c r="L17" s="24">
        <v>1292185</v>
      </c>
      <c r="M17" s="20">
        <v>2705305</v>
      </c>
      <c r="N17" s="24">
        <v>4047770</v>
      </c>
      <c r="O17" s="24"/>
      <c r="P17" s="24"/>
      <c r="Q17" s="20"/>
      <c r="R17" s="24"/>
      <c r="S17" s="24"/>
      <c r="T17" s="20"/>
      <c r="U17" s="24"/>
      <c r="V17" s="24"/>
      <c r="W17" s="24">
        <v>1131596105</v>
      </c>
      <c r="X17" s="20">
        <v>12413631</v>
      </c>
      <c r="Y17" s="24">
        <v>1119182474</v>
      </c>
      <c r="Z17" s="25">
        <v>9015.7543268363625</v>
      </c>
      <c r="AA17" s="26">
        <v>41638244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1127415558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41638244</v>
      </c>
      <c r="G25" s="36">
        <f t="shared" si="1"/>
        <v>1124111478</v>
      </c>
      <c r="H25" s="36">
        <f t="shared" si="1"/>
        <v>2945099</v>
      </c>
      <c r="I25" s="36">
        <f t="shared" si="1"/>
        <v>491758</v>
      </c>
      <c r="J25" s="36">
        <f t="shared" si="1"/>
        <v>1127548335</v>
      </c>
      <c r="K25" s="36">
        <f t="shared" si="1"/>
        <v>50280</v>
      </c>
      <c r="L25" s="36">
        <f t="shared" si="1"/>
        <v>1292185</v>
      </c>
      <c r="M25" s="36">
        <f t="shared" si="1"/>
        <v>2705305</v>
      </c>
      <c r="N25" s="36">
        <f t="shared" si="1"/>
        <v>4047770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1131596105</v>
      </c>
      <c r="X25" s="36">
        <f t="shared" si="1"/>
        <v>12413631</v>
      </c>
      <c r="Y25" s="36">
        <f t="shared" si="1"/>
        <v>1119182474</v>
      </c>
      <c r="Z25" s="37">
        <f>+IF(X25&lt;&gt;0,+(Y25/X25)*100,0)</f>
        <v>9015.7543268363625</v>
      </c>
      <c r="AA25" s="38">
        <f>SUM(AA15:AA24)</f>
        <v>41638244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1742533184</v>
      </c>
      <c r="D26" s="29">
        <f>+D13+D25</f>
        <v>0</v>
      </c>
      <c r="E26" s="30">
        <f t="shared" si="2"/>
        <v>369618560</v>
      </c>
      <c r="F26" s="31">
        <f t="shared" si="2"/>
        <v>377256804</v>
      </c>
      <c r="G26" s="31">
        <f t="shared" si="2"/>
        <v>1848458487</v>
      </c>
      <c r="H26" s="31">
        <f t="shared" si="2"/>
        <v>-43434515</v>
      </c>
      <c r="I26" s="31">
        <f t="shared" si="2"/>
        <v>15784945</v>
      </c>
      <c r="J26" s="31">
        <f t="shared" si="2"/>
        <v>1820808917</v>
      </c>
      <c r="K26" s="31">
        <f t="shared" si="2"/>
        <v>19618309</v>
      </c>
      <c r="L26" s="31">
        <f t="shared" si="2"/>
        <v>19491868</v>
      </c>
      <c r="M26" s="31">
        <f t="shared" si="2"/>
        <v>23009463</v>
      </c>
      <c r="N26" s="31">
        <f t="shared" si="2"/>
        <v>62119640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1882928557</v>
      </c>
      <c r="X26" s="31">
        <f t="shared" si="2"/>
        <v>180222933</v>
      </c>
      <c r="Y26" s="31">
        <f t="shared" si="2"/>
        <v>1702705624</v>
      </c>
      <c r="Z26" s="32">
        <f>+IF(X26&lt;&gt;0,+(Y26/X26)*100,0)</f>
        <v>944.77744627538607</v>
      </c>
      <c r="AA26" s="33">
        <f>+AA13+AA25</f>
        <v>377256804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328001401</v>
      </c>
      <c r="D34" s="18"/>
      <c r="E34" s="19">
        <v>407591788</v>
      </c>
      <c r="F34" s="20">
        <v>407591788</v>
      </c>
      <c r="G34" s="20">
        <v>318481646</v>
      </c>
      <c r="H34" s="20">
        <v>9519755</v>
      </c>
      <c r="I34" s="20"/>
      <c r="J34" s="20">
        <v>328001401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328001401</v>
      </c>
      <c r="X34" s="20">
        <v>203795892</v>
      </c>
      <c r="Y34" s="20">
        <v>124205509</v>
      </c>
      <c r="Z34" s="21">
        <v>60.946031728647412</v>
      </c>
      <c r="AA34" s="22">
        <v>407591788</v>
      </c>
    </row>
    <row r="35" spans="1:27" ht="13.5" x14ac:dyDescent="0.25">
      <c r="A35" s="23" t="s">
        <v>39</v>
      </c>
      <c r="B35" s="17" t="s">
        <v>32</v>
      </c>
      <c r="C35" s="18">
        <v>154249538</v>
      </c>
      <c r="D35" s="18"/>
      <c r="E35" s="19"/>
      <c r="F35" s="20"/>
      <c r="G35" s="20">
        <v>142910001</v>
      </c>
      <c r="H35" s="20">
        <v>19439767</v>
      </c>
      <c r="I35" s="20">
        <v>2100344</v>
      </c>
      <c r="J35" s="20">
        <v>164450112</v>
      </c>
      <c r="K35" s="20">
        <v>2737004</v>
      </c>
      <c r="L35" s="20">
        <v>2481392</v>
      </c>
      <c r="M35" s="20">
        <v>2666825</v>
      </c>
      <c r="N35" s="20">
        <v>7885221</v>
      </c>
      <c r="O35" s="20"/>
      <c r="P35" s="20"/>
      <c r="Q35" s="20"/>
      <c r="R35" s="20"/>
      <c r="S35" s="20"/>
      <c r="T35" s="20"/>
      <c r="U35" s="20"/>
      <c r="V35" s="20"/>
      <c r="W35" s="20">
        <v>172335333</v>
      </c>
      <c r="X35" s="20"/>
      <c r="Y35" s="20">
        <v>172335333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482250939</v>
      </c>
      <c r="D37" s="29">
        <f t="shared" ref="D37:Y37" si="3">SUM(D29:D36)</f>
        <v>0</v>
      </c>
      <c r="E37" s="30">
        <f t="shared" si="3"/>
        <v>407591788</v>
      </c>
      <c r="F37" s="31">
        <f t="shared" si="3"/>
        <v>407591788</v>
      </c>
      <c r="G37" s="31">
        <f t="shared" si="3"/>
        <v>461391647</v>
      </c>
      <c r="H37" s="31">
        <f t="shared" si="3"/>
        <v>28959522</v>
      </c>
      <c r="I37" s="31">
        <f t="shared" si="3"/>
        <v>2100344</v>
      </c>
      <c r="J37" s="31">
        <f t="shared" si="3"/>
        <v>492451513</v>
      </c>
      <c r="K37" s="31">
        <f t="shared" si="3"/>
        <v>2737004</v>
      </c>
      <c r="L37" s="31">
        <f t="shared" si="3"/>
        <v>2481392</v>
      </c>
      <c r="M37" s="31">
        <f t="shared" si="3"/>
        <v>2666825</v>
      </c>
      <c r="N37" s="31">
        <f t="shared" si="3"/>
        <v>7885221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500336734</v>
      </c>
      <c r="X37" s="31">
        <f t="shared" si="3"/>
        <v>203795892</v>
      </c>
      <c r="Y37" s="31">
        <f t="shared" si="3"/>
        <v>296540842</v>
      </c>
      <c r="Z37" s="32">
        <f>+IF(X37&lt;&gt;0,+(Y37/X37)*100,0)</f>
        <v>145.50874362079881</v>
      </c>
      <c r="AA37" s="33">
        <f>SUM(AA29:AA36)</f>
        <v>407591788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89746342</v>
      </c>
      <c r="D40" s="18"/>
      <c r="E40" s="19">
        <v>48716117</v>
      </c>
      <c r="F40" s="20">
        <v>48716117</v>
      </c>
      <c r="G40" s="20">
        <v>99082969</v>
      </c>
      <c r="H40" s="20">
        <v>-9336627</v>
      </c>
      <c r="I40" s="20"/>
      <c r="J40" s="20">
        <v>89746342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89746342</v>
      </c>
      <c r="X40" s="20">
        <v>24358056</v>
      </c>
      <c r="Y40" s="20">
        <v>65388286</v>
      </c>
      <c r="Z40" s="21">
        <v>268.44624217958938</v>
      </c>
      <c r="AA40" s="22">
        <v>48716117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89746342</v>
      </c>
      <c r="D43" s="29">
        <f t="shared" ref="D43:Y43" si="4">SUM(D39:D42)</f>
        <v>0</v>
      </c>
      <c r="E43" s="35">
        <f t="shared" si="4"/>
        <v>48716117</v>
      </c>
      <c r="F43" s="36">
        <f t="shared" si="4"/>
        <v>48716117</v>
      </c>
      <c r="G43" s="36">
        <f t="shared" si="4"/>
        <v>99082969</v>
      </c>
      <c r="H43" s="36">
        <f t="shared" si="4"/>
        <v>-9336627</v>
      </c>
      <c r="I43" s="36">
        <f t="shared" si="4"/>
        <v>0</v>
      </c>
      <c r="J43" s="36">
        <f t="shared" si="4"/>
        <v>89746342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89746342</v>
      </c>
      <c r="X43" s="36">
        <f t="shared" si="4"/>
        <v>24358056</v>
      </c>
      <c r="Y43" s="36">
        <f t="shared" si="4"/>
        <v>65388286</v>
      </c>
      <c r="Z43" s="37">
        <f>+IF(X43&lt;&gt;0,+(Y43/X43)*100,0)</f>
        <v>268.44624217958938</v>
      </c>
      <c r="AA43" s="38">
        <f>SUM(AA39:AA42)</f>
        <v>48716117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571997281</v>
      </c>
      <c r="D44" s="29">
        <f>+D37+D43</f>
        <v>0</v>
      </c>
      <c r="E44" s="30">
        <f t="shared" si="5"/>
        <v>456307905</v>
      </c>
      <c r="F44" s="31">
        <f t="shared" si="5"/>
        <v>456307905</v>
      </c>
      <c r="G44" s="31">
        <f t="shared" si="5"/>
        <v>560474616</v>
      </c>
      <c r="H44" s="31">
        <f t="shared" si="5"/>
        <v>19622895</v>
      </c>
      <c r="I44" s="31">
        <f t="shared" si="5"/>
        <v>2100344</v>
      </c>
      <c r="J44" s="31">
        <f t="shared" si="5"/>
        <v>582197855</v>
      </c>
      <c r="K44" s="31">
        <f t="shared" si="5"/>
        <v>2737004</v>
      </c>
      <c r="L44" s="31">
        <f t="shared" si="5"/>
        <v>2481392</v>
      </c>
      <c r="M44" s="31">
        <f t="shared" si="5"/>
        <v>2666825</v>
      </c>
      <c r="N44" s="31">
        <f t="shared" si="5"/>
        <v>7885221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590083076</v>
      </c>
      <c r="X44" s="31">
        <f t="shared" si="5"/>
        <v>228153948</v>
      </c>
      <c r="Y44" s="31">
        <f t="shared" si="5"/>
        <v>361929128</v>
      </c>
      <c r="Z44" s="32">
        <f>+IF(X44&lt;&gt;0,+(Y44/X44)*100,0)</f>
        <v>158.6337344467079</v>
      </c>
      <c r="AA44" s="33">
        <f>+AA37+AA43</f>
        <v>456307905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1170535903</v>
      </c>
      <c r="D45" s="42">
        <f t="shared" si="6"/>
        <v>0</v>
      </c>
      <c r="E45" s="43">
        <f t="shared" si="6"/>
        <v>-86689345</v>
      </c>
      <c r="F45" s="44">
        <f t="shared" si="6"/>
        <v>-79051101</v>
      </c>
      <c r="G45" s="44">
        <f t="shared" si="6"/>
        <v>1287983871</v>
      </c>
      <c r="H45" s="44">
        <f t="shared" si="6"/>
        <v>-63057410</v>
      </c>
      <c r="I45" s="44">
        <f t="shared" si="6"/>
        <v>13684601</v>
      </c>
      <c r="J45" s="44">
        <f t="shared" si="6"/>
        <v>1238611062</v>
      </c>
      <c r="K45" s="44">
        <f t="shared" si="6"/>
        <v>16881305</v>
      </c>
      <c r="L45" s="44">
        <f t="shared" si="6"/>
        <v>17010476</v>
      </c>
      <c r="M45" s="44">
        <f t="shared" si="6"/>
        <v>20342638</v>
      </c>
      <c r="N45" s="44">
        <f t="shared" si="6"/>
        <v>54234419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1292845481</v>
      </c>
      <c r="X45" s="44">
        <f t="shared" si="6"/>
        <v>-47931015</v>
      </c>
      <c r="Y45" s="44">
        <f t="shared" si="6"/>
        <v>1340776496</v>
      </c>
      <c r="Z45" s="45">
        <f>+IF(X45&lt;&gt;0,+(Y45/X45)*100,0)</f>
        <v>-2797.3046178972008</v>
      </c>
      <c r="AA45" s="46">
        <f>+AA26-AA44</f>
        <v>-79051101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409611781</v>
      </c>
      <c r="D47" s="18"/>
      <c r="E47" s="19">
        <v>5594564</v>
      </c>
      <c r="F47" s="20">
        <v>5594564</v>
      </c>
      <c r="G47" s="20">
        <v>580567769</v>
      </c>
      <c r="H47" s="20">
        <v>-76959380</v>
      </c>
      <c r="I47" s="20">
        <v>-7051123</v>
      </c>
      <c r="J47" s="20">
        <v>496557266</v>
      </c>
      <c r="K47" s="20">
        <v>-6034326</v>
      </c>
      <c r="L47" s="20">
        <v>743250</v>
      </c>
      <c r="M47" s="20">
        <v>121144525</v>
      </c>
      <c r="N47" s="20">
        <v>115853449</v>
      </c>
      <c r="O47" s="20"/>
      <c r="P47" s="20"/>
      <c r="Q47" s="20"/>
      <c r="R47" s="20"/>
      <c r="S47" s="20"/>
      <c r="T47" s="20"/>
      <c r="U47" s="20"/>
      <c r="V47" s="20"/>
      <c r="W47" s="20">
        <v>612410715</v>
      </c>
      <c r="X47" s="20">
        <v>2797260</v>
      </c>
      <c r="Y47" s="20">
        <v>609613455</v>
      </c>
      <c r="Z47" s="47">
        <v>21793.235344587203</v>
      </c>
      <c r="AA47" s="22">
        <v>5594564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409611781</v>
      </c>
      <c r="D50" s="50">
        <f t="shared" ref="D50:Y50" si="7">SUM(D47:D49)</f>
        <v>0</v>
      </c>
      <c r="E50" s="51">
        <f t="shared" si="7"/>
        <v>5594564</v>
      </c>
      <c r="F50" s="52">
        <f t="shared" si="7"/>
        <v>5594564</v>
      </c>
      <c r="G50" s="52">
        <f t="shared" si="7"/>
        <v>580567769</v>
      </c>
      <c r="H50" s="52">
        <f t="shared" si="7"/>
        <v>-76959380</v>
      </c>
      <c r="I50" s="52">
        <f t="shared" si="7"/>
        <v>-7051123</v>
      </c>
      <c r="J50" s="52">
        <f t="shared" si="7"/>
        <v>496557266</v>
      </c>
      <c r="K50" s="52">
        <f t="shared" si="7"/>
        <v>-6034326</v>
      </c>
      <c r="L50" s="52">
        <f t="shared" si="7"/>
        <v>743250</v>
      </c>
      <c r="M50" s="52">
        <f t="shared" si="7"/>
        <v>121144525</v>
      </c>
      <c r="N50" s="52">
        <f t="shared" si="7"/>
        <v>115853449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612410715</v>
      </c>
      <c r="X50" s="52">
        <f t="shared" si="7"/>
        <v>2797260</v>
      </c>
      <c r="Y50" s="52">
        <f t="shared" si="7"/>
        <v>609613455</v>
      </c>
      <c r="Z50" s="53">
        <f>+IF(X50&lt;&gt;0,+(Y50/X50)*100,0)</f>
        <v>21793.235344587203</v>
      </c>
      <c r="AA50" s="54">
        <f>SUM(AA47:AA49)</f>
        <v>5594564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</v>
      </c>
      <c r="D6" s="18"/>
      <c r="E6" s="19">
        <v>-191739610</v>
      </c>
      <c r="F6" s="20">
        <v>-191739610</v>
      </c>
      <c r="G6" s="20">
        <v>60</v>
      </c>
      <c r="H6" s="20"/>
      <c r="I6" s="20"/>
      <c r="J6" s="20">
        <v>60</v>
      </c>
      <c r="K6" s="20">
        <v>-60</v>
      </c>
      <c r="L6" s="20"/>
      <c r="M6" s="20"/>
      <c r="N6" s="20">
        <v>-60</v>
      </c>
      <c r="O6" s="20"/>
      <c r="P6" s="20"/>
      <c r="Q6" s="20"/>
      <c r="R6" s="20"/>
      <c r="S6" s="20"/>
      <c r="T6" s="20"/>
      <c r="U6" s="20"/>
      <c r="V6" s="20"/>
      <c r="W6" s="20"/>
      <c r="X6" s="20">
        <v>-95869806</v>
      </c>
      <c r="Y6" s="20">
        <v>95869806</v>
      </c>
      <c r="Z6" s="21">
        <v>-100</v>
      </c>
      <c r="AA6" s="22">
        <v>-191739610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-143441270</v>
      </c>
      <c r="F7" s="20">
        <v>-143441270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-71720634</v>
      </c>
      <c r="Y7" s="20">
        <v>71720634</v>
      </c>
      <c r="Z7" s="21">
        <v>-100</v>
      </c>
      <c r="AA7" s="22">
        <v>-143441270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-335180880</v>
      </c>
      <c r="F13" s="31">
        <f t="shared" si="0"/>
        <v>-335180880</v>
      </c>
      <c r="G13" s="31">
        <f t="shared" si="0"/>
        <v>60</v>
      </c>
      <c r="H13" s="31">
        <f t="shared" si="0"/>
        <v>0</v>
      </c>
      <c r="I13" s="31">
        <f t="shared" si="0"/>
        <v>0</v>
      </c>
      <c r="J13" s="31">
        <f t="shared" si="0"/>
        <v>60</v>
      </c>
      <c r="K13" s="31">
        <f t="shared" si="0"/>
        <v>-60</v>
      </c>
      <c r="L13" s="31">
        <f t="shared" si="0"/>
        <v>0</v>
      </c>
      <c r="M13" s="31">
        <f t="shared" si="0"/>
        <v>0</v>
      </c>
      <c r="N13" s="31">
        <f t="shared" si="0"/>
        <v>-60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-167590440</v>
      </c>
      <c r="Y13" s="31">
        <f t="shared" si="0"/>
        <v>167590440</v>
      </c>
      <c r="Z13" s="32">
        <f>+IF(X13&lt;&gt;0,+(Y13/X13)*100,0)</f>
        <v>-100</v>
      </c>
      <c r="AA13" s="33">
        <f>SUM(AA6:AA12)</f>
        <v>-335180880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334583191</v>
      </c>
      <c r="D17" s="18"/>
      <c r="E17" s="19">
        <v>7779990</v>
      </c>
      <c r="F17" s="20">
        <v>7779990</v>
      </c>
      <c r="G17" s="24">
        <v>334583197</v>
      </c>
      <c r="H17" s="24">
        <v>-21458943</v>
      </c>
      <c r="I17" s="24"/>
      <c r="J17" s="20">
        <v>313124254</v>
      </c>
      <c r="K17" s="24">
        <v>-313124254</v>
      </c>
      <c r="L17" s="24"/>
      <c r="M17" s="20"/>
      <c r="N17" s="24">
        <v>-313124254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1959130</v>
      </c>
      <c r="Y17" s="24">
        <v>-1959130</v>
      </c>
      <c r="Z17" s="25">
        <v>-100</v>
      </c>
      <c r="AA17" s="26">
        <v>7779990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334583191</v>
      </c>
      <c r="D25" s="29">
        <f t="shared" ref="D25:Y25" si="1">SUM(D15:D24)</f>
        <v>0</v>
      </c>
      <c r="E25" s="35">
        <f t="shared" si="1"/>
        <v>7779990</v>
      </c>
      <c r="F25" s="36">
        <f t="shared" si="1"/>
        <v>7779990</v>
      </c>
      <c r="G25" s="36">
        <f t="shared" si="1"/>
        <v>334583197</v>
      </c>
      <c r="H25" s="36">
        <f t="shared" si="1"/>
        <v>-21458943</v>
      </c>
      <c r="I25" s="36">
        <f t="shared" si="1"/>
        <v>0</v>
      </c>
      <c r="J25" s="36">
        <f t="shared" si="1"/>
        <v>313124254</v>
      </c>
      <c r="K25" s="36">
        <f t="shared" si="1"/>
        <v>-313124254</v>
      </c>
      <c r="L25" s="36">
        <f t="shared" si="1"/>
        <v>0</v>
      </c>
      <c r="M25" s="36">
        <f t="shared" si="1"/>
        <v>0</v>
      </c>
      <c r="N25" s="36">
        <f t="shared" si="1"/>
        <v>-313124254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1959130</v>
      </c>
      <c r="Y25" s="36">
        <f t="shared" si="1"/>
        <v>-1959130</v>
      </c>
      <c r="Z25" s="37">
        <f>+IF(X25&lt;&gt;0,+(Y25/X25)*100,0)</f>
        <v>-100</v>
      </c>
      <c r="AA25" s="38">
        <f>SUM(AA15:AA24)</f>
        <v>7779990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334583251</v>
      </c>
      <c r="D26" s="29">
        <f>+D13+D25</f>
        <v>0</v>
      </c>
      <c r="E26" s="30">
        <f t="shared" si="2"/>
        <v>-327400890</v>
      </c>
      <c r="F26" s="31">
        <f t="shared" si="2"/>
        <v>-327400890</v>
      </c>
      <c r="G26" s="31">
        <f t="shared" si="2"/>
        <v>334583257</v>
      </c>
      <c r="H26" s="31">
        <f t="shared" si="2"/>
        <v>-21458943</v>
      </c>
      <c r="I26" s="31">
        <f t="shared" si="2"/>
        <v>0</v>
      </c>
      <c r="J26" s="31">
        <f t="shared" si="2"/>
        <v>313124314</v>
      </c>
      <c r="K26" s="31">
        <f t="shared" si="2"/>
        <v>-313124314</v>
      </c>
      <c r="L26" s="31">
        <f t="shared" si="2"/>
        <v>0</v>
      </c>
      <c r="M26" s="31">
        <f t="shared" si="2"/>
        <v>0</v>
      </c>
      <c r="N26" s="31">
        <f t="shared" si="2"/>
        <v>-313124314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-165631310</v>
      </c>
      <c r="Y26" s="31">
        <f t="shared" si="2"/>
        <v>165631310</v>
      </c>
      <c r="Z26" s="32">
        <f>+IF(X26&lt;&gt;0,+(Y26/X26)*100,0)</f>
        <v>-100</v>
      </c>
      <c r="AA26" s="33">
        <f>+AA13+AA25</f>
        <v>-327400890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64686</v>
      </c>
      <c r="D32" s="18"/>
      <c r="E32" s="19"/>
      <c r="F32" s="20"/>
      <c r="G32" s="20">
        <v>64686</v>
      </c>
      <c r="H32" s="20"/>
      <c r="I32" s="20"/>
      <c r="J32" s="20">
        <v>64686</v>
      </c>
      <c r="K32" s="20">
        <v>-64686</v>
      </c>
      <c r="L32" s="20"/>
      <c r="M32" s="20"/>
      <c r="N32" s="20">
        <v>-64686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64686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-64686</v>
      </c>
      <c r="L37" s="31">
        <f t="shared" si="3"/>
        <v>0</v>
      </c>
      <c r="M37" s="31">
        <f t="shared" si="3"/>
        <v>0</v>
      </c>
      <c r="N37" s="31">
        <f t="shared" si="3"/>
        <v>-64686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483341175</v>
      </c>
      <c r="D40" s="18"/>
      <c r="E40" s="19"/>
      <c r="F40" s="20"/>
      <c r="G40" s="20">
        <v>483341175</v>
      </c>
      <c r="H40" s="20">
        <v>30</v>
      </c>
      <c r="I40" s="20"/>
      <c r="J40" s="20">
        <v>483341205</v>
      </c>
      <c r="K40" s="20">
        <v>-461882232</v>
      </c>
      <c r="L40" s="20"/>
      <c r="M40" s="20"/>
      <c r="N40" s="20">
        <v>-461882232</v>
      </c>
      <c r="O40" s="20"/>
      <c r="P40" s="20"/>
      <c r="Q40" s="20"/>
      <c r="R40" s="20"/>
      <c r="S40" s="20"/>
      <c r="T40" s="20"/>
      <c r="U40" s="20"/>
      <c r="V40" s="20"/>
      <c r="W40" s="20">
        <v>21458973</v>
      </c>
      <c r="X40" s="20"/>
      <c r="Y40" s="20">
        <v>21458973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483341175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483341175</v>
      </c>
      <c r="H43" s="36">
        <f t="shared" si="4"/>
        <v>30</v>
      </c>
      <c r="I43" s="36">
        <f t="shared" si="4"/>
        <v>0</v>
      </c>
      <c r="J43" s="36">
        <f t="shared" si="4"/>
        <v>483341205</v>
      </c>
      <c r="K43" s="36">
        <f t="shared" si="4"/>
        <v>-461882232</v>
      </c>
      <c r="L43" s="36">
        <f t="shared" si="4"/>
        <v>0</v>
      </c>
      <c r="M43" s="36">
        <f t="shared" si="4"/>
        <v>0</v>
      </c>
      <c r="N43" s="36">
        <f t="shared" si="4"/>
        <v>-461882232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21458973</v>
      </c>
      <c r="X43" s="36">
        <f t="shared" si="4"/>
        <v>0</v>
      </c>
      <c r="Y43" s="36">
        <f t="shared" si="4"/>
        <v>21458973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483405861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483405861</v>
      </c>
      <c r="H44" s="31">
        <f t="shared" si="5"/>
        <v>30</v>
      </c>
      <c r="I44" s="31">
        <f t="shared" si="5"/>
        <v>0</v>
      </c>
      <c r="J44" s="31">
        <f t="shared" si="5"/>
        <v>483405891</v>
      </c>
      <c r="K44" s="31">
        <f t="shared" si="5"/>
        <v>-461946918</v>
      </c>
      <c r="L44" s="31">
        <f t="shared" si="5"/>
        <v>0</v>
      </c>
      <c r="M44" s="31">
        <f t="shared" si="5"/>
        <v>0</v>
      </c>
      <c r="N44" s="31">
        <f t="shared" si="5"/>
        <v>-461946918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21458973</v>
      </c>
      <c r="X44" s="31">
        <f t="shared" si="5"/>
        <v>0</v>
      </c>
      <c r="Y44" s="31">
        <f t="shared" si="5"/>
        <v>21458973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-148822610</v>
      </c>
      <c r="D45" s="42">
        <f t="shared" si="6"/>
        <v>0</v>
      </c>
      <c r="E45" s="43">
        <f t="shared" si="6"/>
        <v>-327400890</v>
      </c>
      <c r="F45" s="44">
        <f t="shared" si="6"/>
        <v>-327400890</v>
      </c>
      <c r="G45" s="44">
        <f t="shared" si="6"/>
        <v>-148822604</v>
      </c>
      <c r="H45" s="44">
        <f t="shared" si="6"/>
        <v>-21458973</v>
      </c>
      <c r="I45" s="44">
        <f t="shared" si="6"/>
        <v>0</v>
      </c>
      <c r="J45" s="44">
        <f t="shared" si="6"/>
        <v>-170281577</v>
      </c>
      <c r="K45" s="44">
        <f t="shared" si="6"/>
        <v>148822604</v>
      </c>
      <c r="L45" s="44">
        <f t="shared" si="6"/>
        <v>0</v>
      </c>
      <c r="M45" s="44">
        <f t="shared" si="6"/>
        <v>0</v>
      </c>
      <c r="N45" s="44">
        <f t="shared" si="6"/>
        <v>148822604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-21458973</v>
      </c>
      <c r="X45" s="44">
        <f t="shared" si="6"/>
        <v>-165631310</v>
      </c>
      <c r="Y45" s="44">
        <f t="shared" si="6"/>
        <v>144172337</v>
      </c>
      <c r="Z45" s="45">
        <f>+IF(X45&lt;&gt;0,+(Y45/X45)*100,0)</f>
        <v>-87.044132537501511</v>
      </c>
      <c r="AA45" s="46">
        <f>+AA26-AA44</f>
        <v>-327400890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489125</v>
      </c>
      <c r="D47" s="18"/>
      <c r="E47" s="19"/>
      <c r="F47" s="20"/>
      <c r="G47" s="20"/>
      <c r="H47" s="20"/>
      <c r="I47" s="20"/>
      <c r="J47" s="20"/>
      <c r="K47" s="20"/>
      <c r="L47" s="20">
        <v>19050</v>
      </c>
      <c r="M47" s="20"/>
      <c r="N47" s="20">
        <v>19050</v>
      </c>
      <c r="O47" s="20"/>
      <c r="P47" s="20"/>
      <c r="Q47" s="20"/>
      <c r="R47" s="20"/>
      <c r="S47" s="20"/>
      <c r="T47" s="20"/>
      <c r="U47" s="20"/>
      <c r="V47" s="20"/>
      <c r="W47" s="20">
        <v>19050</v>
      </c>
      <c r="X47" s="20"/>
      <c r="Y47" s="20">
        <v>19050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489125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19050</v>
      </c>
      <c r="M50" s="52">
        <f t="shared" si="7"/>
        <v>0</v>
      </c>
      <c r="N50" s="52">
        <f t="shared" si="7"/>
        <v>19050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19050</v>
      </c>
      <c r="X50" s="52">
        <f t="shared" si="7"/>
        <v>0</v>
      </c>
      <c r="Y50" s="52">
        <f t="shared" si="7"/>
        <v>19050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3485442</v>
      </c>
      <c r="D6" s="18"/>
      <c r="E6" s="19">
        <v>9277867</v>
      </c>
      <c r="F6" s="20">
        <v>9277867</v>
      </c>
      <c r="G6" s="20">
        <v>-5003496</v>
      </c>
      <c r="H6" s="20">
        <v>-238775</v>
      </c>
      <c r="I6" s="20">
        <v>218713</v>
      </c>
      <c r="J6" s="20">
        <v>-5023558</v>
      </c>
      <c r="K6" s="20">
        <v>-268161</v>
      </c>
      <c r="L6" s="20">
        <v>146018</v>
      </c>
      <c r="M6" s="20">
        <v>2023535</v>
      </c>
      <c r="N6" s="20">
        <v>1901392</v>
      </c>
      <c r="O6" s="20"/>
      <c r="P6" s="20"/>
      <c r="Q6" s="20"/>
      <c r="R6" s="20"/>
      <c r="S6" s="20"/>
      <c r="T6" s="20"/>
      <c r="U6" s="20"/>
      <c r="V6" s="20"/>
      <c r="W6" s="20">
        <v>-3122166</v>
      </c>
      <c r="X6" s="20">
        <v>8789417</v>
      </c>
      <c r="Y6" s="20">
        <v>-11911583</v>
      </c>
      <c r="Z6" s="21">
        <v>-135.52187818600484</v>
      </c>
      <c r="AA6" s="22">
        <v>9277867</v>
      </c>
    </row>
    <row r="7" spans="1:27" ht="13.5" x14ac:dyDescent="0.25">
      <c r="A7" s="23" t="s">
        <v>35</v>
      </c>
      <c r="B7" s="17" t="s">
        <v>32</v>
      </c>
      <c r="C7" s="18">
        <v>31624300</v>
      </c>
      <c r="D7" s="18"/>
      <c r="E7" s="19">
        <v>530745</v>
      </c>
      <c r="F7" s="20">
        <v>530745</v>
      </c>
      <c r="G7" s="20">
        <v>2812717</v>
      </c>
      <c r="H7" s="20">
        <v>2808851</v>
      </c>
      <c r="I7" s="20">
        <v>2789981</v>
      </c>
      <c r="J7" s="20">
        <v>8411549</v>
      </c>
      <c r="K7" s="20">
        <v>2765076</v>
      </c>
      <c r="L7" s="20">
        <v>2665267</v>
      </c>
      <c r="M7" s="20">
        <v>2799399</v>
      </c>
      <c r="N7" s="20">
        <v>8229742</v>
      </c>
      <c r="O7" s="20"/>
      <c r="P7" s="20"/>
      <c r="Q7" s="20"/>
      <c r="R7" s="20"/>
      <c r="S7" s="20"/>
      <c r="T7" s="20"/>
      <c r="U7" s="20"/>
      <c r="V7" s="20"/>
      <c r="W7" s="20">
        <v>16641291</v>
      </c>
      <c r="X7" s="20">
        <v>73140</v>
      </c>
      <c r="Y7" s="20">
        <v>16568151</v>
      </c>
      <c r="Z7" s="21">
        <v>22652.653814602134</v>
      </c>
      <c r="AA7" s="22">
        <v>530745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-2490885</v>
      </c>
      <c r="F8" s="20">
        <v>-2490885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-2490885</v>
      </c>
      <c r="Y8" s="20">
        <v>2490885</v>
      </c>
      <c r="Z8" s="21">
        <v>-100</v>
      </c>
      <c r="AA8" s="22">
        <v>-2490885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-194850</v>
      </c>
      <c r="D10" s="18"/>
      <c r="E10" s="19"/>
      <c r="F10" s="20"/>
      <c r="G10" s="20">
        <v>-4945</v>
      </c>
      <c r="H10" s="20">
        <v>-112181</v>
      </c>
      <c r="I10" s="20">
        <v>-18753</v>
      </c>
      <c r="J10" s="20">
        <v>-135879</v>
      </c>
      <c r="K10" s="20">
        <v>-9245</v>
      </c>
      <c r="L10" s="20">
        <v>-55134</v>
      </c>
      <c r="M10" s="20"/>
      <c r="N10" s="20">
        <v>-64379</v>
      </c>
      <c r="O10" s="20"/>
      <c r="P10" s="20"/>
      <c r="Q10" s="20"/>
      <c r="R10" s="20"/>
      <c r="S10" s="20"/>
      <c r="T10" s="20"/>
      <c r="U10" s="20"/>
      <c r="V10" s="20"/>
      <c r="W10" s="20">
        <v>-200258</v>
      </c>
      <c r="X10" s="20"/>
      <c r="Y10" s="20">
        <v>-200258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34914892</v>
      </c>
      <c r="D13" s="29">
        <f>SUM(D6:D12)</f>
        <v>0</v>
      </c>
      <c r="E13" s="30">
        <f t="shared" si="0"/>
        <v>7317727</v>
      </c>
      <c r="F13" s="31">
        <f t="shared" si="0"/>
        <v>7317727</v>
      </c>
      <c r="G13" s="31">
        <f t="shared" si="0"/>
        <v>-2195724</v>
      </c>
      <c r="H13" s="31">
        <f t="shared" si="0"/>
        <v>2457895</v>
      </c>
      <c r="I13" s="31">
        <f t="shared" si="0"/>
        <v>2989941</v>
      </c>
      <c r="J13" s="31">
        <f t="shared" si="0"/>
        <v>3252112</v>
      </c>
      <c r="K13" s="31">
        <f t="shared" si="0"/>
        <v>2487670</v>
      </c>
      <c r="L13" s="31">
        <f t="shared" si="0"/>
        <v>2756151</v>
      </c>
      <c r="M13" s="31">
        <f t="shared" si="0"/>
        <v>4822934</v>
      </c>
      <c r="N13" s="31">
        <f t="shared" si="0"/>
        <v>10066755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13318867</v>
      </c>
      <c r="X13" s="31">
        <f t="shared" si="0"/>
        <v>6371672</v>
      </c>
      <c r="Y13" s="31">
        <f t="shared" si="0"/>
        <v>6947195</v>
      </c>
      <c r="Z13" s="32">
        <f>+IF(X13&lt;&gt;0,+(Y13/X13)*100,0)</f>
        <v>109.03252709806783</v>
      </c>
      <c r="AA13" s="33">
        <f>SUM(AA6:AA12)</f>
        <v>7317727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3478261</v>
      </c>
      <c r="D17" s="18"/>
      <c r="E17" s="19">
        <v>3096313</v>
      </c>
      <c r="F17" s="20">
        <v>3096313</v>
      </c>
      <c r="G17" s="24">
        <v>3572159</v>
      </c>
      <c r="H17" s="24"/>
      <c r="I17" s="24">
        <v>1907660</v>
      </c>
      <c r="J17" s="20">
        <v>5479819</v>
      </c>
      <c r="K17" s="24">
        <v>1641250</v>
      </c>
      <c r="L17" s="24"/>
      <c r="M17" s="20">
        <v>86008</v>
      </c>
      <c r="N17" s="24">
        <v>1727258</v>
      </c>
      <c r="O17" s="24"/>
      <c r="P17" s="24"/>
      <c r="Q17" s="20"/>
      <c r="R17" s="24"/>
      <c r="S17" s="24"/>
      <c r="T17" s="20"/>
      <c r="U17" s="24"/>
      <c r="V17" s="24"/>
      <c r="W17" s="24">
        <v>7207077</v>
      </c>
      <c r="X17" s="20">
        <v>1548156</v>
      </c>
      <c r="Y17" s="24">
        <v>5658921</v>
      </c>
      <c r="Z17" s="25">
        <v>365.52653608551077</v>
      </c>
      <c r="AA17" s="26">
        <v>3096313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3478261</v>
      </c>
      <c r="D25" s="29">
        <f t="shared" ref="D25:Y25" si="1">SUM(D15:D24)</f>
        <v>0</v>
      </c>
      <c r="E25" s="35">
        <f t="shared" si="1"/>
        <v>3096313</v>
      </c>
      <c r="F25" s="36">
        <f t="shared" si="1"/>
        <v>3096313</v>
      </c>
      <c r="G25" s="36">
        <f t="shared" si="1"/>
        <v>3572159</v>
      </c>
      <c r="H25" s="36">
        <f t="shared" si="1"/>
        <v>0</v>
      </c>
      <c r="I25" s="36">
        <f t="shared" si="1"/>
        <v>1907660</v>
      </c>
      <c r="J25" s="36">
        <f t="shared" si="1"/>
        <v>5479819</v>
      </c>
      <c r="K25" s="36">
        <f t="shared" si="1"/>
        <v>1641250</v>
      </c>
      <c r="L25" s="36">
        <f t="shared" si="1"/>
        <v>0</v>
      </c>
      <c r="M25" s="36">
        <f t="shared" si="1"/>
        <v>86008</v>
      </c>
      <c r="N25" s="36">
        <f t="shared" si="1"/>
        <v>1727258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7207077</v>
      </c>
      <c r="X25" s="36">
        <f t="shared" si="1"/>
        <v>1548156</v>
      </c>
      <c r="Y25" s="36">
        <f t="shared" si="1"/>
        <v>5658921</v>
      </c>
      <c r="Z25" s="37">
        <f>+IF(X25&lt;&gt;0,+(Y25/X25)*100,0)</f>
        <v>365.52653608551077</v>
      </c>
      <c r="AA25" s="38">
        <f>SUM(AA15:AA24)</f>
        <v>3096313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38393153</v>
      </c>
      <c r="D26" s="29">
        <f>+D13+D25</f>
        <v>0</v>
      </c>
      <c r="E26" s="30">
        <f t="shared" si="2"/>
        <v>10414040</v>
      </c>
      <c r="F26" s="31">
        <f t="shared" si="2"/>
        <v>10414040</v>
      </c>
      <c r="G26" s="31">
        <f t="shared" si="2"/>
        <v>1376435</v>
      </c>
      <c r="H26" s="31">
        <f t="shared" si="2"/>
        <v>2457895</v>
      </c>
      <c r="I26" s="31">
        <f t="shared" si="2"/>
        <v>4897601</v>
      </c>
      <c r="J26" s="31">
        <f t="shared" si="2"/>
        <v>8731931</v>
      </c>
      <c r="K26" s="31">
        <f t="shared" si="2"/>
        <v>4128920</v>
      </c>
      <c r="L26" s="31">
        <f t="shared" si="2"/>
        <v>2756151</v>
      </c>
      <c r="M26" s="31">
        <f t="shared" si="2"/>
        <v>4908942</v>
      </c>
      <c r="N26" s="31">
        <f t="shared" si="2"/>
        <v>11794013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20525944</v>
      </c>
      <c r="X26" s="31">
        <f t="shared" si="2"/>
        <v>7919828</v>
      </c>
      <c r="Y26" s="31">
        <f t="shared" si="2"/>
        <v>12606116</v>
      </c>
      <c r="Z26" s="32">
        <f>+IF(X26&lt;&gt;0,+(Y26/X26)*100,0)</f>
        <v>159.17158806984193</v>
      </c>
      <c r="AA26" s="33">
        <f>+AA13+AA25</f>
        <v>10414040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26232972</v>
      </c>
      <c r="D32" s="18"/>
      <c r="E32" s="19"/>
      <c r="F32" s="20"/>
      <c r="G32" s="20">
        <v>-3961679</v>
      </c>
      <c r="H32" s="20">
        <v>1508316</v>
      </c>
      <c r="I32" s="20">
        <v>3509331</v>
      </c>
      <c r="J32" s="20">
        <v>1055968</v>
      </c>
      <c r="K32" s="20">
        <v>2796004</v>
      </c>
      <c r="L32" s="20">
        <v>2133718</v>
      </c>
      <c r="M32" s="20">
        <v>3690198</v>
      </c>
      <c r="N32" s="20">
        <v>8619920</v>
      </c>
      <c r="O32" s="20"/>
      <c r="P32" s="20"/>
      <c r="Q32" s="20"/>
      <c r="R32" s="20"/>
      <c r="S32" s="20"/>
      <c r="T32" s="20"/>
      <c r="U32" s="20"/>
      <c r="V32" s="20"/>
      <c r="W32" s="20">
        <v>9675888</v>
      </c>
      <c r="X32" s="20"/>
      <c r="Y32" s="20">
        <v>9675888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26232972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-3961679</v>
      </c>
      <c r="H37" s="31">
        <f t="shared" si="3"/>
        <v>1508316</v>
      </c>
      <c r="I37" s="31">
        <f t="shared" si="3"/>
        <v>3509331</v>
      </c>
      <c r="J37" s="31">
        <f t="shared" si="3"/>
        <v>1055968</v>
      </c>
      <c r="K37" s="31">
        <f t="shared" si="3"/>
        <v>2796004</v>
      </c>
      <c r="L37" s="31">
        <f t="shared" si="3"/>
        <v>2133718</v>
      </c>
      <c r="M37" s="31">
        <f t="shared" si="3"/>
        <v>3690198</v>
      </c>
      <c r="N37" s="31">
        <f t="shared" si="3"/>
        <v>8619920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9675888</v>
      </c>
      <c r="X37" s="31">
        <f t="shared" si="3"/>
        <v>0</v>
      </c>
      <c r="Y37" s="31">
        <f t="shared" si="3"/>
        <v>9675888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26232972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-3961679</v>
      </c>
      <c r="H44" s="31">
        <f t="shared" si="5"/>
        <v>1508316</v>
      </c>
      <c r="I44" s="31">
        <f t="shared" si="5"/>
        <v>3509331</v>
      </c>
      <c r="J44" s="31">
        <f t="shared" si="5"/>
        <v>1055968</v>
      </c>
      <c r="K44" s="31">
        <f t="shared" si="5"/>
        <v>2796004</v>
      </c>
      <c r="L44" s="31">
        <f t="shared" si="5"/>
        <v>2133718</v>
      </c>
      <c r="M44" s="31">
        <f t="shared" si="5"/>
        <v>3690198</v>
      </c>
      <c r="N44" s="31">
        <f t="shared" si="5"/>
        <v>8619920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9675888</v>
      </c>
      <c r="X44" s="31">
        <f t="shared" si="5"/>
        <v>0</v>
      </c>
      <c r="Y44" s="31">
        <f t="shared" si="5"/>
        <v>9675888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12160181</v>
      </c>
      <c r="D45" s="42">
        <f t="shared" si="6"/>
        <v>0</v>
      </c>
      <c r="E45" s="43">
        <f t="shared" si="6"/>
        <v>10414040</v>
      </c>
      <c r="F45" s="44">
        <f t="shared" si="6"/>
        <v>10414040</v>
      </c>
      <c r="G45" s="44">
        <f t="shared" si="6"/>
        <v>5338114</v>
      </c>
      <c r="H45" s="44">
        <f t="shared" si="6"/>
        <v>949579</v>
      </c>
      <c r="I45" s="44">
        <f t="shared" si="6"/>
        <v>1388270</v>
      </c>
      <c r="J45" s="44">
        <f t="shared" si="6"/>
        <v>7675963</v>
      </c>
      <c r="K45" s="44">
        <f t="shared" si="6"/>
        <v>1332916</v>
      </c>
      <c r="L45" s="44">
        <f t="shared" si="6"/>
        <v>622433</v>
      </c>
      <c r="M45" s="44">
        <f t="shared" si="6"/>
        <v>1218744</v>
      </c>
      <c r="N45" s="44">
        <f t="shared" si="6"/>
        <v>3174093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10850056</v>
      </c>
      <c r="X45" s="44">
        <f t="shared" si="6"/>
        <v>7919828</v>
      </c>
      <c r="Y45" s="44">
        <f t="shared" si="6"/>
        <v>2930228</v>
      </c>
      <c r="Z45" s="45">
        <f>+IF(X45&lt;&gt;0,+(Y45/X45)*100,0)</f>
        <v>36.998631788468131</v>
      </c>
      <c r="AA45" s="46">
        <f>+AA26-AA44</f>
        <v>10414040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-871990</v>
      </c>
      <c r="D6" s="18"/>
      <c r="E6" s="19">
        <v>5086407</v>
      </c>
      <c r="F6" s="20">
        <v>4389668</v>
      </c>
      <c r="G6" s="20">
        <v>-12542</v>
      </c>
      <c r="H6" s="20"/>
      <c r="I6" s="20">
        <v>-65997</v>
      </c>
      <c r="J6" s="20">
        <v>-78539</v>
      </c>
      <c r="K6" s="20">
        <v>-2079862</v>
      </c>
      <c r="L6" s="20">
        <v>-108192</v>
      </c>
      <c r="M6" s="20">
        <v>-880451</v>
      </c>
      <c r="N6" s="20">
        <v>-3068505</v>
      </c>
      <c r="O6" s="20"/>
      <c r="P6" s="20"/>
      <c r="Q6" s="20"/>
      <c r="R6" s="20"/>
      <c r="S6" s="20"/>
      <c r="T6" s="20"/>
      <c r="U6" s="20"/>
      <c r="V6" s="20"/>
      <c r="W6" s="20">
        <v>-3147044</v>
      </c>
      <c r="X6" s="20">
        <v>2194842</v>
      </c>
      <c r="Y6" s="20">
        <v>-5341886</v>
      </c>
      <c r="Z6" s="21">
        <v>-243.38362396928801</v>
      </c>
      <c r="AA6" s="22">
        <v>4389668</v>
      </c>
    </row>
    <row r="7" spans="1:27" ht="13.5" x14ac:dyDescent="0.25">
      <c r="A7" s="23" t="s">
        <v>35</v>
      </c>
      <c r="B7" s="17" t="s">
        <v>32</v>
      </c>
      <c r="C7" s="18">
        <v>1598824</v>
      </c>
      <c r="D7" s="18"/>
      <c r="E7" s="19">
        <v>8754269</v>
      </c>
      <c r="F7" s="20">
        <v>8754269</v>
      </c>
      <c r="G7" s="20">
        <v>863972</v>
      </c>
      <c r="H7" s="20"/>
      <c r="I7" s="20">
        <v>1161229</v>
      </c>
      <c r="J7" s="20">
        <v>2025201</v>
      </c>
      <c r="K7" s="20">
        <v>994366</v>
      </c>
      <c r="L7" s="20">
        <v>967637</v>
      </c>
      <c r="M7" s="20">
        <v>2556509</v>
      </c>
      <c r="N7" s="20">
        <v>4518512</v>
      </c>
      <c r="O7" s="20"/>
      <c r="P7" s="20"/>
      <c r="Q7" s="20"/>
      <c r="R7" s="20"/>
      <c r="S7" s="20"/>
      <c r="T7" s="20"/>
      <c r="U7" s="20"/>
      <c r="V7" s="20"/>
      <c r="W7" s="20">
        <v>6543713</v>
      </c>
      <c r="X7" s="20">
        <v>4377138</v>
      </c>
      <c r="Y7" s="20">
        <v>2166575</v>
      </c>
      <c r="Z7" s="21">
        <v>49.49752555208449</v>
      </c>
      <c r="AA7" s="22">
        <v>8754269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-47713</v>
      </c>
      <c r="D10" s="18"/>
      <c r="E10" s="19">
        <v>-1014217</v>
      </c>
      <c r="F10" s="20">
        <v>-1014217</v>
      </c>
      <c r="G10" s="20"/>
      <c r="H10" s="20"/>
      <c r="I10" s="20">
        <v>-2253</v>
      </c>
      <c r="J10" s="20">
        <v>-2253</v>
      </c>
      <c r="K10" s="20">
        <v>-5283</v>
      </c>
      <c r="L10" s="20">
        <v>-448</v>
      </c>
      <c r="M10" s="20">
        <v>-47902</v>
      </c>
      <c r="N10" s="20">
        <v>-53633</v>
      </c>
      <c r="O10" s="20"/>
      <c r="P10" s="20"/>
      <c r="Q10" s="20"/>
      <c r="R10" s="20"/>
      <c r="S10" s="20"/>
      <c r="T10" s="20"/>
      <c r="U10" s="20"/>
      <c r="V10" s="20"/>
      <c r="W10" s="20">
        <v>-55886</v>
      </c>
      <c r="X10" s="20">
        <v>-507102</v>
      </c>
      <c r="Y10" s="20">
        <v>451216</v>
      </c>
      <c r="Z10" s="21">
        <v>-88.979337490287946</v>
      </c>
      <c r="AA10" s="22">
        <v>-1014217</v>
      </c>
    </row>
    <row r="11" spans="1:27" ht="13.5" x14ac:dyDescent="0.25">
      <c r="A11" s="23" t="s">
        <v>39</v>
      </c>
      <c r="B11" s="17" t="s">
        <v>32</v>
      </c>
      <c r="C11" s="18">
        <v>145098</v>
      </c>
      <c r="D11" s="18"/>
      <c r="E11" s="19"/>
      <c r="F11" s="20"/>
      <c r="G11" s="24">
        <v>247</v>
      </c>
      <c r="H11" s="24"/>
      <c r="I11" s="24">
        <v>7167</v>
      </c>
      <c r="J11" s="20">
        <v>7414</v>
      </c>
      <c r="K11" s="24">
        <v>527121</v>
      </c>
      <c r="L11" s="24">
        <v>7988</v>
      </c>
      <c r="M11" s="20">
        <v>145097</v>
      </c>
      <c r="N11" s="24">
        <v>680206</v>
      </c>
      <c r="O11" s="24"/>
      <c r="P11" s="24"/>
      <c r="Q11" s="20"/>
      <c r="R11" s="24"/>
      <c r="S11" s="24"/>
      <c r="T11" s="20"/>
      <c r="U11" s="24"/>
      <c r="V11" s="24"/>
      <c r="W11" s="24">
        <v>687620</v>
      </c>
      <c r="X11" s="20"/>
      <c r="Y11" s="24">
        <v>687620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824219</v>
      </c>
      <c r="D13" s="29">
        <f>SUM(D6:D12)</f>
        <v>0</v>
      </c>
      <c r="E13" s="30">
        <f t="shared" si="0"/>
        <v>12826459</v>
      </c>
      <c r="F13" s="31">
        <f t="shared" si="0"/>
        <v>12129720</v>
      </c>
      <c r="G13" s="31">
        <f t="shared" si="0"/>
        <v>851677</v>
      </c>
      <c r="H13" s="31">
        <f t="shared" si="0"/>
        <v>0</v>
      </c>
      <c r="I13" s="31">
        <f t="shared" si="0"/>
        <v>1100146</v>
      </c>
      <c r="J13" s="31">
        <f t="shared" si="0"/>
        <v>1951823</v>
      </c>
      <c r="K13" s="31">
        <f t="shared" si="0"/>
        <v>-563658</v>
      </c>
      <c r="L13" s="31">
        <f t="shared" si="0"/>
        <v>866985</v>
      </c>
      <c r="M13" s="31">
        <f t="shared" si="0"/>
        <v>1773253</v>
      </c>
      <c r="N13" s="31">
        <f t="shared" si="0"/>
        <v>2076580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4028403</v>
      </c>
      <c r="X13" s="31">
        <f t="shared" si="0"/>
        <v>6064878</v>
      </c>
      <c r="Y13" s="31">
        <f t="shared" si="0"/>
        <v>-2036475</v>
      </c>
      <c r="Z13" s="32">
        <f>+IF(X13&lt;&gt;0,+(Y13/X13)*100,0)</f>
        <v>-33.578169255836634</v>
      </c>
      <c r="AA13" s="33">
        <f>SUM(AA6:AA12)</f>
        <v>12129720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2912616</v>
      </c>
      <c r="F17" s="20">
        <v>3609355</v>
      </c>
      <c r="G17" s="24"/>
      <c r="H17" s="24"/>
      <c r="I17" s="24"/>
      <c r="J17" s="20"/>
      <c r="K17" s="24">
        <v>1941247</v>
      </c>
      <c r="L17" s="24"/>
      <c r="M17" s="20">
        <v>1552734</v>
      </c>
      <c r="N17" s="24">
        <v>3493981</v>
      </c>
      <c r="O17" s="24"/>
      <c r="P17" s="24"/>
      <c r="Q17" s="20"/>
      <c r="R17" s="24"/>
      <c r="S17" s="24"/>
      <c r="T17" s="20"/>
      <c r="U17" s="24"/>
      <c r="V17" s="24"/>
      <c r="W17" s="24">
        <v>3493981</v>
      </c>
      <c r="X17" s="20">
        <v>1804674</v>
      </c>
      <c r="Y17" s="24">
        <v>1689307</v>
      </c>
      <c r="Z17" s="25">
        <v>93.607321876416464</v>
      </c>
      <c r="AA17" s="26">
        <v>3609355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2912616</v>
      </c>
      <c r="F25" s="36">
        <f t="shared" si="1"/>
        <v>3609355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1941247</v>
      </c>
      <c r="L25" s="36">
        <f t="shared" si="1"/>
        <v>0</v>
      </c>
      <c r="M25" s="36">
        <f t="shared" si="1"/>
        <v>1552734</v>
      </c>
      <c r="N25" s="36">
        <f t="shared" si="1"/>
        <v>3493981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3493981</v>
      </c>
      <c r="X25" s="36">
        <f t="shared" si="1"/>
        <v>1804674</v>
      </c>
      <c r="Y25" s="36">
        <f t="shared" si="1"/>
        <v>1689307</v>
      </c>
      <c r="Z25" s="37">
        <f>+IF(X25&lt;&gt;0,+(Y25/X25)*100,0)</f>
        <v>93.607321876416464</v>
      </c>
      <c r="AA25" s="38">
        <f>SUM(AA15:AA24)</f>
        <v>3609355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824219</v>
      </c>
      <c r="D26" s="29">
        <f>+D13+D25</f>
        <v>0</v>
      </c>
      <c r="E26" s="30">
        <f t="shared" si="2"/>
        <v>15739075</v>
      </c>
      <c r="F26" s="31">
        <f t="shared" si="2"/>
        <v>15739075</v>
      </c>
      <c r="G26" s="31">
        <f t="shared" si="2"/>
        <v>851677</v>
      </c>
      <c r="H26" s="31">
        <f t="shared" si="2"/>
        <v>0</v>
      </c>
      <c r="I26" s="31">
        <f t="shared" si="2"/>
        <v>1100146</v>
      </c>
      <c r="J26" s="31">
        <f t="shared" si="2"/>
        <v>1951823</v>
      </c>
      <c r="K26" s="31">
        <f t="shared" si="2"/>
        <v>1377589</v>
      </c>
      <c r="L26" s="31">
        <f t="shared" si="2"/>
        <v>866985</v>
      </c>
      <c r="M26" s="31">
        <f t="shared" si="2"/>
        <v>3325987</v>
      </c>
      <c r="N26" s="31">
        <f t="shared" si="2"/>
        <v>5570561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7522384</v>
      </c>
      <c r="X26" s="31">
        <f t="shared" si="2"/>
        <v>7869552</v>
      </c>
      <c r="Y26" s="31">
        <f t="shared" si="2"/>
        <v>-347168</v>
      </c>
      <c r="Z26" s="32">
        <f>+IF(X26&lt;&gt;0,+(Y26/X26)*100,0)</f>
        <v>-4.4115344812512838</v>
      </c>
      <c r="AA26" s="33">
        <f>+AA13+AA25</f>
        <v>15739075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20011940</v>
      </c>
      <c r="D32" s="18"/>
      <c r="E32" s="19">
        <v>10725892</v>
      </c>
      <c r="F32" s="20">
        <v>10725892</v>
      </c>
      <c r="G32" s="20">
        <v>809193</v>
      </c>
      <c r="H32" s="20"/>
      <c r="I32" s="20">
        <v>805799</v>
      </c>
      <c r="J32" s="20">
        <v>1614992</v>
      </c>
      <c r="K32" s="20">
        <v>4738429</v>
      </c>
      <c r="L32" s="20">
        <v>1403424</v>
      </c>
      <c r="M32" s="20">
        <v>20790790</v>
      </c>
      <c r="N32" s="20">
        <v>26932643</v>
      </c>
      <c r="O32" s="20"/>
      <c r="P32" s="20"/>
      <c r="Q32" s="20"/>
      <c r="R32" s="20"/>
      <c r="S32" s="20"/>
      <c r="T32" s="20"/>
      <c r="U32" s="20"/>
      <c r="V32" s="20"/>
      <c r="W32" s="20">
        <v>28547635</v>
      </c>
      <c r="X32" s="20">
        <v>5362872</v>
      </c>
      <c r="Y32" s="20">
        <v>23184763</v>
      </c>
      <c r="Z32" s="21">
        <v>432.31990247016893</v>
      </c>
      <c r="AA32" s="22">
        <v>10725892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1577880</v>
      </c>
      <c r="F35" s="20">
        <v>1577880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788940</v>
      </c>
      <c r="Y35" s="20">
        <v>-788940</v>
      </c>
      <c r="Z35" s="21">
        <v>-100</v>
      </c>
      <c r="AA35" s="22">
        <v>1577880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20011940</v>
      </c>
      <c r="D37" s="29">
        <f t="shared" ref="D37:Y37" si="3">SUM(D29:D36)</f>
        <v>0</v>
      </c>
      <c r="E37" s="30">
        <f t="shared" si="3"/>
        <v>12303772</v>
      </c>
      <c r="F37" s="31">
        <f t="shared" si="3"/>
        <v>12303772</v>
      </c>
      <c r="G37" s="31">
        <f t="shared" si="3"/>
        <v>809193</v>
      </c>
      <c r="H37" s="31">
        <f t="shared" si="3"/>
        <v>0</v>
      </c>
      <c r="I37" s="31">
        <f t="shared" si="3"/>
        <v>805799</v>
      </c>
      <c r="J37" s="31">
        <f t="shared" si="3"/>
        <v>1614992</v>
      </c>
      <c r="K37" s="31">
        <f t="shared" si="3"/>
        <v>4738429</v>
      </c>
      <c r="L37" s="31">
        <f t="shared" si="3"/>
        <v>1403424</v>
      </c>
      <c r="M37" s="31">
        <f t="shared" si="3"/>
        <v>20790790</v>
      </c>
      <c r="N37" s="31">
        <f t="shared" si="3"/>
        <v>26932643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28547635</v>
      </c>
      <c r="X37" s="31">
        <f t="shared" si="3"/>
        <v>6151812</v>
      </c>
      <c r="Y37" s="31">
        <f t="shared" si="3"/>
        <v>22395823</v>
      </c>
      <c r="Z37" s="32">
        <f>+IF(X37&lt;&gt;0,+(Y37/X37)*100,0)</f>
        <v>364.05246129107979</v>
      </c>
      <c r="AA37" s="33">
        <f>SUM(AA29:AA36)</f>
        <v>12303772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3100000</v>
      </c>
      <c r="F39" s="20">
        <v>3100000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1549998</v>
      </c>
      <c r="Y39" s="20">
        <v>-1549998</v>
      </c>
      <c r="Z39" s="21">
        <v>-100</v>
      </c>
      <c r="AA39" s="22">
        <v>3100000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3100000</v>
      </c>
      <c r="F43" s="36">
        <f t="shared" si="4"/>
        <v>3100000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1549998</v>
      </c>
      <c r="Y43" s="36">
        <f t="shared" si="4"/>
        <v>-1549998</v>
      </c>
      <c r="Z43" s="37">
        <f>+IF(X43&lt;&gt;0,+(Y43/X43)*100,0)</f>
        <v>-100</v>
      </c>
      <c r="AA43" s="38">
        <f>SUM(AA39:AA42)</f>
        <v>3100000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20011940</v>
      </c>
      <c r="D44" s="29">
        <f>+D37+D43</f>
        <v>0</v>
      </c>
      <c r="E44" s="30">
        <f t="shared" si="5"/>
        <v>15403772</v>
      </c>
      <c r="F44" s="31">
        <f t="shared" si="5"/>
        <v>15403772</v>
      </c>
      <c r="G44" s="31">
        <f t="shared" si="5"/>
        <v>809193</v>
      </c>
      <c r="H44" s="31">
        <f t="shared" si="5"/>
        <v>0</v>
      </c>
      <c r="I44" s="31">
        <f t="shared" si="5"/>
        <v>805799</v>
      </c>
      <c r="J44" s="31">
        <f t="shared" si="5"/>
        <v>1614992</v>
      </c>
      <c r="K44" s="31">
        <f t="shared" si="5"/>
        <v>4738429</v>
      </c>
      <c r="L44" s="31">
        <f t="shared" si="5"/>
        <v>1403424</v>
      </c>
      <c r="M44" s="31">
        <f t="shared" si="5"/>
        <v>20790790</v>
      </c>
      <c r="N44" s="31">
        <f t="shared" si="5"/>
        <v>26932643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28547635</v>
      </c>
      <c r="X44" s="31">
        <f t="shared" si="5"/>
        <v>7701810</v>
      </c>
      <c r="Y44" s="31">
        <f t="shared" si="5"/>
        <v>20845825</v>
      </c>
      <c r="Z44" s="32">
        <f>+IF(X44&lt;&gt;0,+(Y44/X44)*100,0)</f>
        <v>270.66137700099068</v>
      </c>
      <c r="AA44" s="33">
        <f>+AA37+AA43</f>
        <v>15403772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-19187721</v>
      </c>
      <c r="D45" s="42">
        <f t="shared" si="6"/>
        <v>0</v>
      </c>
      <c r="E45" s="43">
        <f t="shared" si="6"/>
        <v>335303</v>
      </c>
      <c r="F45" s="44">
        <f t="shared" si="6"/>
        <v>335303</v>
      </c>
      <c r="G45" s="44">
        <f t="shared" si="6"/>
        <v>42484</v>
      </c>
      <c r="H45" s="44">
        <f t="shared" si="6"/>
        <v>0</v>
      </c>
      <c r="I45" s="44">
        <f t="shared" si="6"/>
        <v>294347</v>
      </c>
      <c r="J45" s="44">
        <f t="shared" si="6"/>
        <v>336831</v>
      </c>
      <c r="K45" s="44">
        <f t="shared" si="6"/>
        <v>-3360840</v>
      </c>
      <c r="L45" s="44">
        <f t="shared" si="6"/>
        <v>-536439</v>
      </c>
      <c r="M45" s="44">
        <f t="shared" si="6"/>
        <v>-17464803</v>
      </c>
      <c r="N45" s="44">
        <f t="shared" si="6"/>
        <v>-21362082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-21025251</v>
      </c>
      <c r="X45" s="44">
        <f t="shared" si="6"/>
        <v>167742</v>
      </c>
      <c r="Y45" s="44">
        <f t="shared" si="6"/>
        <v>-21192993</v>
      </c>
      <c r="Z45" s="45">
        <f>+IF(X45&lt;&gt;0,+(Y45/X45)*100,0)</f>
        <v>-12634.279429123297</v>
      </c>
      <c r="AA45" s="46">
        <f>+AA26-AA44</f>
        <v>335303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-8887681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-12337334</v>
      </c>
      <c r="N47" s="20">
        <v>-12337334</v>
      </c>
      <c r="O47" s="20"/>
      <c r="P47" s="20"/>
      <c r="Q47" s="20"/>
      <c r="R47" s="20"/>
      <c r="S47" s="20"/>
      <c r="T47" s="20"/>
      <c r="U47" s="20"/>
      <c r="V47" s="20"/>
      <c r="W47" s="20">
        <v>-12337334</v>
      </c>
      <c r="X47" s="20"/>
      <c r="Y47" s="20">
        <v>-12337334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-8887681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-12337334</v>
      </c>
      <c r="N50" s="52">
        <f t="shared" si="7"/>
        <v>-12337334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-12337334</v>
      </c>
      <c r="X50" s="52">
        <f t="shared" si="7"/>
        <v>0</v>
      </c>
      <c r="Y50" s="52">
        <f t="shared" si="7"/>
        <v>-12337334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71851589</v>
      </c>
      <c r="D6" s="18"/>
      <c r="E6" s="19">
        <v>12440506</v>
      </c>
      <c r="F6" s="20">
        <v>12440506</v>
      </c>
      <c r="G6" s="20">
        <v>76622169</v>
      </c>
      <c r="H6" s="20"/>
      <c r="I6" s="20"/>
      <c r="J6" s="20">
        <v>76622169</v>
      </c>
      <c r="K6" s="20">
        <v>635954</v>
      </c>
      <c r="L6" s="20">
        <v>638080</v>
      </c>
      <c r="M6" s="20">
        <v>1206795</v>
      </c>
      <c r="N6" s="20">
        <v>2480829</v>
      </c>
      <c r="O6" s="20"/>
      <c r="P6" s="20"/>
      <c r="Q6" s="20"/>
      <c r="R6" s="20"/>
      <c r="S6" s="20"/>
      <c r="T6" s="20"/>
      <c r="U6" s="20"/>
      <c r="V6" s="20"/>
      <c r="W6" s="20">
        <v>79102998</v>
      </c>
      <c r="X6" s="20">
        <v>6220254</v>
      </c>
      <c r="Y6" s="20">
        <v>72882744</v>
      </c>
      <c r="Z6" s="21">
        <v>1171.700448245361</v>
      </c>
      <c r="AA6" s="22">
        <v>12440506</v>
      </c>
    </row>
    <row r="7" spans="1:27" ht="13.5" x14ac:dyDescent="0.25">
      <c r="A7" s="23" t="s">
        <v>35</v>
      </c>
      <c r="B7" s="17" t="s">
        <v>32</v>
      </c>
      <c r="C7" s="18">
        <v>33113408</v>
      </c>
      <c r="D7" s="18"/>
      <c r="E7" s="19">
        <v>6576326</v>
      </c>
      <c r="F7" s="20">
        <v>6576326</v>
      </c>
      <c r="G7" s="20">
        <v>53204526</v>
      </c>
      <c r="H7" s="20"/>
      <c r="I7" s="20"/>
      <c r="J7" s="20">
        <v>53204526</v>
      </c>
      <c r="K7" s="20">
        <v>2194191</v>
      </c>
      <c r="L7" s="20">
        <v>2238020</v>
      </c>
      <c r="M7" s="20">
        <v>2334018</v>
      </c>
      <c r="N7" s="20">
        <v>6766229</v>
      </c>
      <c r="O7" s="20"/>
      <c r="P7" s="20"/>
      <c r="Q7" s="20"/>
      <c r="R7" s="20"/>
      <c r="S7" s="20"/>
      <c r="T7" s="20"/>
      <c r="U7" s="20"/>
      <c r="V7" s="20"/>
      <c r="W7" s="20">
        <v>59970755</v>
      </c>
      <c r="X7" s="20">
        <v>3288162</v>
      </c>
      <c r="Y7" s="20">
        <v>56682593</v>
      </c>
      <c r="Z7" s="21">
        <v>1723.838211134366</v>
      </c>
      <c r="AA7" s="22">
        <v>6576326</v>
      </c>
    </row>
    <row r="8" spans="1:27" ht="13.5" x14ac:dyDescent="0.25">
      <c r="A8" s="23" t="s">
        <v>36</v>
      </c>
      <c r="B8" s="17" t="s">
        <v>32</v>
      </c>
      <c r="C8" s="18">
        <v>-45487</v>
      </c>
      <c r="D8" s="18"/>
      <c r="E8" s="19">
        <v>-18126000</v>
      </c>
      <c r="F8" s="20">
        <v>-18126000</v>
      </c>
      <c r="G8" s="20">
        <v>-86469</v>
      </c>
      <c r="H8" s="20"/>
      <c r="I8" s="20"/>
      <c r="J8" s="20">
        <v>-86469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-86469</v>
      </c>
      <c r="X8" s="20">
        <v>-9063000</v>
      </c>
      <c r="Y8" s="20">
        <v>8976531</v>
      </c>
      <c r="Z8" s="21">
        <v>-99.045911949685532</v>
      </c>
      <c r="AA8" s="22">
        <v>-18126000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3780</v>
      </c>
      <c r="D10" s="18"/>
      <c r="E10" s="19">
        <v>-27878</v>
      </c>
      <c r="F10" s="20">
        <v>-27878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-13938</v>
      </c>
      <c r="Y10" s="20">
        <v>17718</v>
      </c>
      <c r="Z10" s="21">
        <v>-127.12010331467928</v>
      </c>
      <c r="AA10" s="22">
        <v>-27878</v>
      </c>
    </row>
    <row r="11" spans="1:27" ht="13.5" x14ac:dyDescent="0.25">
      <c r="A11" s="23" t="s">
        <v>39</v>
      </c>
      <c r="B11" s="17" t="s">
        <v>32</v>
      </c>
      <c r="C11" s="18">
        <v>-957900</v>
      </c>
      <c r="D11" s="18"/>
      <c r="E11" s="19"/>
      <c r="F11" s="20"/>
      <c r="G11" s="24">
        <v>-957901</v>
      </c>
      <c r="H11" s="24"/>
      <c r="I11" s="24"/>
      <c r="J11" s="20">
        <v>-957901</v>
      </c>
      <c r="K11" s="24">
        <v>1009</v>
      </c>
      <c r="L11" s="24"/>
      <c r="M11" s="20">
        <v>98203</v>
      </c>
      <c r="N11" s="24">
        <v>99212</v>
      </c>
      <c r="O11" s="24"/>
      <c r="P11" s="24"/>
      <c r="Q11" s="20"/>
      <c r="R11" s="24"/>
      <c r="S11" s="24"/>
      <c r="T11" s="20"/>
      <c r="U11" s="24"/>
      <c r="V11" s="24"/>
      <c r="W11" s="24">
        <v>-858689</v>
      </c>
      <c r="X11" s="20"/>
      <c r="Y11" s="24">
        <v>-858689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-170809</v>
      </c>
      <c r="D12" s="18"/>
      <c r="E12" s="19"/>
      <c r="F12" s="20"/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/>
      <c r="Y12" s="20">
        <v>-170809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103794581</v>
      </c>
      <c r="D13" s="29">
        <f>SUM(D6:D12)</f>
        <v>0</v>
      </c>
      <c r="E13" s="30">
        <f t="shared" si="0"/>
        <v>862954</v>
      </c>
      <c r="F13" s="31">
        <f t="shared" si="0"/>
        <v>862954</v>
      </c>
      <c r="G13" s="31">
        <f t="shared" si="0"/>
        <v>128615296</v>
      </c>
      <c r="H13" s="31">
        <f t="shared" si="0"/>
        <v>0</v>
      </c>
      <c r="I13" s="31">
        <f t="shared" si="0"/>
        <v>0</v>
      </c>
      <c r="J13" s="31">
        <f t="shared" si="0"/>
        <v>128615296</v>
      </c>
      <c r="K13" s="31">
        <f t="shared" si="0"/>
        <v>2831154</v>
      </c>
      <c r="L13" s="31">
        <f t="shared" si="0"/>
        <v>2876100</v>
      </c>
      <c r="M13" s="31">
        <f t="shared" si="0"/>
        <v>3639016</v>
      </c>
      <c r="N13" s="31">
        <f t="shared" si="0"/>
        <v>9346270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137961566</v>
      </c>
      <c r="X13" s="31">
        <f t="shared" si="0"/>
        <v>431478</v>
      </c>
      <c r="Y13" s="31">
        <f t="shared" si="0"/>
        <v>137530088</v>
      </c>
      <c r="Z13" s="32">
        <f>+IF(X13&lt;&gt;0,+(Y13/X13)*100,0)</f>
        <v>31874.183156499286</v>
      </c>
      <c r="AA13" s="33">
        <f>SUM(AA6:AA12)</f>
        <v>862954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27706860</v>
      </c>
      <c r="D17" s="18"/>
      <c r="E17" s="19"/>
      <c r="F17" s="20"/>
      <c r="G17" s="24">
        <v>30784603</v>
      </c>
      <c r="H17" s="24"/>
      <c r="I17" s="24"/>
      <c r="J17" s="20">
        <v>30784603</v>
      </c>
      <c r="K17" s="24"/>
      <c r="L17" s="24"/>
      <c r="M17" s="20">
        <v>521739</v>
      </c>
      <c r="N17" s="24">
        <v>521739</v>
      </c>
      <c r="O17" s="24"/>
      <c r="P17" s="24"/>
      <c r="Q17" s="20"/>
      <c r="R17" s="24"/>
      <c r="S17" s="24"/>
      <c r="T17" s="20"/>
      <c r="U17" s="24"/>
      <c r="V17" s="24"/>
      <c r="W17" s="24">
        <v>31306342</v>
      </c>
      <c r="X17" s="20"/>
      <c r="Y17" s="24">
        <v>31306342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27706860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30784603</v>
      </c>
      <c r="H25" s="36">
        <f t="shared" si="1"/>
        <v>0</v>
      </c>
      <c r="I25" s="36">
        <f t="shared" si="1"/>
        <v>0</v>
      </c>
      <c r="J25" s="36">
        <f t="shared" si="1"/>
        <v>30784603</v>
      </c>
      <c r="K25" s="36">
        <f t="shared" si="1"/>
        <v>0</v>
      </c>
      <c r="L25" s="36">
        <f t="shared" si="1"/>
        <v>0</v>
      </c>
      <c r="M25" s="36">
        <f t="shared" si="1"/>
        <v>521739</v>
      </c>
      <c r="N25" s="36">
        <f t="shared" si="1"/>
        <v>521739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31306342</v>
      </c>
      <c r="X25" s="36">
        <f t="shared" si="1"/>
        <v>0</v>
      </c>
      <c r="Y25" s="36">
        <f t="shared" si="1"/>
        <v>31306342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131501441</v>
      </c>
      <c r="D26" s="29">
        <f>+D13+D25</f>
        <v>0</v>
      </c>
      <c r="E26" s="30">
        <f t="shared" si="2"/>
        <v>862954</v>
      </c>
      <c r="F26" s="31">
        <f t="shared" si="2"/>
        <v>862954</v>
      </c>
      <c r="G26" s="31">
        <f t="shared" si="2"/>
        <v>159399899</v>
      </c>
      <c r="H26" s="31">
        <f t="shared" si="2"/>
        <v>0</v>
      </c>
      <c r="I26" s="31">
        <f t="shared" si="2"/>
        <v>0</v>
      </c>
      <c r="J26" s="31">
        <f t="shared" si="2"/>
        <v>159399899</v>
      </c>
      <c r="K26" s="31">
        <f t="shared" si="2"/>
        <v>2831154</v>
      </c>
      <c r="L26" s="31">
        <f t="shared" si="2"/>
        <v>2876100</v>
      </c>
      <c r="M26" s="31">
        <f t="shared" si="2"/>
        <v>4160755</v>
      </c>
      <c r="N26" s="31">
        <f t="shared" si="2"/>
        <v>9868009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169267908</v>
      </c>
      <c r="X26" s="31">
        <f t="shared" si="2"/>
        <v>431478</v>
      </c>
      <c r="Y26" s="31">
        <f t="shared" si="2"/>
        <v>168836430</v>
      </c>
      <c r="Z26" s="32">
        <f>+IF(X26&lt;&gt;0,+(Y26/X26)*100,0)</f>
        <v>39129.788772544598</v>
      </c>
      <c r="AA26" s="33">
        <f>+AA13+AA25</f>
        <v>862954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-11777</v>
      </c>
      <c r="D31" s="18"/>
      <c r="E31" s="19"/>
      <c r="F31" s="20"/>
      <c r="G31" s="20">
        <v>-13103</v>
      </c>
      <c r="H31" s="20"/>
      <c r="I31" s="20"/>
      <c r="J31" s="20">
        <v>-13103</v>
      </c>
      <c r="K31" s="20">
        <v>-207</v>
      </c>
      <c r="L31" s="20">
        <v>-280</v>
      </c>
      <c r="M31" s="20">
        <v>-281</v>
      </c>
      <c r="N31" s="20">
        <v>-768</v>
      </c>
      <c r="O31" s="20"/>
      <c r="P31" s="20"/>
      <c r="Q31" s="20"/>
      <c r="R31" s="20"/>
      <c r="S31" s="20"/>
      <c r="T31" s="20"/>
      <c r="U31" s="20"/>
      <c r="V31" s="20"/>
      <c r="W31" s="20">
        <v>-13871</v>
      </c>
      <c r="X31" s="20"/>
      <c r="Y31" s="20">
        <v>-13871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-1460431</v>
      </c>
      <c r="D32" s="18"/>
      <c r="E32" s="19">
        <v>14364811</v>
      </c>
      <c r="F32" s="20">
        <v>14364811</v>
      </c>
      <c r="G32" s="20">
        <v>-1280362</v>
      </c>
      <c r="H32" s="20"/>
      <c r="I32" s="20"/>
      <c r="J32" s="20">
        <v>-1280362</v>
      </c>
      <c r="K32" s="20">
        <v>-68842</v>
      </c>
      <c r="L32" s="20">
        <v>-42795</v>
      </c>
      <c r="M32" s="20">
        <v>-40831</v>
      </c>
      <c r="N32" s="20">
        <v>-152468</v>
      </c>
      <c r="O32" s="20"/>
      <c r="P32" s="20"/>
      <c r="Q32" s="20"/>
      <c r="R32" s="20"/>
      <c r="S32" s="20"/>
      <c r="T32" s="20"/>
      <c r="U32" s="20"/>
      <c r="V32" s="20"/>
      <c r="W32" s="20">
        <v>-1432830</v>
      </c>
      <c r="X32" s="20">
        <v>7182414</v>
      </c>
      <c r="Y32" s="20">
        <v>-8615244</v>
      </c>
      <c r="Z32" s="21">
        <v>-119.94914244709369</v>
      </c>
      <c r="AA32" s="22">
        <v>14364811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9403752</v>
      </c>
      <c r="D35" s="18"/>
      <c r="E35" s="19"/>
      <c r="F35" s="20"/>
      <c r="G35" s="20">
        <v>9711843</v>
      </c>
      <c r="H35" s="20"/>
      <c r="I35" s="20"/>
      <c r="J35" s="20">
        <v>9711843</v>
      </c>
      <c r="K35" s="20">
        <v>307305</v>
      </c>
      <c r="L35" s="20">
        <v>307067</v>
      </c>
      <c r="M35" s="20">
        <v>307324</v>
      </c>
      <c r="N35" s="20">
        <v>921696</v>
      </c>
      <c r="O35" s="20"/>
      <c r="P35" s="20"/>
      <c r="Q35" s="20"/>
      <c r="R35" s="20"/>
      <c r="S35" s="20"/>
      <c r="T35" s="20"/>
      <c r="U35" s="20"/>
      <c r="V35" s="20"/>
      <c r="W35" s="20">
        <v>10633539</v>
      </c>
      <c r="X35" s="20"/>
      <c r="Y35" s="20">
        <v>10633539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7931544</v>
      </c>
      <c r="D37" s="29">
        <f t="shared" ref="D37:Y37" si="3">SUM(D29:D36)</f>
        <v>0</v>
      </c>
      <c r="E37" s="30">
        <f t="shared" si="3"/>
        <v>14364811</v>
      </c>
      <c r="F37" s="31">
        <f t="shared" si="3"/>
        <v>14364811</v>
      </c>
      <c r="G37" s="31">
        <f t="shared" si="3"/>
        <v>8418378</v>
      </c>
      <c r="H37" s="31">
        <f t="shared" si="3"/>
        <v>0</v>
      </c>
      <c r="I37" s="31">
        <f t="shared" si="3"/>
        <v>0</v>
      </c>
      <c r="J37" s="31">
        <f t="shared" si="3"/>
        <v>8418378</v>
      </c>
      <c r="K37" s="31">
        <f t="shared" si="3"/>
        <v>238256</v>
      </c>
      <c r="L37" s="31">
        <f t="shared" si="3"/>
        <v>263992</v>
      </c>
      <c r="M37" s="31">
        <f t="shared" si="3"/>
        <v>266212</v>
      </c>
      <c r="N37" s="31">
        <f t="shared" si="3"/>
        <v>768460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9186838</v>
      </c>
      <c r="X37" s="31">
        <f t="shared" si="3"/>
        <v>7182414</v>
      </c>
      <c r="Y37" s="31">
        <f t="shared" si="3"/>
        <v>2004424</v>
      </c>
      <c r="Z37" s="32">
        <f>+IF(X37&lt;&gt;0,+(Y37/X37)*100,0)</f>
        <v>27.907386012557893</v>
      </c>
      <c r="AA37" s="33">
        <f>SUM(AA29:AA36)</f>
        <v>14364811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7931544</v>
      </c>
      <c r="D44" s="29">
        <f>+D37+D43</f>
        <v>0</v>
      </c>
      <c r="E44" s="30">
        <f t="shared" si="5"/>
        <v>14364811</v>
      </c>
      <c r="F44" s="31">
        <f t="shared" si="5"/>
        <v>14364811</v>
      </c>
      <c r="G44" s="31">
        <f t="shared" si="5"/>
        <v>8418378</v>
      </c>
      <c r="H44" s="31">
        <f t="shared" si="5"/>
        <v>0</v>
      </c>
      <c r="I44" s="31">
        <f t="shared" si="5"/>
        <v>0</v>
      </c>
      <c r="J44" s="31">
        <f t="shared" si="5"/>
        <v>8418378</v>
      </c>
      <c r="K44" s="31">
        <f t="shared" si="5"/>
        <v>238256</v>
      </c>
      <c r="L44" s="31">
        <f t="shared" si="5"/>
        <v>263992</v>
      </c>
      <c r="M44" s="31">
        <f t="shared" si="5"/>
        <v>266212</v>
      </c>
      <c r="N44" s="31">
        <f t="shared" si="5"/>
        <v>768460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9186838</v>
      </c>
      <c r="X44" s="31">
        <f t="shared" si="5"/>
        <v>7182414</v>
      </c>
      <c r="Y44" s="31">
        <f t="shared" si="5"/>
        <v>2004424</v>
      </c>
      <c r="Z44" s="32">
        <f>+IF(X44&lt;&gt;0,+(Y44/X44)*100,0)</f>
        <v>27.907386012557893</v>
      </c>
      <c r="AA44" s="33">
        <f>+AA37+AA43</f>
        <v>14364811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123569897</v>
      </c>
      <c r="D45" s="42">
        <f t="shared" si="6"/>
        <v>0</v>
      </c>
      <c r="E45" s="43">
        <f t="shared" si="6"/>
        <v>-13501857</v>
      </c>
      <c r="F45" s="44">
        <f t="shared" si="6"/>
        <v>-13501857</v>
      </c>
      <c r="G45" s="44">
        <f t="shared" si="6"/>
        <v>150981521</v>
      </c>
      <c r="H45" s="44">
        <f t="shared" si="6"/>
        <v>0</v>
      </c>
      <c r="I45" s="44">
        <f t="shared" si="6"/>
        <v>0</v>
      </c>
      <c r="J45" s="44">
        <f t="shared" si="6"/>
        <v>150981521</v>
      </c>
      <c r="K45" s="44">
        <f t="shared" si="6"/>
        <v>2592898</v>
      </c>
      <c r="L45" s="44">
        <f t="shared" si="6"/>
        <v>2612108</v>
      </c>
      <c r="M45" s="44">
        <f t="shared" si="6"/>
        <v>3894543</v>
      </c>
      <c r="N45" s="44">
        <f t="shared" si="6"/>
        <v>9099549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160081070</v>
      </c>
      <c r="X45" s="44">
        <f t="shared" si="6"/>
        <v>-6750936</v>
      </c>
      <c r="Y45" s="44">
        <f t="shared" si="6"/>
        <v>166832006</v>
      </c>
      <c r="Z45" s="45">
        <f>+IF(X45&lt;&gt;0,+(Y45/X45)*100,0)</f>
        <v>-2471.2425951008868</v>
      </c>
      <c r="AA45" s="46">
        <f>+AA26-AA44</f>
        <v>-13501857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6498162</v>
      </c>
      <c r="F47" s="20">
        <v>6498162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13249089</v>
      </c>
      <c r="Y47" s="20">
        <v>-13249089</v>
      </c>
      <c r="Z47" s="47">
        <v>-100</v>
      </c>
      <c r="AA47" s="22">
        <v>6498162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6498162</v>
      </c>
      <c r="F50" s="52">
        <f t="shared" si="7"/>
        <v>6498162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13249089</v>
      </c>
      <c r="Y50" s="52">
        <f t="shared" si="7"/>
        <v>-13249089</v>
      </c>
      <c r="Z50" s="53">
        <f>+IF(X50&lt;&gt;0,+(Y50/X50)*100,0)</f>
        <v>-100</v>
      </c>
      <c r="AA50" s="54">
        <f>SUM(AA47:AA49)</f>
        <v>6498162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73090411</v>
      </c>
      <c r="D6" s="18"/>
      <c r="E6" s="19">
        <v>-338910600</v>
      </c>
      <c r="F6" s="20">
        <v>-338910600</v>
      </c>
      <c r="G6" s="20">
        <v>73705771</v>
      </c>
      <c r="H6" s="20">
        <v>1206521</v>
      </c>
      <c r="I6" s="20">
        <v>2727249</v>
      </c>
      <c r="J6" s="20">
        <v>77639541</v>
      </c>
      <c r="K6" s="20">
        <v>843811</v>
      </c>
      <c r="L6" s="20">
        <v>386289</v>
      </c>
      <c r="M6" s="20">
        <v>2532641</v>
      </c>
      <c r="N6" s="20">
        <v>3762741</v>
      </c>
      <c r="O6" s="20"/>
      <c r="P6" s="20"/>
      <c r="Q6" s="20"/>
      <c r="R6" s="20"/>
      <c r="S6" s="20"/>
      <c r="T6" s="20"/>
      <c r="U6" s="20"/>
      <c r="V6" s="20"/>
      <c r="W6" s="20">
        <v>81402282</v>
      </c>
      <c r="X6" s="20">
        <v>-130494569</v>
      </c>
      <c r="Y6" s="20">
        <v>211896851</v>
      </c>
      <c r="Z6" s="21">
        <v>-162.37982363848414</v>
      </c>
      <c r="AA6" s="22">
        <v>-338910600</v>
      </c>
    </row>
    <row r="7" spans="1:27" ht="13.5" x14ac:dyDescent="0.25">
      <c r="A7" s="23" t="s">
        <v>35</v>
      </c>
      <c r="B7" s="17" t="s">
        <v>32</v>
      </c>
      <c r="C7" s="18">
        <v>4028917</v>
      </c>
      <c r="D7" s="18"/>
      <c r="E7" s="19">
        <v>16457157</v>
      </c>
      <c r="F7" s="20">
        <v>16457157</v>
      </c>
      <c r="G7" s="20">
        <v>10912803</v>
      </c>
      <c r="H7" s="20">
        <v>-4576137</v>
      </c>
      <c r="I7" s="20">
        <v>657034</v>
      </c>
      <c r="J7" s="20">
        <v>6993700</v>
      </c>
      <c r="K7" s="20">
        <v>888169</v>
      </c>
      <c r="L7" s="20">
        <v>953678</v>
      </c>
      <c r="M7" s="20">
        <v>1146044</v>
      </c>
      <c r="N7" s="20">
        <v>2987891</v>
      </c>
      <c r="O7" s="20"/>
      <c r="P7" s="20"/>
      <c r="Q7" s="20"/>
      <c r="R7" s="20"/>
      <c r="S7" s="20"/>
      <c r="T7" s="20"/>
      <c r="U7" s="20"/>
      <c r="V7" s="20"/>
      <c r="W7" s="20">
        <v>9981591</v>
      </c>
      <c r="X7" s="20">
        <v>10888429</v>
      </c>
      <c r="Y7" s="20">
        <v>-906838</v>
      </c>
      <c r="Z7" s="21">
        <v>-8.328455831415166</v>
      </c>
      <c r="AA7" s="22">
        <v>16457157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1348728</v>
      </c>
      <c r="F8" s="20">
        <v>1348728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674364</v>
      </c>
      <c r="Y8" s="20">
        <v>-674364</v>
      </c>
      <c r="Z8" s="21">
        <v>-100</v>
      </c>
      <c r="AA8" s="22">
        <v>1348728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-4295132</v>
      </c>
      <c r="D10" s="18"/>
      <c r="E10" s="19">
        <v>-5178629</v>
      </c>
      <c r="F10" s="20">
        <v>-5178629</v>
      </c>
      <c r="G10" s="20">
        <v>-4287291</v>
      </c>
      <c r="H10" s="20"/>
      <c r="I10" s="20"/>
      <c r="J10" s="20">
        <v>-4287291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-4287291</v>
      </c>
      <c r="X10" s="20">
        <v>-4741125</v>
      </c>
      <c r="Y10" s="20">
        <v>453834</v>
      </c>
      <c r="Z10" s="21">
        <v>-9.5722850589258872</v>
      </c>
      <c r="AA10" s="22">
        <v>-5178629</v>
      </c>
    </row>
    <row r="11" spans="1:27" ht="13.5" x14ac:dyDescent="0.25">
      <c r="A11" s="23" t="s">
        <v>39</v>
      </c>
      <c r="B11" s="17" t="s">
        <v>32</v>
      </c>
      <c r="C11" s="18">
        <v>5153758</v>
      </c>
      <c r="D11" s="18"/>
      <c r="E11" s="19">
        <v>6999820</v>
      </c>
      <c r="F11" s="20">
        <v>6999820</v>
      </c>
      <c r="G11" s="24">
        <v>5219078</v>
      </c>
      <c r="H11" s="24">
        <v>70310</v>
      </c>
      <c r="I11" s="24">
        <v>180422</v>
      </c>
      <c r="J11" s="20">
        <v>5469810</v>
      </c>
      <c r="K11" s="24">
        <v>86718</v>
      </c>
      <c r="L11" s="24">
        <v>150444</v>
      </c>
      <c r="M11" s="20">
        <v>87178</v>
      </c>
      <c r="N11" s="24">
        <v>324340</v>
      </c>
      <c r="O11" s="24"/>
      <c r="P11" s="24"/>
      <c r="Q11" s="20"/>
      <c r="R11" s="24"/>
      <c r="S11" s="24"/>
      <c r="T11" s="20"/>
      <c r="U11" s="24"/>
      <c r="V11" s="24"/>
      <c r="W11" s="24">
        <v>5794150</v>
      </c>
      <c r="X11" s="20">
        <v>6031618</v>
      </c>
      <c r="Y11" s="24">
        <v>-237468</v>
      </c>
      <c r="Z11" s="25">
        <v>-3.9370530428153772</v>
      </c>
      <c r="AA11" s="26">
        <v>6999820</v>
      </c>
    </row>
    <row r="12" spans="1:27" ht="13.5" x14ac:dyDescent="0.25">
      <c r="A12" s="23" t="s">
        <v>40</v>
      </c>
      <c r="B12" s="17" t="s">
        <v>32</v>
      </c>
      <c r="C12" s="18">
        <v>-59818</v>
      </c>
      <c r="D12" s="18"/>
      <c r="E12" s="19">
        <v>-65904</v>
      </c>
      <c r="F12" s="20">
        <v>-65904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-65904</v>
      </c>
      <c r="Y12" s="20">
        <v>6087</v>
      </c>
      <c r="Z12" s="21">
        <v>-9.2361616897305172</v>
      </c>
      <c r="AA12" s="22">
        <v>-65904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77918136</v>
      </c>
      <c r="D13" s="29">
        <f>SUM(D6:D12)</f>
        <v>0</v>
      </c>
      <c r="E13" s="30">
        <f t="shared" si="0"/>
        <v>-319349428</v>
      </c>
      <c r="F13" s="31">
        <f t="shared" si="0"/>
        <v>-319349428</v>
      </c>
      <c r="G13" s="31">
        <f t="shared" si="0"/>
        <v>85490544</v>
      </c>
      <c r="H13" s="31">
        <f t="shared" si="0"/>
        <v>-3299306</v>
      </c>
      <c r="I13" s="31">
        <f t="shared" si="0"/>
        <v>3564705</v>
      </c>
      <c r="J13" s="31">
        <f t="shared" si="0"/>
        <v>85755943</v>
      </c>
      <c r="K13" s="31">
        <f t="shared" si="0"/>
        <v>1818698</v>
      </c>
      <c r="L13" s="31">
        <f t="shared" si="0"/>
        <v>1490411</v>
      </c>
      <c r="M13" s="31">
        <f t="shared" si="0"/>
        <v>3765863</v>
      </c>
      <c r="N13" s="31">
        <f t="shared" si="0"/>
        <v>7074972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92830915</v>
      </c>
      <c r="X13" s="31">
        <f t="shared" si="0"/>
        <v>-117707187</v>
      </c>
      <c r="Y13" s="31">
        <f t="shared" si="0"/>
        <v>210538102</v>
      </c>
      <c r="Z13" s="32">
        <f>+IF(X13&lt;&gt;0,+(Y13/X13)*100,0)</f>
        <v>-178.86597018073331</v>
      </c>
      <c r="AA13" s="33">
        <f>SUM(AA6:AA12)</f>
        <v>-319349428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10120989</v>
      </c>
      <c r="D17" s="18"/>
      <c r="E17" s="19">
        <v>9567741</v>
      </c>
      <c r="F17" s="20">
        <v>9567741</v>
      </c>
      <c r="G17" s="24">
        <v>10167849</v>
      </c>
      <c r="H17" s="24">
        <v>-81523</v>
      </c>
      <c r="I17" s="24">
        <v>-16772</v>
      </c>
      <c r="J17" s="20">
        <v>10069554</v>
      </c>
      <c r="K17" s="24">
        <v>-17332</v>
      </c>
      <c r="L17" s="24">
        <v>-16772</v>
      </c>
      <c r="M17" s="20">
        <v>-17332</v>
      </c>
      <c r="N17" s="24">
        <v>-51436</v>
      </c>
      <c r="O17" s="24"/>
      <c r="P17" s="24"/>
      <c r="Q17" s="20"/>
      <c r="R17" s="24"/>
      <c r="S17" s="24"/>
      <c r="T17" s="20"/>
      <c r="U17" s="24"/>
      <c r="V17" s="24"/>
      <c r="W17" s="24">
        <v>10018118</v>
      </c>
      <c r="X17" s="20">
        <v>9661641</v>
      </c>
      <c r="Y17" s="24">
        <v>356477</v>
      </c>
      <c r="Z17" s="25">
        <v>3.6896113196505644</v>
      </c>
      <c r="AA17" s="26">
        <v>9567741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10120989</v>
      </c>
      <c r="D25" s="29">
        <f t="shared" ref="D25:Y25" si="1">SUM(D15:D24)</f>
        <v>0</v>
      </c>
      <c r="E25" s="35">
        <f t="shared" si="1"/>
        <v>9567741</v>
      </c>
      <c r="F25" s="36">
        <f t="shared" si="1"/>
        <v>9567741</v>
      </c>
      <c r="G25" s="36">
        <f t="shared" si="1"/>
        <v>10167849</v>
      </c>
      <c r="H25" s="36">
        <f t="shared" si="1"/>
        <v>-81523</v>
      </c>
      <c r="I25" s="36">
        <f t="shared" si="1"/>
        <v>-16772</v>
      </c>
      <c r="J25" s="36">
        <f t="shared" si="1"/>
        <v>10069554</v>
      </c>
      <c r="K25" s="36">
        <f t="shared" si="1"/>
        <v>-17332</v>
      </c>
      <c r="L25" s="36">
        <f t="shared" si="1"/>
        <v>-16772</v>
      </c>
      <c r="M25" s="36">
        <f t="shared" si="1"/>
        <v>-17332</v>
      </c>
      <c r="N25" s="36">
        <f t="shared" si="1"/>
        <v>-51436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10018118</v>
      </c>
      <c r="X25" s="36">
        <f t="shared" si="1"/>
        <v>9661641</v>
      </c>
      <c r="Y25" s="36">
        <f t="shared" si="1"/>
        <v>356477</v>
      </c>
      <c r="Z25" s="37">
        <f>+IF(X25&lt;&gt;0,+(Y25/X25)*100,0)</f>
        <v>3.6896113196505644</v>
      </c>
      <c r="AA25" s="38">
        <f>SUM(AA15:AA24)</f>
        <v>9567741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88039125</v>
      </c>
      <c r="D26" s="29">
        <f>+D13+D25</f>
        <v>0</v>
      </c>
      <c r="E26" s="30">
        <f t="shared" si="2"/>
        <v>-309781687</v>
      </c>
      <c r="F26" s="31">
        <f t="shared" si="2"/>
        <v>-309781687</v>
      </c>
      <c r="G26" s="31">
        <f t="shared" si="2"/>
        <v>95658393</v>
      </c>
      <c r="H26" s="31">
        <f t="shared" si="2"/>
        <v>-3380829</v>
      </c>
      <c r="I26" s="31">
        <f t="shared" si="2"/>
        <v>3547933</v>
      </c>
      <c r="J26" s="31">
        <f t="shared" si="2"/>
        <v>95825497</v>
      </c>
      <c r="K26" s="31">
        <f t="shared" si="2"/>
        <v>1801366</v>
      </c>
      <c r="L26" s="31">
        <f t="shared" si="2"/>
        <v>1473639</v>
      </c>
      <c r="M26" s="31">
        <f t="shared" si="2"/>
        <v>3748531</v>
      </c>
      <c r="N26" s="31">
        <f t="shared" si="2"/>
        <v>7023536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102849033</v>
      </c>
      <c r="X26" s="31">
        <f t="shared" si="2"/>
        <v>-108045546</v>
      </c>
      <c r="Y26" s="31">
        <f t="shared" si="2"/>
        <v>210894579</v>
      </c>
      <c r="Z26" s="32">
        <f>+IF(X26&lt;&gt;0,+(Y26/X26)*100,0)</f>
        <v>-195.19044218629799</v>
      </c>
      <c r="AA26" s="33">
        <f>+AA13+AA25</f>
        <v>-309781687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-9342</v>
      </c>
      <c r="D31" s="18"/>
      <c r="E31" s="19">
        <v>-7914</v>
      </c>
      <c r="F31" s="20">
        <v>-7914</v>
      </c>
      <c r="G31" s="20">
        <v>-9375</v>
      </c>
      <c r="H31" s="20">
        <v>-662</v>
      </c>
      <c r="I31" s="20"/>
      <c r="J31" s="20">
        <v>-10037</v>
      </c>
      <c r="K31" s="20">
        <v>-34</v>
      </c>
      <c r="L31" s="20">
        <v>-36</v>
      </c>
      <c r="M31" s="20"/>
      <c r="N31" s="20">
        <v>-70</v>
      </c>
      <c r="O31" s="20"/>
      <c r="P31" s="20"/>
      <c r="Q31" s="20"/>
      <c r="R31" s="20"/>
      <c r="S31" s="20"/>
      <c r="T31" s="20"/>
      <c r="U31" s="20"/>
      <c r="V31" s="20"/>
      <c r="W31" s="20">
        <v>-10107</v>
      </c>
      <c r="X31" s="20">
        <v>-7914</v>
      </c>
      <c r="Y31" s="20">
        <v>-2193</v>
      </c>
      <c r="Z31" s="21">
        <v>27.710386656558001</v>
      </c>
      <c r="AA31" s="22">
        <v>-7914</v>
      </c>
    </row>
    <row r="32" spans="1:27" ht="13.5" x14ac:dyDescent="0.25">
      <c r="A32" s="23" t="s">
        <v>59</v>
      </c>
      <c r="B32" s="17" t="s">
        <v>32</v>
      </c>
      <c r="C32" s="18">
        <v>-148922</v>
      </c>
      <c r="D32" s="18"/>
      <c r="E32" s="19">
        <v>-415122419</v>
      </c>
      <c r="F32" s="20">
        <v>-415122419</v>
      </c>
      <c r="G32" s="20">
        <v>-643795</v>
      </c>
      <c r="H32" s="20">
        <v>-139710</v>
      </c>
      <c r="I32" s="20">
        <v>91726</v>
      </c>
      <c r="J32" s="20">
        <v>-691779</v>
      </c>
      <c r="K32" s="20">
        <v>-93237</v>
      </c>
      <c r="L32" s="20">
        <v>43383</v>
      </c>
      <c r="M32" s="20">
        <v>-181924</v>
      </c>
      <c r="N32" s="20">
        <v>-231778</v>
      </c>
      <c r="O32" s="20"/>
      <c r="P32" s="20"/>
      <c r="Q32" s="20"/>
      <c r="R32" s="20"/>
      <c r="S32" s="20"/>
      <c r="T32" s="20"/>
      <c r="U32" s="20"/>
      <c r="V32" s="20"/>
      <c r="W32" s="20">
        <v>-923557</v>
      </c>
      <c r="X32" s="20">
        <v>-206966926</v>
      </c>
      <c r="Y32" s="20">
        <v>206043369</v>
      </c>
      <c r="Z32" s="21">
        <v>-99.553765899774731</v>
      </c>
      <c r="AA32" s="22">
        <v>-415122419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16983480</v>
      </c>
      <c r="D35" s="18"/>
      <c r="E35" s="19">
        <v>22298800</v>
      </c>
      <c r="F35" s="20">
        <v>22298800</v>
      </c>
      <c r="G35" s="20">
        <v>17402788</v>
      </c>
      <c r="H35" s="20">
        <v>342174</v>
      </c>
      <c r="I35" s="20">
        <v>312465</v>
      </c>
      <c r="J35" s="20">
        <v>18057427</v>
      </c>
      <c r="K35" s="20">
        <v>341930</v>
      </c>
      <c r="L35" s="20">
        <v>347889</v>
      </c>
      <c r="M35" s="20">
        <v>437383</v>
      </c>
      <c r="N35" s="20">
        <v>1127202</v>
      </c>
      <c r="O35" s="20"/>
      <c r="P35" s="20"/>
      <c r="Q35" s="20"/>
      <c r="R35" s="20"/>
      <c r="S35" s="20"/>
      <c r="T35" s="20"/>
      <c r="U35" s="20"/>
      <c r="V35" s="20"/>
      <c r="W35" s="20">
        <v>19184629</v>
      </c>
      <c r="X35" s="20">
        <v>19890366</v>
      </c>
      <c r="Y35" s="20">
        <v>-705737</v>
      </c>
      <c r="Z35" s="21">
        <v>-3.5481348105912178</v>
      </c>
      <c r="AA35" s="22">
        <v>22298800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16825216</v>
      </c>
      <c r="D37" s="29">
        <f t="shared" ref="D37:Y37" si="3">SUM(D29:D36)</f>
        <v>0</v>
      </c>
      <c r="E37" s="30">
        <f t="shared" si="3"/>
        <v>-392831533</v>
      </c>
      <c r="F37" s="31">
        <f t="shared" si="3"/>
        <v>-392831533</v>
      </c>
      <c r="G37" s="31">
        <f t="shared" si="3"/>
        <v>16749618</v>
      </c>
      <c r="H37" s="31">
        <f t="shared" si="3"/>
        <v>201802</v>
      </c>
      <c r="I37" s="31">
        <f t="shared" si="3"/>
        <v>404191</v>
      </c>
      <c r="J37" s="31">
        <f t="shared" si="3"/>
        <v>17355611</v>
      </c>
      <c r="K37" s="31">
        <f t="shared" si="3"/>
        <v>248659</v>
      </c>
      <c r="L37" s="31">
        <f t="shared" si="3"/>
        <v>391236</v>
      </c>
      <c r="M37" s="31">
        <f t="shared" si="3"/>
        <v>255459</v>
      </c>
      <c r="N37" s="31">
        <f t="shared" si="3"/>
        <v>895354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18250965</v>
      </c>
      <c r="X37" s="31">
        <f t="shared" si="3"/>
        <v>-187084474</v>
      </c>
      <c r="Y37" s="31">
        <f t="shared" si="3"/>
        <v>205335439</v>
      </c>
      <c r="Z37" s="32">
        <f>+IF(X37&lt;&gt;0,+(Y37/X37)*100,0)</f>
        <v>-109.75546746866873</v>
      </c>
      <c r="AA37" s="33">
        <f>SUM(AA29:AA36)</f>
        <v>-392831533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16825216</v>
      </c>
      <c r="D44" s="29">
        <f>+D37+D43</f>
        <v>0</v>
      </c>
      <c r="E44" s="30">
        <f t="shared" si="5"/>
        <v>-392831533</v>
      </c>
      <c r="F44" s="31">
        <f t="shared" si="5"/>
        <v>-392831533</v>
      </c>
      <c r="G44" s="31">
        <f t="shared" si="5"/>
        <v>16749618</v>
      </c>
      <c r="H44" s="31">
        <f t="shared" si="5"/>
        <v>201802</v>
      </c>
      <c r="I44" s="31">
        <f t="shared" si="5"/>
        <v>404191</v>
      </c>
      <c r="J44" s="31">
        <f t="shared" si="5"/>
        <v>17355611</v>
      </c>
      <c r="K44" s="31">
        <f t="shared" si="5"/>
        <v>248659</v>
      </c>
      <c r="L44" s="31">
        <f t="shared" si="5"/>
        <v>391236</v>
      </c>
      <c r="M44" s="31">
        <f t="shared" si="5"/>
        <v>255459</v>
      </c>
      <c r="N44" s="31">
        <f t="shared" si="5"/>
        <v>895354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18250965</v>
      </c>
      <c r="X44" s="31">
        <f t="shared" si="5"/>
        <v>-187084474</v>
      </c>
      <c r="Y44" s="31">
        <f t="shared" si="5"/>
        <v>205335439</v>
      </c>
      <c r="Z44" s="32">
        <f>+IF(X44&lt;&gt;0,+(Y44/X44)*100,0)</f>
        <v>-109.75546746866873</v>
      </c>
      <c r="AA44" s="33">
        <f>+AA37+AA43</f>
        <v>-392831533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71213909</v>
      </c>
      <c r="D45" s="42">
        <f t="shared" si="6"/>
        <v>0</v>
      </c>
      <c r="E45" s="43">
        <f t="shared" si="6"/>
        <v>83049846</v>
      </c>
      <c r="F45" s="44">
        <f t="shared" si="6"/>
        <v>83049846</v>
      </c>
      <c r="G45" s="44">
        <f t="shared" si="6"/>
        <v>78908775</v>
      </c>
      <c r="H45" s="44">
        <f t="shared" si="6"/>
        <v>-3582631</v>
      </c>
      <c r="I45" s="44">
        <f t="shared" si="6"/>
        <v>3143742</v>
      </c>
      <c r="J45" s="44">
        <f t="shared" si="6"/>
        <v>78469886</v>
      </c>
      <c r="K45" s="44">
        <f t="shared" si="6"/>
        <v>1552707</v>
      </c>
      <c r="L45" s="44">
        <f t="shared" si="6"/>
        <v>1082403</v>
      </c>
      <c r="M45" s="44">
        <f t="shared" si="6"/>
        <v>3493072</v>
      </c>
      <c r="N45" s="44">
        <f t="shared" si="6"/>
        <v>6128182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84598068</v>
      </c>
      <c r="X45" s="44">
        <f t="shared" si="6"/>
        <v>79038928</v>
      </c>
      <c r="Y45" s="44">
        <f t="shared" si="6"/>
        <v>5559140</v>
      </c>
      <c r="Z45" s="45">
        <f>+IF(X45&lt;&gt;0,+(Y45/X45)*100,0)</f>
        <v>7.0334202913278379</v>
      </c>
      <c r="AA45" s="46">
        <f>+AA26-AA44</f>
        <v>83049846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-25662</v>
      </c>
      <c r="D47" s="18"/>
      <c r="E47" s="19">
        <v>9223709</v>
      </c>
      <c r="F47" s="20">
        <v>9223709</v>
      </c>
      <c r="G47" s="20">
        <v>-25662</v>
      </c>
      <c r="H47" s="20"/>
      <c r="I47" s="20"/>
      <c r="J47" s="20">
        <v>-25662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-25662</v>
      </c>
      <c r="X47" s="20">
        <v>5212785</v>
      </c>
      <c r="Y47" s="20">
        <v>-5238447</v>
      </c>
      <c r="Z47" s="47">
        <v>-100.49228963020727</v>
      </c>
      <c r="AA47" s="22">
        <v>9223709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-25662</v>
      </c>
      <c r="D50" s="50">
        <f t="shared" ref="D50:Y50" si="7">SUM(D47:D49)</f>
        <v>0</v>
      </c>
      <c r="E50" s="51">
        <f t="shared" si="7"/>
        <v>9223709</v>
      </c>
      <c r="F50" s="52">
        <f t="shared" si="7"/>
        <v>9223709</v>
      </c>
      <c r="G50" s="52">
        <f t="shared" si="7"/>
        <v>-25662</v>
      </c>
      <c r="H50" s="52">
        <f t="shared" si="7"/>
        <v>0</v>
      </c>
      <c r="I50" s="52">
        <f t="shared" si="7"/>
        <v>0</v>
      </c>
      <c r="J50" s="52">
        <f t="shared" si="7"/>
        <v>-25662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-25662</v>
      </c>
      <c r="X50" s="52">
        <f t="shared" si="7"/>
        <v>5212785</v>
      </c>
      <c r="Y50" s="52">
        <f t="shared" si="7"/>
        <v>-5238447</v>
      </c>
      <c r="Z50" s="53">
        <f>+IF(X50&lt;&gt;0,+(Y50/X50)*100,0)</f>
        <v>-100.49228963020727</v>
      </c>
      <c r="AA50" s="54">
        <f>SUM(AA47:AA49)</f>
        <v>9223709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13761377</v>
      </c>
      <c r="D6" s="18"/>
      <c r="E6" s="19">
        <v>4903285</v>
      </c>
      <c r="F6" s="20">
        <v>4903285</v>
      </c>
      <c r="G6" s="20">
        <v>-321650</v>
      </c>
      <c r="H6" s="20">
        <v>123981</v>
      </c>
      <c r="I6" s="20">
        <v>-862126</v>
      </c>
      <c r="J6" s="20">
        <v>-1059795</v>
      </c>
      <c r="K6" s="20">
        <v>-82295</v>
      </c>
      <c r="L6" s="20">
        <v>10587</v>
      </c>
      <c r="M6" s="20"/>
      <c r="N6" s="20">
        <v>-71708</v>
      </c>
      <c r="O6" s="20"/>
      <c r="P6" s="20"/>
      <c r="Q6" s="20"/>
      <c r="R6" s="20"/>
      <c r="S6" s="20"/>
      <c r="T6" s="20"/>
      <c r="U6" s="20"/>
      <c r="V6" s="20"/>
      <c r="W6" s="20">
        <v>-1131503</v>
      </c>
      <c r="X6" s="20">
        <v>3572993</v>
      </c>
      <c r="Y6" s="20">
        <v>-4704496</v>
      </c>
      <c r="Z6" s="21">
        <v>-131.66821205639081</v>
      </c>
      <c r="AA6" s="22">
        <v>4903285</v>
      </c>
    </row>
    <row r="7" spans="1:27" ht="13.5" x14ac:dyDescent="0.25">
      <c r="A7" s="23" t="s">
        <v>35</v>
      </c>
      <c r="B7" s="17" t="s">
        <v>32</v>
      </c>
      <c r="C7" s="18">
        <v>1227263</v>
      </c>
      <c r="D7" s="18"/>
      <c r="E7" s="19">
        <v>557573</v>
      </c>
      <c r="F7" s="20">
        <v>557573</v>
      </c>
      <c r="G7" s="20">
        <v>7627682</v>
      </c>
      <c r="H7" s="20">
        <v>-4631173</v>
      </c>
      <c r="I7" s="20">
        <v>433551</v>
      </c>
      <c r="J7" s="20">
        <v>3430060</v>
      </c>
      <c r="K7" s="20">
        <v>1195984</v>
      </c>
      <c r="L7" s="20">
        <v>701244</v>
      </c>
      <c r="M7" s="20"/>
      <c r="N7" s="20">
        <v>1897228</v>
      </c>
      <c r="O7" s="20"/>
      <c r="P7" s="20"/>
      <c r="Q7" s="20"/>
      <c r="R7" s="20"/>
      <c r="S7" s="20"/>
      <c r="T7" s="20"/>
      <c r="U7" s="20"/>
      <c r="V7" s="20"/>
      <c r="W7" s="20">
        <v>5327288</v>
      </c>
      <c r="X7" s="20">
        <v>-1681286</v>
      </c>
      <c r="Y7" s="20">
        <v>7008574</v>
      </c>
      <c r="Z7" s="21">
        <v>-416.85792899007072</v>
      </c>
      <c r="AA7" s="22">
        <v>557573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14988640</v>
      </c>
      <c r="D13" s="29">
        <f>SUM(D6:D12)</f>
        <v>0</v>
      </c>
      <c r="E13" s="30">
        <f t="shared" si="0"/>
        <v>5460858</v>
      </c>
      <c r="F13" s="31">
        <f t="shared" si="0"/>
        <v>5460858</v>
      </c>
      <c r="G13" s="31">
        <f t="shared" si="0"/>
        <v>7306032</v>
      </c>
      <c r="H13" s="31">
        <f t="shared" si="0"/>
        <v>-4507192</v>
      </c>
      <c r="I13" s="31">
        <f t="shared" si="0"/>
        <v>-428575</v>
      </c>
      <c r="J13" s="31">
        <f t="shared" si="0"/>
        <v>2370265</v>
      </c>
      <c r="K13" s="31">
        <f t="shared" si="0"/>
        <v>1113689</v>
      </c>
      <c r="L13" s="31">
        <f t="shared" si="0"/>
        <v>711831</v>
      </c>
      <c r="M13" s="31">
        <f t="shared" si="0"/>
        <v>0</v>
      </c>
      <c r="N13" s="31">
        <f t="shared" si="0"/>
        <v>1825520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4195785</v>
      </c>
      <c r="X13" s="31">
        <f t="shared" si="0"/>
        <v>1891707</v>
      </c>
      <c r="Y13" s="31">
        <f t="shared" si="0"/>
        <v>2304078</v>
      </c>
      <c r="Z13" s="32">
        <f>+IF(X13&lt;&gt;0,+(Y13/X13)*100,0)</f>
        <v>121.79888323085974</v>
      </c>
      <c r="AA13" s="33">
        <f>SUM(AA6:AA12)</f>
        <v>5460858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-705</v>
      </c>
      <c r="D17" s="18"/>
      <c r="E17" s="19">
        <v>-1986500</v>
      </c>
      <c r="F17" s="20">
        <v>-1986500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-993252</v>
      </c>
      <c r="Y17" s="24">
        <v>993252</v>
      </c>
      <c r="Z17" s="25">
        <v>-100</v>
      </c>
      <c r="AA17" s="26">
        <v>-1986500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-705</v>
      </c>
      <c r="D25" s="29">
        <f t="shared" ref="D25:Y25" si="1">SUM(D15:D24)</f>
        <v>0</v>
      </c>
      <c r="E25" s="35">
        <f t="shared" si="1"/>
        <v>-1986500</v>
      </c>
      <c r="F25" s="36">
        <f t="shared" si="1"/>
        <v>-1986500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-993252</v>
      </c>
      <c r="Y25" s="36">
        <f t="shared" si="1"/>
        <v>993252</v>
      </c>
      <c r="Z25" s="37">
        <f>+IF(X25&lt;&gt;0,+(Y25/X25)*100,0)</f>
        <v>-100</v>
      </c>
      <c r="AA25" s="38">
        <f>SUM(AA15:AA24)</f>
        <v>-1986500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14987935</v>
      </c>
      <c r="D26" s="29">
        <f>+D13+D25</f>
        <v>0</v>
      </c>
      <c r="E26" s="30">
        <f t="shared" si="2"/>
        <v>3474358</v>
      </c>
      <c r="F26" s="31">
        <f t="shared" si="2"/>
        <v>3474358</v>
      </c>
      <c r="G26" s="31">
        <f t="shared" si="2"/>
        <v>7306032</v>
      </c>
      <c r="H26" s="31">
        <f t="shared" si="2"/>
        <v>-4507192</v>
      </c>
      <c r="I26" s="31">
        <f t="shared" si="2"/>
        <v>-428575</v>
      </c>
      <c r="J26" s="31">
        <f t="shared" si="2"/>
        <v>2370265</v>
      </c>
      <c r="K26" s="31">
        <f t="shared" si="2"/>
        <v>1113689</v>
      </c>
      <c r="L26" s="31">
        <f t="shared" si="2"/>
        <v>711831</v>
      </c>
      <c r="M26" s="31">
        <f t="shared" si="2"/>
        <v>0</v>
      </c>
      <c r="N26" s="31">
        <f t="shared" si="2"/>
        <v>1825520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4195785</v>
      </c>
      <c r="X26" s="31">
        <f t="shared" si="2"/>
        <v>898455</v>
      </c>
      <c r="Y26" s="31">
        <f t="shared" si="2"/>
        <v>3297330</v>
      </c>
      <c r="Z26" s="32">
        <f>+IF(X26&lt;&gt;0,+(Y26/X26)*100,0)</f>
        <v>367.00001669532696</v>
      </c>
      <c r="AA26" s="33">
        <f>+AA13+AA25</f>
        <v>3474358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5093615</v>
      </c>
      <c r="D32" s="18"/>
      <c r="E32" s="19"/>
      <c r="F32" s="20"/>
      <c r="G32" s="20">
        <v>123304</v>
      </c>
      <c r="H32" s="20">
        <v>-85374</v>
      </c>
      <c r="I32" s="20">
        <v>-1159535</v>
      </c>
      <c r="J32" s="20">
        <v>-1121605</v>
      </c>
      <c r="K32" s="20">
        <v>42403</v>
      </c>
      <c r="L32" s="20">
        <v>5045370</v>
      </c>
      <c r="M32" s="20"/>
      <c r="N32" s="20">
        <v>5087773</v>
      </c>
      <c r="O32" s="20"/>
      <c r="P32" s="20"/>
      <c r="Q32" s="20"/>
      <c r="R32" s="20"/>
      <c r="S32" s="20"/>
      <c r="T32" s="20"/>
      <c r="U32" s="20"/>
      <c r="V32" s="20"/>
      <c r="W32" s="20">
        <v>3966168</v>
      </c>
      <c r="X32" s="20"/>
      <c r="Y32" s="20">
        <v>3966168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190</v>
      </c>
      <c r="D35" s="18"/>
      <c r="E35" s="19"/>
      <c r="F35" s="20"/>
      <c r="G35" s="20"/>
      <c r="H35" s="20">
        <v>2566</v>
      </c>
      <c r="I35" s="20"/>
      <c r="J35" s="20">
        <v>2566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2566</v>
      </c>
      <c r="X35" s="20"/>
      <c r="Y35" s="20">
        <v>2566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5093805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123304</v>
      </c>
      <c r="H37" s="31">
        <f t="shared" si="3"/>
        <v>-82808</v>
      </c>
      <c r="I37" s="31">
        <f t="shared" si="3"/>
        <v>-1159535</v>
      </c>
      <c r="J37" s="31">
        <f t="shared" si="3"/>
        <v>-1119039</v>
      </c>
      <c r="K37" s="31">
        <f t="shared" si="3"/>
        <v>42403</v>
      </c>
      <c r="L37" s="31">
        <f t="shared" si="3"/>
        <v>5045370</v>
      </c>
      <c r="M37" s="31">
        <f t="shared" si="3"/>
        <v>0</v>
      </c>
      <c r="N37" s="31">
        <f t="shared" si="3"/>
        <v>5087773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3968734</v>
      </c>
      <c r="X37" s="31">
        <f t="shared" si="3"/>
        <v>0</v>
      </c>
      <c r="Y37" s="31">
        <f t="shared" si="3"/>
        <v>3968734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46282153</v>
      </c>
      <c r="D40" s="18"/>
      <c r="E40" s="19">
        <v>38342697</v>
      </c>
      <c r="F40" s="20">
        <v>38342697</v>
      </c>
      <c r="G40" s="20">
        <v>38342697</v>
      </c>
      <c r="H40" s="20"/>
      <c r="I40" s="20"/>
      <c r="J40" s="20">
        <v>38342697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38342697</v>
      </c>
      <c r="X40" s="20">
        <v>38342697</v>
      </c>
      <c r="Y40" s="20"/>
      <c r="Z40" s="21"/>
      <c r="AA40" s="22">
        <v>38342697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46282153</v>
      </c>
      <c r="D43" s="29">
        <f t="shared" ref="D43:Y43" si="4">SUM(D39:D42)</f>
        <v>0</v>
      </c>
      <c r="E43" s="35">
        <f t="shared" si="4"/>
        <v>38342697</v>
      </c>
      <c r="F43" s="36">
        <f t="shared" si="4"/>
        <v>38342697</v>
      </c>
      <c r="G43" s="36">
        <f t="shared" si="4"/>
        <v>38342697</v>
      </c>
      <c r="H43" s="36">
        <f t="shared" si="4"/>
        <v>0</v>
      </c>
      <c r="I43" s="36">
        <f t="shared" si="4"/>
        <v>0</v>
      </c>
      <c r="J43" s="36">
        <f t="shared" si="4"/>
        <v>38342697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38342697</v>
      </c>
      <c r="X43" s="36">
        <f t="shared" si="4"/>
        <v>38342697</v>
      </c>
      <c r="Y43" s="36">
        <f t="shared" si="4"/>
        <v>0</v>
      </c>
      <c r="Z43" s="37">
        <f>+IF(X43&lt;&gt;0,+(Y43/X43)*100,0)</f>
        <v>0</v>
      </c>
      <c r="AA43" s="38">
        <f>SUM(AA39:AA42)</f>
        <v>38342697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51375958</v>
      </c>
      <c r="D44" s="29">
        <f>+D37+D43</f>
        <v>0</v>
      </c>
      <c r="E44" s="30">
        <f t="shared" si="5"/>
        <v>38342697</v>
      </c>
      <c r="F44" s="31">
        <f t="shared" si="5"/>
        <v>38342697</v>
      </c>
      <c r="G44" s="31">
        <f t="shared" si="5"/>
        <v>38466001</v>
      </c>
      <c r="H44" s="31">
        <f t="shared" si="5"/>
        <v>-82808</v>
      </c>
      <c r="I44" s="31">
        <f t="shared" si="5"/>
        <v>-1159535</v>
      </c>
      <c r="J44" s="31">
        <f t="shared" si="5"/>
        <v>37223658</v>
      </c>
      <c r="K44" s="31">
        <f t="shared" si="5"/>
        <v>42403</v>
      </c>
      <c r="L44" s="31">
        <f t="shared" si="5"/>
        <v>5045370</v>
      </c>
      <c r="M44" s="31">
        <f t="shared" si="5"/>
        <v>0</v>
      </c>
      <c r="N44" s="31">
        <f t="shared" si="5"/>
        <v>5087773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42311431</v>
      </c>
      <c r="X44" s="31">
        <f t="shared" si="5"/>
        <v>38342697</v>
      </c>
      <c r="Y44" s="31">
        <f t="shared" si="5"/>
        <v>3968734</v>
      </c>
      <c r="Z44" s="32">
        <f>+IF(X44&lt;&gt;0,+(Y44/X44)*100,0)</f>
        <v>10.350690771700281</v>
      </c>
      <c r="AA44" s="33">
        <f>+AA37+AA43</f>
        <v>38342697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-36388023</v>
      </c>
      <c r="D45" s="42">
        <f t="shared" si="6"/>
        <v>0</v>
      </c>
      <c r="E45" s="43">
        <f t="shared" si="6"/>
        <v>-34868339</v>
      </c>
      <c r="F45" s="44">
        <f t="shared" si="6"/>
        <v>-34868339</v>
      </c>
      <c r="G45" s="44">
        <f t="shared" si="6"/>
        <v>-31159969</v>
      </c>
      <c r="H45" s="44">
        <f t="shared" si="6"/>
        <v>-4424384</v>
      </c>
      <c r="I45" s="44">
        <f t="shared" si="6"/>
        <v>730960</v>
      </c>
      <c r="J45" s="44">
        <f t="shared" si="6"/>
        <v>-34853393</v>
      </c>
      <c r="K45" s="44">
        <f t="shared" si="6"/>
        <v>1071286</v>
      </c>
      <c r="L45" s="44">
        <f t="shared" si="6"/>
        <v>-4333539</v>
      </c>
      <c r="M45" s="44">
        <f t="shared" si="6"/>
        <v>0</v>
      </c>
      <c r="N45" s="44">
        <f t="shared" si="6"/>
        <v>-3262253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-38115646</v>
      </c>
      <c r="X45" s="44">
        <f t="shared" si="6"/>
        <v>-37444242</v>
      </c>
      <c r="Y45" s="44">
        <f t="shared" si="6"/>
        <v>-671404</v>
      </c>
      <c r="Z45" s="45">
        <f>+IF(X45&lt;&gt;0,+(Y45/X45)*100,0)</f>
        <v>1.7930767566345713</v>
      </c>
      <c r="AA45" s="46">
        <f>+AA26-AA44</f>
        <v>-34868339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30120195</v>
      </c>
      <c r="D6" s="18"/>
      <c r="E6" s="19">
        <v>19278584</v>
      </c>
      <c r="F6" s="20">
        <v>18329535</v>
      </c>
      <c r="G6" s="20">
        <v>3075939</v>
      </c>
      <c r="H6" s="20">
        <v>3297820</v>
      </c>
      <c r="I6" s="20">
        <v>2865890</v>
      </c>
      <c r="J6" s="20">
        <v>9239649</v>
      </c>
      <c r="K6" s="20">
        <v>33038109</v>
      </c>
      <c r="L6" s="20">
        <v>2868881</v>
      </c>
      <c r="M6" s="20">
        <v>1936458</v>
      </c>
      <c r="N6" s="20">
        <v>37843448</v>
      </c>
      <c r="O6" s="20"/>
      <c r="P6" s="20"/>
      <c r="Q6" s="20"/>
      <c r="R6" s="20"/>
      <c r="S6" s="20"/>
      <c r="T6" s="20"/>
      <c r="U6" s="20"/>
      <c r="V6" s="20"/>
      <c r="W6" s="20">
        <v>47083097</v>
      </c>
      <c r="X6" s="20">
        <v>9164760</v>
      </c>
      <c r="Y6" s="20">
        <v>37918337</v>
      </c>
      <c r="Z6" s="21">
        <v>413.74064350839524</v>
      </c>
      <c r="AA6" s="22">
        <v>18329535</v>
      </c>
    </row>
    <row r="7" spans="1:27" ht="13.5" x14ac:dyDescent="0.25">
      <c r="A7" s="23" t="s">
        <v>35</v>
      </c>
      <c r="B7" s="17" t="s">
        <v>32</v>
      </c>
      <c r="C7" s="18">
        <v>66850313</v>
      </c>
      <c r="D7" s="18"/>
      <c r="E7" s="19">
        <v>56482281</v>
      </c>
      <c r="F7" s="20">
        <v>55607152</v>
      </c>
      <c r="G7" s="20">
        <v>-434722</v>
      </c>
      <c r="H7" s="20">
        <v>938303</v>
      </c>
      <c r="I7" s="20">
        <v>-194697</v>
      </c>
      <c r="J7" s="20">
        <v>308884</v>
      </c>
      <c r="K7" s="20">
        <v>68134283</v>
      </c>
      <c r="L7" s="20">
        <v>1319418</v>
      </c>
      <c r="M7" s="20">
        <v>-3215098</v>
      </c>
      <c r="N7" s="20">
        <v>66238603</v>
      </c>
      <c r="O7" s="20"/>
      <c r="P7" s="20"/>
      <c r="Q7" s="20"/>
      <c r="R7" s="20"/>
      <c r="S7" s="20"/>
      <c r="T7" s="20"/>
      <c r="U7" s="20"/>
      <c r="V7" s="20"/>
      <c r="W7" s="20">
        <v>66547487</v>
      </c>
      <c r="X7" s="20">
        <v>27803580</v>
      </c>
      <c r="Y7" s="20">
        <v>38743907</v>
      </c>
      <c r="Z7" s="21">
        <v>139.3486270473083</v>
      </c>
      <c r="AA7" s="22">
        <v>55607152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-3606008</v>
      </c>
      <c r="D10" s="18"/>
      <c r="E10" s="19">
        <v>-1404351</v>
      </c>
      <c r="F10" s="20">
        <v>-1604351</v>
      </c>
      <c r="G10" s="20">
        <v>-349599</v>
      </c>
      <c r="H10" s="20">
        <v>-422190</v>
      </c>
      <c r="I10" s="20">
        <v>-46706</v>
      </c>
      <c r="J10" s="20">
        <v>-818495</v>
      </c>
      <c r="K10" s="20">
        <v>-3747781</v>
      </c>
      <c r="L10" s="20">
        <v>-147771</v>
      </c>
      <c r="M10" s="20">
        <v>-253189</v>
      </c>
      <c r="N10" s="20">
        <v>-4148741</v>
      </c>
      <c r="O10" s="20"/>
      <c r="P10" s="20"/>
      <c r="Q10" s="20"/>
      <c r="R10" s="20"/>
      <c r="S10" s="20"/>
      <c r="T10" s="20"/>
      <c r="U10" s="20"/>
      <c r="V10" s="20"/>
      <c r="W10" s="20">
        <v>-4967236</v>
      </c>
      <c r="X10" s="20">
        <v>-802164</v>
      </c>
      <c r="Y10" s="20">
        <v>-4165072</v>
      </c>
      <c r="Z10" s="21">
        <v>519.22948424511696</v>
      </c>
      <c r="AA10" s="22">
        <v>-1604351</v>
      </c>
    </row>
    <row r="11" spans="1:27" ht="13.5" x14ac:dyDescent="0.25">
      <c r="A11" s="23" t="s">
        <v>39</v>
      </c>
      <c r="B11" s="17" t="s">
        <v>32</v>
      </c>
      <c r="C11" s="18">
        <v>453608</v>
      </c>
      <c r="D11" s="18"/>
      <c r="E11" s="19"/>
      <c r="F11" s="20"/>
      <c r="G11" s="24">
        <v>-4916</v>
      </c>
      <c r="H11" s="24">
        <v>12281</v>
      </c>
      <c r="I11" s="24">
        <v>-11975</v>
      </c>
      <c r="J11" s="20">
        <v>-4610</v>
      </c>
      <c r="K11" s="24">
        <v>455400</v>
      </c>
      <c r="L11" s="24">
        <v>14366</v>
      </c>
      <c r="M11" s="20">
        <v>-14939</v>
      </c>
      <c r="N11" s="24">
        <v>454827</v>
      </c>
      <c r="O11" s="24"/>
      <c r="P11" s="24"/>
      <c r="Q11" s="20"/>
      <c r="R11" s="24"/>
      <c r="S11" s="24"/>
      <c r="T11" s="20"/>
      <c r="U11" s="24"/>
      <c r="V11" s="24"/>
      <c r="W11" s="24">
        <v>450217</v>
      </c>
      <c r="X11" s="20"/>
      <c r="Y11" s="24">
        <v>450217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93818108</v>
      </c>
      <c r="D13" s="29">
        <f>SUM(D6:D12)</f>
        <v>0</v>
      </c>
      <c r="E13" s="30">
        <f t="shared" si="0"/>
        <v>74356514</v>
      </c>
      <c r="F13" s="31">
        <f t="shared" si="0"/>
        <v>72332336</v>
      </c>
      <c r="G13" s="31">
        <f t="shared" si="0"/>
        <v>2286702</v>
      </c>
      <c r="H13" s="31">
        <f t="shared" si="0"/>
        <v>3826214</v>
      </c>
      <c r="I13" s="31">
        <f t="shared" si="0"/>
        <v>2612512</v>
      </c>
      <c r="J13" s="31">
        <f t="shared" si="0"/>
        <v>8725428</v>
      </c>
      <c r="K13" s="31">
        <f t="shared" si="0"/>
        <v>97880011</v>
      </c>
      <c r="L13" s="31">
        <f t="shared" si="0"/>
        <v>4054894</v>
      </c>
      <c r="M13" s="31">
        <f t="shared" si="0"/>
        <v>-1546768</v>
      </c>
      <c r="N13" s="31">
        <f t="shared" si="0"/>
        <v>100388137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109113565</v>
      </c>
      <c r="X13" s="31">
        <f t="shared" si="0"/>
        <v>36166176</v>
      </c>
      <c r="Y13" s="31">
        <f t="shared" si="0"/>
        <v>72947389</v>
      </c>
      <c r="Z13" s="32">
        <f>+IF(X13&lt;&gt;0,+(Y13/X13)*100,0)</f>
        <v>201.70058620518799</v>
      </c>
      <c r="AA13" s="33">
        <f>SUM(AA6:AA12)</f>
        <v>72332336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26707864</v>
      </c>
      <c r="D17" s="18"/>
      <c r="E17" s="19">
        <v>-14206452</v>
      </c>
      <c r="F17" s="20">
        <v>53165975</v>
      </c>
      <c r="G17" s="24"/>
      <c r="H17" s="24"/>
      <c r="I17" s="24"/>
      <c r="J17" s="20"/>
      <c r="K17" s="24">
        <v>26707864</v>
      </c>
      <c r="L17" s="24"/>
      <c r="M17" s="20"/>
      <c r="N17" s="24">
        <v>26707864</v>
      </c>
      <c r="O17" s="24"/>
      <c r="P17" s="24"/>
      <c r="Q17" s="20"/>
      <c r="R17" s="24"/>
      <c r="S17" s="24"/>
      <c r="T17" s="20"/>
      <c r="U17" s="24"/>
      <c r="V17" s="24"/>
      <c r="W17" s="24">
        <v>26707864</v>
      </c>
      <c r="X17" s="20">
        <v>26583006</v>
      </c>
      <c r="Y17" s="24">
        <v>124858</v>
      </c>
      <c r="Z17" s="25">
        <v>0.4696910499888538</v>
      </c>
      <c r="AA17" s="26">
        <v>53165975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26707864</v>
      </c>
      <c r="D25" s="29">
        <f t="shared" ref="D25:Y25" si="1">SUM(D15:D24)</f>
        <v>0</v>
      </c>
      <c r="E25" s="35">
        <f t="shared" si="1"/>
        <v>-14206452</v>
      </c>
      <c r="F25" s="36">
        <f t="shared" si="1"/>
        <v>53165975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26707864</v>
      </c>
      <c r="L25" s="36">
        <f t="shared" si="1"/>
        <v>0</v>
      </c>
      <c r="M25" s="36">
        <f t="shared" si="1"/>
        <v>0</v>
      </c>
      <c r="N25" s="36">
        <f t="shared" si="1"/>
        <v>26707864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26707864</v>
      </c>
      <c r="X25" s="36">
        <f t="shared" si="1"/>
        <v>26583006</v>
      </c>
      <c r="Y25" s="36">
        <f t="shared" si="1"/>
        <v>124858</v>
      </c>
      <c r="Z25" s="37">
        <f>+IF(X25&lt;&gt;0,+(Y25/X25)*100,0)</f>
        <v>0.4696910499888538</v>
      </c>
      <c r="AA25" s="38">
        <f>SUM(AA15:AA24)</f>
        <v>53165975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120525972</v>
      </c>
      <c r="D26" s="29">
        <f>+D13+D25</f>
        <v>0</v>
      </c>
      <c r="E26" s="30">
        <f t="shared" si="2"/>
        <v>60150062</v>
      </c>
      <c r="F26" s="31">
        <f t="shared" si="2"/>
        <v>125498311</v>
      </c>
      <c r="G26" s="31">
        <f t="shared" si="2"/>
        <v>2286702</v>
      </c>
      <c r="H26" s="31">
        <f t="shared" si="2"/>
        <v>3826214</v>
      </c>
      <c r="I26" s="31">
        <f t="shared" si="2"/>
        <v>2612512</v>
      </c>
      <c r="J26" s="31">
        <f t="shared" si="2"/>
        <v>8725428</v>
      </c>
      <c r="K26" s="31">
        <f t="shared" si="2"/>
        <v>124587875</v>
      </c>
      <c r="L26" s="31">
        <f t="shared" si="2"/>
        <v>4054894</v>
      </c>
      <c r="M26" s="31">
        <f t="shared" si="2"/>
        <v>-1546768</v>
      </c>
      <c r="N26" s="31">
        <f t="shared" si="2"/>
        <v>127096001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135821429</v>
      </c>
      <c r="X26" s="31">
        <f t="shared" si="2"/>
        <v>62749182</v>
      </c>
      <c r="Y26" s="31">
        <f t="shared" si="2"/>
        <v>73072247</v>
      </c>
      <c r="Z26" s="32">
        <f>+IF(X26&lt;&gt;0,+(Y26/X26)*100,0)</f>
        <v>116.45131405856415</v>
      </c>
      <c r="AA26" s="33">
        <f>+AA13+AA25</f>
        <v>125498311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80071146</v>
      </c>
      <c r="D32" s="18"/>
      <c r="E32" s="19">
        <v>53757084</v>
      </c>
      <c r="F32" s="20">
        <v>52912709</v>
      </c>
      <c r="G32" s="20">
        <v>2686042</v>
      </c>
      <c r="H32" s="20">
        <v>2905146</v>
      </c>
      <c r="I32" s="20">
        <v>2222792</v>
      </c>
      <c r="J32" s="20">
        <v>7813980</v>
      </c>
      <c r="K32" s="20">
        <v>83224152</v>
      </c>
      <c r="L32" s="20">
        <v>5091081</v>
      </c>
      <c r="M32" s="20">
        <v>3057398</v>
      </c>
      <c r="N32" s="20">
        <v>91372631</v>
      </c>
      <c r="O32" s="20"/>
      <c r="P32" s="20"/>
      <c r="Q32" s="20"/>
      <c r="R32" s="20"/>
      <c r="S32" s="20"/>
      <c r="T32" s="20"/>
      <c r="U32" s="20"/>
      <c r="V32" s="20"/>
      <c r="W32" s="20">
        <v>99186611</v>
      </c>
      <c r="X32" s="20">
        <v>26456268</v>
      </c>
      <c r="Y32" s="20">
        <v>72730343</v>
      </c>
      <c r="Z32" s="21">
        <v>274.9077950072172</v>
      </c>
      <c r="AA32" s="22">
        <v>52912709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3258144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1629072</v>
      </c>
      <c r="Y33" s="20">
        <v>-1629072</v>
      </c>
      <c r="Z33" s="21">
        <v>-100</v>
      </c>
      <c r="AA33" s="22">
        <v>3258144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373190</v>
      </c>
      <c r="F34" s="20">
        <v>373190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186594</v>
      </c>
      <c r="Y34" s="20">
        <v>-186594</v>
      </c>
      <c r="Z34" s="21">
        <v>-100</v>
      </c>
      <c r="AA34" s="22">
        <v>373190</v>
      </c>
    </row>
    <row r="35" spans="1:27" ht="13.5" x14ac:dyDescent="0.25">
      <c r="A35" s="23" t="s">
        <v>39</v>
      </c>
      <c r="B35" s="17" t="s">
        <v>32</v>
      </c>
      <c r="C35" s="18">
        <v>-2045836</v>
      </c>
      <c r="D35" s="18"/>
      <c r="E35" s="19"/>
      <c r="F35" s="20"/>
      <c r="G35" s="20">
        <v>-4641</v>
      </c>
      <c r="H35" s="20">
        <v>-3930</v>
      </c>
      <c r="I35" s="20">
        <v>-25230</v>
      </c>
      <c r="J35" s="20">
        <v>-33801</v>
      </c>
      <c r="K35" s="20">
        <v>-2057506</v>
      </c>
      <c r="L35" s="20">
        <v>-25745</v>
      </c>
      <c r="M35" s="20">
        <v>-83331</v>
      </c>
      <c r="N35" s="20">
        <v>-2166582</v>
      </c>
      <c r="O35" s="20"/>
      <c r="P35" s="20"/>
      <c r="Q35" s="20"/>
      <c r="R35" s="20"/>
      <c r="S35" s="20"/>
      <c r="T35" s="20"/>
      <c r="U35" s="20"/>
      <c r="V35" s="20"/>
      <c r="W35" s="20">
        <v>-2200383</v>
      </c>
      <c r="X35" s="20"/>
      <c r="Y35" s="20">
        <v>-2200383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78025310</v>
      </c>
      <c r="D37" s="29">
        <f t="shared" ref="D37:Y37" si="3">SUM(D29:D36)</f>
        <v>0</v>
      </c>
      <c r="E37" s="30">
        <f t="shared" si="3"/>
        <v>54130274</v>
      </c>
      <c r="F37" s="31">
        <f t="shared" si="3"/>
        <v>56544043</v>
      </c>
      <c r="G37" s="31">
        <f t="shared" si="3"/>
        <v>2681401</v>
      </c>
      <c r="H37" s="31">
        <f t="shared" si="3"/>
        <v>2901216</v>
      </c>
      <c r="I37" s="31">
        <f t="shared" si="3"/>
        <v>2197562</v>
      </c>
      <c r="J37" s="31">
        <f t="shared" si="3"/>
        <v>7780179</v>
      </c>
      <c r="K37" s="31">
        <f t="shared" si="3"/>
        <v>81166646</v>
      </c>
      <c r="L37" s="31">
        <f t="shared" si="3"/>
        <v>5065336</v>
      </c>
      <c r="M37" s="31">
        <f t="shared" si="3"/>
        <v>2974067</v>
      </c>
      <c r="N37" s="31">
        <f t="shared" si="3"/>
        <v>89206049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96986228</v>
      </c>
      <c r="X37" s="31">
        <f t="shared" si="3"/>
        <v>28271934</v>
      </c>
      <c r="Y37" s="31">
        <f t="shared" si="3"/>
        <v>68714294</v>
      </c>
      <c r="Z37" s="32">
        <f>+IF(X37&lt;&gt;0,+(Y37/X37)*100,0)</f>
        <v>243.04773065754893</v>
      </c>
      <c r="AA37" s="33">
        <f>SUM(AA29:AA36)</f>
        <v>56544043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14690633</v>
      </c>
      <c r="D39" s="18"/>
      <c r="E39" s="19"/>
      <c r="F39" s="20"/>
      <c r="G39" s="20"/>
      <c r="H39" s="20"/>
      <c r="I39" s="20"/>
      <c r="J39" s="20"/>
      <c r="K39" s="20">
        <v>14690633</v>
      </c>
      <c r="L39" s="20"/>
      <c r="M39" s="20"/>
      <c r="N39" s="20">
        <v>14690633</v>
      </c>
      <c r="O39" s="20"/>
      <c r="P39" s="20"/>
      <c r="Q39" s="20"/>
      <c r="R39" s="20"/>
      <c r="S39" s="20"/>
      <c r="T39" s="20"/>
      <c r="U39" s="20"/>
      <c r="V39" s="20"/>
      <c r="W39" s="20">
        <v>14690633</v>
      </c>
      <c r="X39" s="20"/>
      <c r="Y39" s="20">
        <v>14690633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/>
      <c r="H40" s="20"/>
      <c r="I40" s="20"/>
      <c r="J40" s="20"/>
      <c r="K40" s="20">
        <v>-14998434</v>
      </c>
      <c r="L40" s="20"/>
      <c r="M40" s="20"/>
      <c r="N40" s="20">
        <v>-14998434</v>
      </c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-307801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-307801</v>
      </c>
      <c r="L43" s="36">
        <f t="shared" si="4"/>
        <v>0</v>
      </c>
      <c r="M43" s="36">
        <f t="shared" si="4"/>
        <v>0</v>
      </c>
      <c r="N43" s="36">
        <f t="shared" si="4"/>
        <v>-307801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-307801</v>
      </c>
      <c r="X43" s="36">
        <f t="shared" si="4"/>
        <v>0</v>
      </c>
      <c r="Y43" s="36">
        <f t="shared" si="4"/>
        <v>-307801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77717509</v>
      </c>
      <c r="D44" s="29">
        <f>+D37+D43</f>
        <v>0</v>
      </c>
      <c r="E44" s="30">
        <f t="shared" si="5"/>
        <v>54130274</v>
      </c>
      <c r="F44" s="31">
        <f t="shared" si="5"/>
        <v>56544043</v>
      </c>
      <c r="G44" s="31">
        <f t="shared" si="5"/>
        <v>2681401</v>
      </c>
      <c r="H44" s="31">
        <f t="shared" si="5"/>
        <v>2901216</v>
      </c>
      <c r="I44" s="31">
        <f t="shared" si="5"/>
        <v>2197562</v>
      </c>
      <c r="J44" s="31">
        <f t="shared" si="5"/>
        <v>7780179</v>
      </c>
      <c r="K44" s="31">
        <f t="shared" si="5"/>
        <v>80858845</v>
      </c>
      <c r="L44" s="31">
        <f t="shared" si="5"/>
        <v>5065336</v>
      </c>
      <c r="M44" s="31">
        <f t="shared" si="5"/>
        <v>2974067</v>
      </c>
      <c r="N44" s="31">
        <f t="shared" si="5"/>
        <v>88898248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96678427</v>
      </c>
      <c r="X44" s="31">
        <f t="shared" si="5"/>
        <v>28271934</v>
      </c>
      <c r="Y44" s="31">
        <f t="shared" si="5"/>
        <v>68406493</v>
      </c>
      <c r="Z44" s="32">
        <f>+IF(X44&lt;&gt;0,+(Y44/X44)*100,0)</f>
        <v>241.95901490149208</v>
      </c>
      <c r="AA44" s="33">
        <f>+AA37+AA43</f>
        <v>56544043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42808463</v>
      </c>
      <c r="D45" s="42">
        <f t="shared" si="6"/>
        <v>0</v>
      </c>
      <c r="E45" s="43">
        <f t="shared" si="6"/>
        <v>6019788</v>
      </c>
      <c r="F45" s="44">
        <f t="shared" si="6"/>
        <v>68954268</v>
      </c>
      <c r="G45" s="44">
        <f t="shared" si="6"/>
        <v>-394699</v>
      </c>
      <c r="H45" s="44">
        <f t="shared" si="6"/>
        <v>924998</v>
      </c>
      <c r="I45" s="44">
        <f t="shared" si="6"/>
        <v>414950</v>
      </c>
      <c r="J45" s="44">
        <f t="shared" si="6"/>
        <v>945249</v>
      </c>
      <c r="K45" s="44">
        <f t="shared" si="6"/>
        <v>43729030</v>
      </c>
      <c r="L45" s="44">
        <f t="shared" si="6"/>
        <v>-1010442</v>
      </c>
      <c r="M45" s="44">
        <f t="shared" si="6"/>
        <v>-4520835</v>
      </c>
      <c r="N45" s="44">
        <f t="shared" si="6"/>
        <v>38197753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39143002</v>
      </c>
      <c r="X45" s="44">
        <f t="shared" si="6"/>
        <v>34477248</v>
      </c>
      <c r="Y45" s="44">
        <f t="shared" si="6"/>
        <v>4665754</v>
      </c>
      <c r="Z45" s="45">
        <f>+IF(X45&lt;&gt;0,+(Y45/X45)*100,0)</f>
        <v>13.532849257574153</v>
      </c>
      <c r="AA45" s="46">
        <f>+AA26-AA44</f>
        <v>68954268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-71988725</v>
      </c>
      <c r="D47" s="18"/>
      <c r="E47" s="19"/>
      <c r="F47" s="20"/>
      <c r="G47" s="20"/>
      <c r="H47" s="20"/>
      <c r="I47" s="20"/>
      <c r="J47" s="20"/>
      <c r="K47" s="20">
        <v>-71990185</v>
      </c>
      <c r="L47" s="20"/>
      <c r="M47" s="20"/>
      <c r="N47" s="20">
        <v>-71990185</v>
      </c>
      <c r="O47" s="20"/>
      <c r="P47" s="20"/>
      <c r="Q47" s="20"/>
      <c r="R47" s="20"/>
      <c r="S47" s="20"/>
      <c r="T47" s="20"/>
      <c r="U47" s="20"/>
      <c r="V47" s="20"/>
      <c r="W47" s="20">
        <v>-71990185</v>
      </c>
      <c r="X47" s="20"/>
      <c r="Y47" s="20">
        <v>-71990185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-71988725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-71990185</v>
      </c>
      <c r="L50" s="52">
        <f t="shared" si="7"/>
        <v>0</v>
      </c>
      <c r="M50" s="52">
        <f t="shared" si="7"/>
        <v>0</v>
      </c>
      <c r="N50" s="52">
        <f t="shared" si="7"/>
        <v>-71990185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-71990185</v>
      </c>
      <c r="X50" s="52">
        <f t="shared" si="7"/>
        <v>0</v>
      </c>
      <c r="Y50" s="52">
        <f t="shared" si="7"/>
        <v>-71990185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-1753795</v>
      </c>
      <c r="D6" s="18"/>
      <c r="E6" s="19"/>
      <c r="F6" s="20"/>
      <c r="G6" s="20"/>
      <c r="H6" s="20"/>
      <c r="I6" s="20">
        <v>-198176</v>
      </c>
      <c r="J6" s="20">
        <v>-198176</v>
      </c>
      <c r="K6" s="20">
        <v>-79939</v>
      </c>
      <c r="L6" s="20">
        <v>-95583</v>
      </c>
      <c r="M6" s="20">
        <v>-124382</v>
      </c>
      <c r="N6" s="20">
        <v>-299904</v>
      </c>
      <c r="O6" s="20"/>
      <c r="P6" s="20"/>
      <c r="Q6" s="20"/>
      <c r="R6" s="20"/>
      <c r="S6" s="20"/>
      <c r="T6" s="20"/>
      <c r="U6" s="20"/>
      <c r="V6" s="20"/>
      <c r="W6" s="20">
        <v>-498080</v>
      </c>
      <c r="X6" s="20"/>
      <c r="Y6" s="20">
        <v>-498080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7578119</v>
      </c>
      <c r="D7" s="18"/>
      <c r="E7" s="19"/>
      <c r="F7" s="20"/>
      <c r="G7" s="20"/>
      <c r="H7" s="20">
        <v>876967</v>
      </c>
      <c r="I7" s="20">
        <v>897958</v>
      </c>
      <c r="J7" s="20">
        <v>1774925</v>
      </c>
      <c r="K7" s="20">
        <v>1610010</v>
      </c>
      <c r="L7" s="20">
        <v>846692</v>
      </c>
      <c r="M7" s="20">
        <v>846372</v>
      </c>
      <c r="N7" s="20">
        <v>3303074</v>
      </c>
      <c r="O7" s="20"/>
      <c r="P7" s="20"/>
      <c r="Q7" s="20"/>
      <c r="R7" s="20"/>
      <c r="S7" s="20"/>
      <c r="T7" s="20"/>
      <c r="U7" s="20"/>
      <c r="V7" s="20"/>
      <c r="W7" s="20">
        <v>5077999</v>
      </c>
      <c r="X7" s="20"/>
      <c r="Y7" s="20">
        <v>5077999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-54003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5770321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876967</v>
      </c>
      <c r="I13" s="31">
        <f t="shared" si="0"/>
        <v>699782</v>
      </c>
      <c r="J13" s="31">
        <f t="shared" si="0"/>
        <v>1576749</v>
      </c>
      <c r="K13" s="31">
        <f t="shared" si="0"/>
        <v>1530071</v>
      </c>
      <c r="L13" s="31">
        <f t="shared" si="0"/>
        <v>751109</v>
      </c>
      <c r="M13" s="31">
        <f t="shared" si="0"/>
        <v>721990</v>
      </c>
      <c r="N13" s="31">
        <f t="shared" si="0"/>
        <v>3003170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4579919</v>
      </c>
      <c r="X13" s="31">
        <f t="shared" si="0"/>
        <v>0</v>
      </c>
      <c r="Y13" s="31">
        <f t="shared" si="0"/>
        <v>4579919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796523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796523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6566844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876967</v>
      </c>
      <c r="I26" s="31">
        <f t="shared" si="2"/>
        <v>699782</v>
      </c>
      <c r="J26" s="31">
        <f t="shared" si="2"/>
        <v>1576749</v>
      </c>
      <c r="K26" s="31">
        <f t="shared" si="2"/>
        <v>1530071</v>
      </c>
      <c r="L26" s="31">
        <f t="shared" si="2"/>
        <v>751109</v>
      </c>
      <c r="M26" s="31">
        <f t="shared" si="2"/>
        <v>721990</v>
      </c>
      <c r="N26" s="31">
        <f t="shared" si="2"/>
        <v>3003170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4579919</v>
      </c>
      <c r="X26" s="31">
        <f t="shared" si="2"/>
        <v>0</v>
      </c>
      <c r="Y26" s="31">
        <f t="shared" si="2"/>
        <v>4579919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6925175</v>
      </c>
      <c r="D32" s="18"/>
      <c r="E32" s="19"/>
      <c r="F32" s="20"/>
      <c r="G32" s="20">
        <v>398858</v>
      </c>
      <c r="H32" s="20">
        <v>377150</v>
      </c>
      <c r="I32" s="20">
        <v>767882</v>
      </c>
      <c r="J32" s="20">
        <v>1543890</v>
      </c>
      <c r="K32" s="20">
        <v>583075</v>
      </c>
      <c r="L32" s="20">
        <v>731753</v>
      </c>
      <c r="M32" s="20">
        <v>671001</v>
      </c>
      <c r="N32" s="20">
        <v>1985829</v>
      </c>
      <c r="O32" s="20"/>
      <c r="P32" s="20"/>
      <c r="Q32" s="20"/>
      <c r="R32" s="20"/>
      <c r="S32" s="20"/>
      <c r="T32" s="20"/>
      <c r="U32" s="20"/>
      <c r="V32" s="20"/>
      <c r="W32" s="20">
        <v>3529719</v>
      </c>
      <c r="X32" s="20"/>
      <c r="Y32" s="20">
        <v>3529719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-540975</v>
      </c>
      <c r="D33" s="18"/>
      <c r="E33" s="19">
        <v>-1048000</v>
      </c>
      <c r="F33" s="20">
        <v>-1048000</v>
      </c>
      <c r="G33" s="20">
        <v>1</v>
      </c>
      <c r="H33" s="20"/>
      <c r="I33" s="20">
        <v>-93186</v>
      </c>
      <c r="J33" s="20">
        <v>-93185</v>
      </c>
      <c r="K33" s="20">
        <v>-108102</v>
      </c>
      <c r="L33" s="20"/>
      <c r="M33" s="20">
        <v>-182764</v>
      </c>
      <c r="N33" s="20">
        <v>-290866</v>
      </c>
      <c r="O33" s="20"/>
      <c r="P33" s="20"/>
      <c r="Q33" s="20"/>
      <c r="R33" s="20"/>
      <c r="S33" s="20"/>
      <c r="T33" s="20"/>
      <c r="U33" s="20"/>
      <c r="V33" s="20"/>
      <c r="W33" s="20">
        <v>-384051</v>
      </c>
      <c r="X33" s="20">
        <v>-524002</v>
      </c>
      <c r="Y33" s="20">
        <v>139951</v>
      </c>
      <c r="Z33" s="21">
        <v>-26.708104167541347</v>
      </c>
      <c r="AA33" s="22">
        <v>-1048000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6384200</v>
      </c>
      <c r="D37" s="29">
        <f t="shared" ref="D37:Y37" si="3">SUM(D29:D36)</f>
        <v>0</v>
      </c>
      <c r="E37" s="30">
        <f t="shared" si="3"/>
        <v>-1048000</v>
      </c>
      <c r="F37" s="31">
        <f t="shared" si="3"/>
        <v>-1048000</v>
      </c>
      <c r="G37" s="31">
        <f t="shared" si="3"/>
        <v>398859</v>
      </c>
      <c r="H37" s="31">
        <f t="shared" si="3"/>
        <v>377150</v>
      </c>
      <c r="I37" s="31">
        <f t="shared" si="3"/>
        <v>674696</v>
      </c>
      <c r="J37" s="31">
        <f t="shared" si="3"/>
        <v>1450705</v>
      </c>
      <c r="K37" s="31">
        <f t="shared" si="3"/>
        <v>474973</v>
      </c>
      <c r="L37" s="31">
        <f t="shared" si="3"/>
        <v>731753</v>
      </c>
      <c r="M37" s="31">
        <f t="shared" si="3"/>
        <v>488237</v>
      </c>
      <c r="N37" s="31">
        <f t="shared" si="3"/>
        <v>1694963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3145668</v>
      </c>
      <c r="X37" s="31">
        <f t="shared" si="3"/>
        <v>-524002</v>
      </c>
      <c r="Y37" s="31">
        <f t="shared" si="3"/>
        <v>3669670</v>
      </c>
      <c r="Z37" s="32">
        <f>+IF(X37&lt;&gt;0,+(Y37/X37)*100,0)</f>
        <v>-700.31602932813234</v>
      </c>
      <c r="AA37" s="33">
        <f>SUM(AA29:AA36)</f>
        <v>-1048000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6384200</v>
      </c>
      <c r="D44" s="29">
        <f>+D37+D43</f>
        <v>0</v>
      </c>
      <c r="E44" s="30">
        <f t="shared" si="5"/>
        <v>-1048000</v>
      </c>
      <c r="F44" s="31">
        <f t="shared" si="5"/>
        <v>-1048000</v>
      </c>
      <c r="G44" s="31">
        <f t="shared" si="5"/>
        <v>398859</v>
      </c>
      <c r="H44" s="31">
        <f t="shared" si="5"/>
        <v>377150</v>
      </c>
      <c r="I44" s="31">
        <f t="shared" si="5"/>
        <v>674696</v>
      </c>
      <c r="J44" s="31">
        <f t="shared" si="5"/>
        <v>1450705</v>
      </c>
      <c r="K44" s="31">
        <f t="shared" si="5"/>
        <v>474973</v>
      </c>
      <c r="L44" s="31">
        <f t="shared" si="5"/>
        <v>731753</v>
      </c>
      <c r="M44" s="31">
        <f t="shared" si="5"/>
        <v>488237</v>
      </c>
      <c r="N44" s="31">
        <f t="shared" si="5"/>
        <v>1694963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3145668</v>
      </c>
      <c r="X44" s="31">
        <f t="shared" si="5"/>
        <v>-524002</v>
      </c>
      <c r="Y44" s="31">
        <f t="shared" si="5"/>
        <v>3669670</v>
      </c>
      <c r="Z44" s="32">
        <f>+IF(X44&lt;&gt;0,+(Y44/X44)*100,0)</f>
        <v>-700.31602932813234</v>
      </c>
      <c r="AA44" s="33">
        <f>+AA37+AA43</f>
        <v>-1048000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182644</v>
      </c>
      <c r="D45" s="42">
        <f t="shared" si="6"/>
        <v>0</v>
      </c>
      <c r="E45" s="43">
        <f t="shared" si="6"/>
        <v>1048000</v>
      </c>
      <c r="F45" s="44">
        <f t="shared" si="6"/>
        <v>1048000</v>
      </c>
      <c r="G45" s="44">
        <f t="shared" si="6"/>
        <v>-398859</v>
      </c>
      <c r="H45" s="44">
        <f t="shared" si="6"/>
        <v>499817</v>
      </c>
      <c r="I45" s="44">
        <f t="shared" si="6"/>
        <v>25086</v>
      </c>
      <c r="J45" s="44">
        <f t="shared" si="6"/>
        <v>126044</v>
      </c>
      <c r="K45" s="44">
        <f t="shared" si="6"/>
        <v>1055098</v>
      </c>
      <c r="L45" s="44">
        <f t="shared" si="6"/>
        <v>19356</v>
      </c>
      <c r="M45" s="44">
        <f t="shared" si="6"/>
        <v>233753</v>
      </c>
      <c r="N45" s="44">
        <f t="shared" si="6"/>
        <v>1308207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1434251</v>
      </c>
      <c r="X45" s="44">
        <f t="shared" si="6"/>
        <v>524002</v>
      </c>
      <c r="Y45" s="44">
        <f t="shared" si="6"/>
        <v>910249</v>
      </c>
      <c r="Z45" s="45">
        <f>+IF(X45&lt;&gt;0,+(Y45/X45)*100,0)</f>
        <v>173.71097820237327</v>
      </c>
      <c r="AA45" s="46">
        <f>+AA26-AA44</f>
        <v>1048000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-13658510</v>
      </c>
      <c r="F6" s="20">
        <v>-13658510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-6829254</v>
      </c>
      <c r="Y6" s="20">
        <v>6829254</v>
      </c>
      <c r="Z6" s="21">
        <v>-100</v>
      </c>
      <c r="AA6" s="22">
        <v>-13658510</v>
      </c>
    </row>
    <row r="7" spans="1:27" ht="13.5" x14ac:dyDescent="0.25">
      <c r="A7" s="23" t="s">
        <v>35</v>
      </c>
      <c r="B7" s="17" t="s">
        <v>32</v>
      </c>
      <c r="C7" s="18">
        <v>8895447</v>
      </c>
      <c r="D7" s="18"/>
      <c r="E7" s="19">
        <v>115000</v>
      </c>
      <c r="F7" s="20">
        <v>115000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57504</v>
      </c>
      <c r="Y7" s="20">
        <v>-57504</v>
      </c>
      <c r="Z7" s="21">
        <v>-100</v>
      </c>
      <c r="AA7" s="22">
        <v>115000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280435</v>
      </c>
      <c r="F11" s="20">
        <v>280435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140220</v>
      </c>
      <c r="Y11" s="24">
        <v>-140220</v>
      </c>
      <c r="Z11" s="25">
        <v>-100</v>
      </c>
      <c r="AA11" s="26">
        <v>280435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8895447</v>
      </c>
      <c r="D13" s="29">
        <f>SUM(D6:D12)</f>
        <v>0</v>
      </c>
      <c r="E13" s="30">
        <f t="shared" si="0"/>
        <v>-13263075</v>
      </c>
      <c r="F13" s="31">
        <f t="shared" si="0"/>
        <v>-13263075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-6631530</v>
      </c>
      <c r="Y13" s="31">
        <f t="shared" si="0"/>
        <v>6631530</v>
      </c>
      <c r="Z13" s="32">
        <f>+IF(X13&lt;&gt;0,+(Y13/X13)*100,0)</f>
        <v>-100</v>
      </c>
      <c r="AA13" s="33">
        <f>SUM(AA6:AA12)</f>
        <v>-13263075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1300502</v>
      </c>
      <c r="D17" s="18"/>
      <c r="E17" s="19">
        <v>869565</v>
      </c>
      <c r="F17" s="20">
        <v>869565</v>
      </c>
      <c r="G17" s="24"/>
      <c r="H17" s="24"/>
      <c r="I17" s="24"/>
      <c r="J17" s="20"/>
      <c r="K17" s="24"/>
      <c r="L17" s="24"/>
      <c r="M17" s="20">
        <v>1446000</v>
      </c>
      <c r="N17" s="24">
        <v>1446000</v>
      </c>
      <c r="O17" s="24"/>
      <c r="P17" s="24"/>
      <c r="Q17" s="20"/>
      <c r="R17" s="24"/>
      <c r="S17" s="24"/>
      <c r="T17" s="20"/>
      <c r="U17" s="24"/>
      <c r="V17" s="24"/>
      <c r="W17" s="24">
        <v>1446000</v>
      </c>
      <c r="X17" s="20">
        <v>434784</v>
      </c>
      <c r="Y17" s="24">
        <v>1011216</v>
      </c>
      <c r="Z17" s="25">
        <v>232.57893574740561</v>
      </c>
      <c r="AA17" s="26">
        <v>869565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1300502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1446000</v>
      </c>
      <c r="N25" s="36">
        <f t="shared" si="1"/>
        <v>1446000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1446000</v>
      </c>
      <c r="X25" s="36">
        <f t="shared" si="1"/>
        <v>434784</v>
      </c>
      <c r="Y25" s="36">
        <f t="shared" si="1"/>
        <v>1011216</v>
      </c>
      <c r="Z25" s="37">
        <f>+IF(X25&lt;&gt;0,+(Y25/X25)*100,0)</f>
        <v>232.57893574740561</v>
      </c>
      <c r="AA25" s="38">
        <f>SUM(AA15:AA24)</f>
        <v>869565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10195949</v>
      </c>
      <c r="D26" s="29">
        <f>+D13+D25</f>
        <v>0</v>
      </c>
      <c r="E26" s="30">
        <f t="shared" si="2"/>
        <v>-12393510</v>
      </c>
      <c r="F26" s="31">
        <f t="shared" si="2"/>
        <v>-12393510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1446000</v>
      </c>
      <c r="N26" s="31">
        <f t="shared" si="2"/>
        <v>1446000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1446000</v>
      </c>
      <c r="X26" s="31">
        <f t="shared" si="2"/>
        <v>-6196746</v>
      </c>
      <c r="Y26" s="31">
        <f t="shared" si="2"/>
        <v>7642746</v>
      </c>
      <c r="Z26" s="32">
        <f>+IF(X26&lt;&gt;0,+(Y26/X26)*100,0)</f>
        <v>-123.33482766600406</v>
      </c>
      <c r="AA26" s="33">
        <f>+AA13+AA25</f>
        <v>-12393510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75000</v>
      </c>
      <c r="F35" s="20">
        <v>75000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37500</v>
      </c>
      <c r="Y35" s="20">
        <v>-37500</v>
      </c>
      <c r="Z35" s="21">
        <v>-100</v>
      </c>
      <c r="AA35" s="22">
        <v>75000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75000</v>
      </c>
      <c r="F37" s="31">
        <f t="shared" si="3"/>
        <v>75000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37500</v>
      </c>
      <c r="Y37" s="31">
        <f t="shared" si="3"/>
        <v>-37500</v>
      </c>
      <c r="Z37" s="32">
        <f>+IF(X37&lt;&gt;0,+(Y37/X37)*100,0)</f>
        <v>-100</v>
      </c>
      <c r="AA37" s="33">
        <f>SUM(AA29:AA36)</f>
        <v>75000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75000</v>
      </c>
      <c r="F44" s="31">
        <f t="shared" si="5"/>
        <v>75000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37500</v>
      </c>
      <c r="Y44" s="31">
        <f t="shared" si="5"/>
        <v>-37500</v>
      </c>
      <c r="Z44" s="32">
        <f>+IF(X44&lt;&gt;0,+(Y44/X44)*100,0)</f>
        <v>-100</v>
      </c>
      <c r="AA44" s="33">
        <f>+AA37+AA43</f>
        <v>75000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10195949</v>
      </c>
      <c r="D45" s="42">
        <f t="shared" si="6"/>
        <v>0</v>
      </c>
      <c r="E45" s="43">
        <f t="shared" si="6"/>
        <v>-12468510</v>
      </c>
      <c r="F45" s="44">
        <f t="shared" si="6"/>
        <v>-12468510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1446000</v>
      </c>
      <c r="N45" s="44">
        <f t="shared" si="6"/>
        <v>1446000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1446000</v>
      </c>
      <c r="X45" s="44">
        <f t="shared" si="6"/>
        <v>-6234246</v>
      </c>
      <c r="Y45" s="44">
        <f t="shared" si="6"/>
        <v>7680246</v>
      </c>
      <c r="Z45" s="45">
        <f>+IF(X45&lt;&gt;0,+(Y45/X45)*100,0)</f>
        <v>-123.19446489599544</v>
      </c>
      <c r="AA45" s="46">
        <f>+AA26-AA44</f>
        <v>-12468510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198930</v>
      </c>
      <c r="D17" s="18"/>
      <c r="E17" s="19">
        <v>50006</v>
      </c>
      <c r="F17" s="20">
        <v>50006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25002</v>
      </c>
      <c r="Y17" s="24">
        <v>-25002</v>
      </c>
      <c r="Z17" s="25">
        <v>-100</v>
      </c>
      <c r="AA17" s="26">
        <v>50006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198930</v>
      </c>
      <c r="D25" s="29">
        <f t="shared" ref="D25:Y25" si="1">SUM(D15:D24)</f>
        <v>0</v>
      </c>
      <c r="E25" s="35">
        <f t="shared" si="1"/>
        <v>50006</v>
      </c>
      <c r="F25" s="36">
        <f t="shared" si="1"/>
        <v>50006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25002</v>
      </c>
      <c r="Y25" s="36">
        <f t="shared" si="1"/>
        <v>-25002</v>
      </c>
      <c r="Z25" s="37">
        <f>+IF(X25&lt;&gt;0,+(Y25/X25)*100,0)</f>
        <v>-100</v>
      </c>
      <c r="AA25" s="38">
        <f>SUM(AA15:AA24)</f>
        <v>50006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198930</v>
      </c>
      <c r="D26" s="29">
        <f>+D13+D25</f>
        <v>0</v>
      </c>
      <c r="E26" s="30">
        <f t="shared" si="2"/>
        <v>50006</v>
      </c>
      <c r="F26" s="31">
        <f t="shared" si="2"/>
        <v>50006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25002</v>
      </c>
      <c r="Y26" s="31">
        <f t="shared" si="2"/>
        <v>-25002</v>
      </c>
      <c r="Z26" s="32">
        <f>+IF(X26&lt;&gt;0,+(Y26/X26)*100,0)</f>
        <v>-100</v>
      </c>
      <c r="AA26" s="33">
        <f>+AA13+AA25</f>
        <v>50006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-4</v>
      </c>
      <c r="G32" s="20"/>
      <c r="H32" s="20"/>
      <c r="I32" s="20">
        <v>-6039</v>
      </c>
      <c r="J32" s="20">
        <v>-6039</v>
      </c>
      <c r="K32" s="20">
        <v>-2004</v>
      </c>
      <c r="L32" s="20"/>
      <c r="M32" s="20"/>
      <c r="N32" s="20">
        <v>-2004</v>
      </c>
      <c r="O32" s="20"/>
      <c r="P32" s="20"/>
      <c r="Q32" s="20"/>
      <c r="R32" s="20"/>
      <c r="S32" s="20"/>
      <c r="T32" s="20"/>
      <c r="U32" s="20"/>
      <c r="V32" s="20"/>
      <c r="W32" s="20">
        <v>-8043</v>
      </c>
      <c r="X32" s="20"/>
      <c r="Y32" s="20">
        <v>-8043</v>
      </c>
      <c r="Z32" s="21"/>
      <c r="AA32" s="22">
        <v>-4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</v>
      </c>
      <c r="G37" s="31">
        <f t="shared" si="3"/>
        <v>0</v>
      </c>
      <c r="H37" s="31">
        <f t="shared" si="3"/>
        <v>0</v>
      </c>
      <c r="I37" s="31">
        <f t="shared" si="3"/>
        <v>-6039</v>
      </c>
      <c r="J37" s="31">
        <f t="shared" si="3"/>
        <v>-6039</v>
      </c>
      <c r="K37" s="31">
        <f t="shared" si="3"/>
        <v>-2004</v>
      </c>
      <c r="L37" s="31">
        <f t="shared" si="3"/>
        <v>0</v>
      </c>
      <c r="M37" s="31">
        <f t="shared" si="3"/>
        <v>0</v>
      </c>
      <c r="N37" s="31">
        <f t="shared" si="3"/>
        <v>-2004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-8043</v>
      </c>
      <c r="X37" s="31">
        <f t="shared" si="3"/>
        <v>0</v>
      </c>
      <c r="Y37" s="31">
        <f t="shared" si="3"/>
        <v>-8043</v>
      </c>
      <c r="Z37" s="32">
        <f>+IF(X37&lt;&gt;0,+(Y37/X37)*100,0)</f>
        <v>0</v>
      </c>
      <c r="AA37" s="33">
        <f>SUM(AA29:AA36)</f>
        <v>-4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-4</v>
      </c>
      <c r="G44" s="31">
        <f t="shared" si="5"/>
        <v>0</v>
      </c>
      <c r="H44" s="31">
        <f t="shared" si="5"/>
        <v>0</v>
      </c>
      <c r="I44" s="31">
        <f t="shared" si="5"/>
        <v>-6039</v>
      </c>
      <c r="J44" s="31">
        <f t="shared" si="5"/>
        <v>-6039</v>
      </c>
      <c r="K44" s="31">
        <f t="shared" si="5"/>
        <v>-2004</v>
      </c>
      <c r="L44" s="31">
        <f t="shared" si="5"/>
        <v>0</v>
      </c>
      <c r="M44" s="31">
        <f t="shared" si="5"/>
        <v>0</v>
      </c>
      <c r="N44" s="31">
        <f t="shared" si="5"/>
        <v>-2004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-8043</v>
      </c>
      <c r="X44" s="31">
        <f t="shared" si="5"/>
        <v>0</v>
      </c>
      <c r="Y44" s="31">
        <f t="shared" si="5"/>
        <v>-8043</v>
      </c>
      <c r="Z44" s="32">
        <f>+IF(X44&lt;&gt;0,+(Y44/X44)*100,0)</f>
        <v>0</v>
      </c>
      <c r="AA44" s="33">
        <f>+AA37+AA43</f>
        <v>-4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198930</v>
      </c>
      <c r="D45" s="42">
        <f t="shared" si="6"/>
        <v>0</v>
      </c>
      <c r="E45" s="43">
        <f t="shared" si="6"/>
        <v>50006</v>
      </c>
      <c r="F45" s="44">
        <f t="shared" si="6"/>
        <v>50010</v>
      </c>
      <c r="G45" s="44">
        <f t="shared" si="6"/>
        <v>0</v>
      </c>
      <c r="H45" s="44">
        <f t="shared" si="6"/>
        <v>0</v>
      </c>
      <c r="I45" s="44">
        <f t="shared" si="6"/>
        <v>6039</v>
      </c>
      <c r="J45" s="44">
        <f t="shared" si="6"/>
        <v>6039</v>
      </c>
      <c r="K45" s="44">
        <f t="shared" si="6"/>
        <v>2004</v>
      </c>
      <c r="L45" s="44">
        <f t="shared" si="6"/>
        <v>0</v>
      </c>
      <c r="M45" s="44">
        <f t="shared" si="6"/>
        <v>0</v>
      </c>
      <c r="N45" s="44">
        <f t="shared" si="6"/>
        <v>2004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8043</v>
      </c>
      <c r="X45" s="44">
        <f t="shared" si="6"/>
        <v>25002</v>
      </c>
      <c r="Y45" s="44">
        <f t="shared" si="6"/>
        <v>-16959</v>
      </c>
      <c r="Z45" s="45">
        <f>+IF(X45&lt;&gt;0,+(Y45/X45)*100,0)</f>
        <v>-67.830573554115674</v>
      </c>
      <c r="AA45" s="46">
        <f>+AA26-AA44</f>
        <v>50010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>
        <v>2231908</v>
      </c>
      <c r="D7" s="18"/>
      <c r="E7" s="19"/>
      <c r="F7" s="20"/>
      <c r="G7" s="20">
        <v>267667</v>
      </c>
      <c r="H7" s="20">
        <v>249388</v>
      </c>
      <c r="I7" s="20">
        <v>212790</v>
      </c>
      <c r="J7" s="20">
        <v>729845</v>
      </c>
      <c r="K7" s="20">
        <v>190004</v>
      </c>
      <c r="L7" s="20">
        <v>174166</v>
      </c>
      <c r="M7" s="20">
        <v>261315</v>
      </c>
      <c r="N7" s="20">
        <v>625485</v>
      </c>
      <c r="O7" s="20"/>
      <c r="P7" s="20"/>
      <c r="Q7" s="20"/>
      <c r="R7" s="20"/>
      <c r="S7" s="20"/>
      <c r="T7" s="20"/>
      <c r="U7" s="20"/>
      <c r="V7" s="20"/>
      <c r="W7" s="20">
        <v>1355330</v>
      </c>
      <c r="X7" s="20"/>
      <c r="Y7" s="20">
        <v>1355330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2231908</v>
      </c>
      <c r="D13" s="29">
        <f>SUM(D6:D12)</f>
        <v>0</v>
      </c>
      <c r="E13" s="30">
        <f t="shared" si="0"/>
        <v>0</v>
      </c>
      <c r="F13" s="31">
        <f t="shared" si="0"/>
        <v>-1</v>
      </c>
      <c r="G13" s="31">
        <f t="shared" si="0"/>
        <v>267667</v>
      </c>
      <c r="H13" s="31">
        <f t="shared" si="0"/>
        <v>249388</v>
      </c>
      <c r="I13" s="31">
        <f t="shared" si="0"/>
        <v>212790</v>
      </c>
      <c r="J13" s="31">
        <f t="shared" si="0"/>
        <v>729845</v>
      </c>
      <c r="K13" s="31">
        <f t="shared" si="0"/>
        <v>190004</v>
      </c>
      <c r="L13" s="31">
        <f t="shared" si="0"/>
        <v>174166</v>
      </c>
      <c r="M13" s="31">
        <f t="shared" si="0"/>
        <v>261315</v>
      </c>
      <c r="N13" s="31">
        <f t="shared" si="0"/>
        <v>625485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1355330</v>
      </c>
      <c r="X13" s="31">
        <f t="shared" si="0"/>
        <v>0</v>
      </c>
      <c r="Y13" s="31">
        <f t="shared" si="0"/>
        <v>1355330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3747552</v>
      </c>
      <c r="D17" s="18"/>
      <c r="E17" s="19">
        <v>4400000</v>
      </c>
      <c r="F17" s="20">
        <v>4400001</v>
      </c>
      <c r="G17" s="24"/>
      <c r="H17" s="24">
        <v>109552</v>
      </c>
      <c r="I17" s="24"/>
      <c r="J17" s="20">
        <v>109552</v>
      </c>
      <c r="K17" s="24">
        <v>85240</v>
      </c>
      <c r="L17" s="24"/>
      <c r="M17" s="20"/>
      <c r="N17" s="24">
        <v>85240</v>
      </c>
      <c r="O17" s="24"/>
      <c r="P17" s="24"/>
      <c r="Q17" s="20"/>
      <c r="R17" s="24"/>
      <c r="S17" s="24"/>
      <c r="T17" s="20"/>
      <c r="U17" s="24"/>
      <c r="V17" s="24"/>
      <c r="W17" s="24">
        <v>194792</v>
      </c>
      <c r="X17" s="20">
        <v>2200011</v>
      </c>
      <c r="Y17" s="24">
        <v>-2005219</v>
      </c>
      <c r="Z17" s="25">
        <v>-91.145862452505924</v>
      </c>
      <c r="AA17" s="26">
        <v>4400001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250004</v>
      </c>
      <c r="Y21" s="20">
        <v>-250004</v>
      </c>
      <c r="Z21" s="21">
        <v>-100</v>
      </c>
      <c r="AA21" s="22">
        <v>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3747552</v>
      </c>
      <c r="D25" s="29">
        <f t="shared" ref="D25:Y25" si="1">SUM(D15:D24)</f>
        <v>0</v>
      </c>
      <c r="E25" s="35">
        <f t="shared" si="1"/>
        <v>4900000</v>
      </c>
      <c r="F25" s="36">
        <f t="shared" si="1"/>
        <v>4900001</v>
      </c>
      <c r="G25" s="36">
        <f t="shared" si="1"/>
        <v>0</v>
      </c>
      <c r="H25" s="36">
        <f t="shared" si="1"/>
        <v>109552</v>
      </c>
      <c r="I25" s="36">
        <f t="shared" si="1"/>
        <v>0</v>
      </c>
      <c r="J25" s="36">
        <f t="shared" si="1"/>
        <v>109552</v>
      </c>
      <c r="K25" s="36">
        <f t="shared" si="1"/>
        <v>85240</v>
      </c>
      <c r="L25" s="36">
        <f t="shared" si="1"/>
        <v>0</v>
      </c>
      <c r="M25" s="36">
        <f t="shared" si="1"/>
        <v>0</v>
      </c>
      <c r="N25" s="36">
        <f t="shared" si="1"/>
        <v>85240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194792</v>
      </c>
      <c r="X25" s="36">
        <f t="shared" si="1"/>
        <v>2450015</v>
      </c>
      <c r="Y25" s="36">
        <f t="shared" si="1"/>
        <v>-2255223</v>
      </c>
      <c r="Z25" s="37">
        <f>+IF(X25&lt;&gt;0,+(Y25/X25)*100,0)</f>
        <v>-92.049354799868581</v>
      </c>
      <c r="AA25" s="38">
        <f>SUM(AA15:AA24)</f>
        <v>4900001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5979460</v>
      </c>
      <c r="D26" s="29">
        <f>+D13+D25</f>
        <v>0</v>
      </c>
      <c r="E26" s="30">
        <f t="shared" si="2"/>
        <v>4900000</v>
      </c>
      <c r="F26" s="31">
        <f t="shared" si="2"/>
        <v>4900000</v>
      </c>
      <c r="G26" s="31">
        <f t="shared" si="2"/>
        <v>267667</v>
      </c>
      <c r="H26" s="31">
        <f t="shared" si="2"/>
        <v>358940</v>
      </c>
      <c r="I26" s="31">
        <f t="shared" si="2"/>
        <v>212790</v>
      </c>
      <c r="J26" s="31">
        <f t="shared" si="2"/>
        <v>839397</v>
      </c>
      <c r="K26" s="31">
        <f t="shared" si="2"/>
        <v>275244</v>
      </c>
      <c r="L26" s="31">
        <f t="shared" si="2"/>
        <v>174166</v>
      </c>
      <c r="M26" s="31">
        <f t="shared" si="2"/>
        <v>261315</v>
      </c>
      <c r="N26" s="31">
        <f t="shared" si="2"/>
        <v>710725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1550122</v>
      </c>
      <c r="X26" s="31">
        <f t="shared" si="2"/>
        <v>2450015</v>
      </c>
      <c r="Y26" s="31">
        <f t="shared" si="2"/>
        <v>-899893</v>
      </c>
      <c r="Z26" s="32">
        <f>+IF(X26&lt;&gt;0,+(Y26/X26)*100,0)</f>
        <v>-36.730101652438861</v>
      </c>
      <c r="AA26" s="33">
        <f>+AA13+AA25</f>
        <v>4900000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1</v>
      </c>
      <c r="G32" s="20"/>
      <c r="H32" s="20"/>
      <c r="I32" s="20"/>
      <c r="J32" s="20"/>
      <c r="K32" s="20"/>
      <c r="L32" s="20">
        <v>274983</v>
      </c>
      <c r="M32" s="20">
        <v>275686</v>
      </c>
      <c r="N32" s="20">
        <v>550669</v>
      </c>
      <c r="O32" s="20"/>
      <c r="P32" s="20"/>
      <c r="Q32" s="20"/>
      <c r="R32" s="20"/>
      <c r="S32" s="20"/>
      <c r="T32" s="20"/>
      <c r="U32" s="20"/>
      <c r="V32" s="20"/>
      <c r="W32" s="20">
        <v>550669</v>
      </c>
      <c r="X32" s="20"/>
      <c r="Y32" s="20">
        <v>550669</v>
      </c>
      <c r="Z32" s="21"/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274983</v>
      </c>
      <c r="M37" s="31">
        <f t="shared" si="3"/>
        <v>275686</v>
      </c>
      <c r="N37" s="31">
        <f t="shared" si="3"/>
        <v>550669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550669</v>
      </c>
      <c r="X37" s="31">
        <f t="shared" si="3"/>
        <v>0</v>
      </c>
      <c r="Y37" s="31">
        <f t="shared" si="3"/>
        <v>550669</v>
      </c>
      <c r="Z37" s="32">
        <f>+IF(X37&lt;&gt;0,+(Y37/X37)*100,0)</f>
        <v>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274983</v>
      </c>
      <c r="M44" s="31">
        <f t="shared" si="5"/>
        <v>275686</v>
      </c>
      <c r="N44" s="31">
        <f t="shared" si="5"/>
        <v>550669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550669</v>
      </c>
      <c r="X44" s="31">
        <f t="shared" si="5"/>
        <v>0</v>
      </c>
      <c r="Y44" s="31">
        <f t="shared" si="5"/>
        <v>550669</v>
      </c>
      <c r="Z44" s="32">
        <f>+IF(X44&lt;&gt;0,+(Y44/X44)*100,0)</f>
        <v>0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5979460</v>
      </c>
      <c r="D45" s="42">
        <f t="shared" si="6"/>
        <v>0</v>
      </c>
      <c r="E45" s="43">
        <f t="shared" si="6"/>
        <v>4900000</v>
      </c>
      <c r="F45" s="44">
        <f t="shared" si="6"/>
        <v>4899999</v>
      </c>
      <c r="G45" s="44">
        <f t="shared" si="6"/>
        <v>267667</v>
      </c>
      <c r="H45" s="44">
        <f t="shared" si="6"/>
        <v>358940</v>
      </c>
      <c r="I45" s="44">
        <f t="shared" si="6"/>
        <v>212790</v>
      </c>
      <c r="J45" s="44">
        <f t="shared" si="6"/>
        <v>839397</v>
      </c>
      <c r="K45" s="44">
        <f t="shared" si="6"/>
        <v>275244</v>
      </c>
      <c r="L45" s="44">
        <f t="shared" si="6"/>
        <v>-100817</v>
      </c>
      <c r="M45" s="44">
        <f t="shared" si="6"/>
        <v>-14371</v>
      </c>
      <c r="N45" s="44">
        <f t="shared" si="6"/>
        <v>160056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999453</v>
      </c>
      <c r="X45" s="44">
        <f t="shared" si="6"/>
        <v>2450015</v>
      </c>
      <c r="Y45" s="44">
        <f t="shared" si="6"/>
        <v>-1450562</v>
      </c>
      <c r="Z45" s="45">
        <f>+IF(X45&lt;&gt;0,+(Y45/X45)*100,0)</f>
        <v>-59.206249757654547</v>
      </c>
      <c r="AA45" s="46">
        <f>+AA26-AA44</f>
        <v>4899999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391377</v>
      </c>
      <c r="D6" s="18"/>
      <c r="E6" s="19">
        <v>-331095</v>
      </c>
      <c r="F6" s="20">
        <v>-331095</v>
      </c>
      <c r="G6" s="20"/>
      <c r="H6" s="20"/>
      <c r="I6" s="20">
        <v>-269446</v>
      </c>
      <c r="J6" s="20">
        <v>-269446</v>
      </c>
      <c r="K6" s="20">
        <v>318034</v>
      </c>
      <c r="L6" s="20">
        <v>479893</v>
      </c>
      <c r="M6" s="20">
        <v>335093</v>
      </c>
      <c r="N6" s="20">
        <v>1133020</v>
      </c>
      <c r="O6" s="20"/>
      <c r="P6" s="20"/>
      <c r="Q6" s="20"/>
      <c r="R6" s="20"/>
      <c r="S6" s="20"/>
      <c r="T6" s="20"/>
      <c r="U6" s="20"/>
      <c r="V6" s="20"/>
      <c r="W6" s="20">
        <v>863574</v>
      </c>
      <c r="X6" s="20">
        <v>-165558</v>
      </c>
      <c r="Y6" s="20">
        <v>1029132</v>
      </c>
      <c r="Z6" s="21">
        <v>-621.61417750878854</v>
      </c>
      <c r="AA6" s="22">
        <v>-331095</v>
      </c>
    </row>
    <row r="7" spans="1:27" ht="13.5" x14ac:dyDescent="0.25">
      <c r="A7" s="23" t="s">
        <v>35</v>
      </c>
      <c r="B7" s="17" t="s">
        <v>32</v>
      </c>
      <c r="C7" s="18">
        <v>9122030</v>
      </c>
      <c r="D7" s="18"/>
      <c r="E7" s="19">
        <v>7109223</v>
      </c>
      <c r="F7" s="20">
        <v>7109223</v>
      </c>
      <c r="G7" s="20">
        <v>1245791</v>
      </c>
      <c r="H7" s="20">
        <v>1255225</v>
      </c>
      <c r="I7" s="20">
        <v>1366544</v>
      </c>
      <c r="J7" s="20">
        <v>3867560</v>
      </c>
      <c r="K7" s="20">
        <v>1323420</v>
      </c>
      <c r="L7" s="20">
        <v>1185415</v>
      </c>
      <c r="M7" s="20">
        <v>1331650</v>
      </c>
      <c r="N7" s="20">
        <v>3840485</v>
      </c>
      <c r="O7" s="20"/>
      <c r="P7" s="20"/>
      <c r="Q7" s="20"/>
      <c r="R7" s="20"/>
      <c r="S7" s="20"/>
      <c r="T7" s="20"/>
      <c r="U7" s="20"/>
      <c r="V7" s="20"/>
      <c r="W7" s="20">
        <v>7708045</v>
      </c>
      <c r="X7" s="20">
        <v>3554610</v>
      </c>
      <c r="Y7" s="20">
        <v>4153435</v>
      </c>
      <c r="Z7" s="21">
        <v>116.84643322333532</v>
      </c>
      <c r="AA7" s="22">
        <v>7109223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-70000</v>
      </c>
      <c r="F10" s="20">
        <v>-70000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-34998</v>
      </c>
      <c r="Y10" s="20">
        <v>34998</v>
      </c>
      <c r="Z10" s="21">
        <v>-100</v>
      </c>
      <c r="AA10" s="22">
        <v>-70000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</v>
      </c>
      <c r="Y11" s="24">
        <v>-150000</v>
      </c>
      <c r="Z11" s="25">
        <v>-100</v>
      </c>
      <c r="AA11" s="26">
        <v>300000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9513407</v>
      </c>
      <c r="D13" s="29">
        <f>SUM(D6:D12)</f>
        <v>0</v>
      </c>
      <c r="E13" s="30">
        <f t="shared" si="0"/>
        <v>7008128</v>
      </c>
      <c r="F13" s="31">
        <f t="shared" si="0"/>
        <v>7008128</v>
      </c>
      <c r="G13" s="31">
        <f t="shared" si="0"/>
        <v>1245791</v>
      </c>
      <c r="H13" s="31">
        <f t="shared" si="0"/>
        <v>1255225</v>
      </c>
      <c r="I13" s="31">
        <f t="shared" si="0"/>
        <v>1097098</v>
      </c>
      <c r="J13" s="31">
        <f t="shared" si="0"/>
        <v>3598114</v>
      </c>
      <c r="K13" s="31">
        <f t="shared" si="0"/>
        <v>1641454</v>
      </c>
      <c r="L13" s="31">
        <f t="shared" si="0"/>
        <v>1665308</v>
      </c>
      <c r="M13" s="31">
        <f t="shared" si="0"/>
        <v>1666743</v>
      </c>
      <c r="N13" s="31">
        <f t="shared" si="0"/>
        <v>4973505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8571619</v>
      </c>
      <c r="X13" s="31">
        <f t="shared" si="0"/>
        <v>3504054</v>
      </c>
      <c r="Y13" s="31">
        <f t="shared" si="0"/>
        <v>5067565</v>
      </c>
      <c r="Z13" s="32">
        <f>+IF(X13&lt;&gt;0,+(Y13/X13)*100,0)</f>
        <v>144.62006007898282</v>
      </c>
      <c r="AA13" s="33">
        <f>SUM(AA6:AA12)</f>
        <v>7008128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11216802</v>
      </c>
      <c r="D17" s="18"/>
      <c r="E17" s="19">
        <v>750000</v>
      </c>
      <c r="F17" s="20">
        <v>750000</v>
      </c>
      <c r="G17" s="24"/>
      <c r="H17" s="24">
        <v>-5305412</v>
      </c>
      <c r="I17" s="24"/>
      <c r="J17" s="20">
        <v>-5305412</v>
      </c>
      <c r="K17" s="24"/>
      <c r="L17" s="24">
        <v>52099</v>
      </c>
      <c r="M17" s="20"/>
      <c r="N17" s="24">
        <v>52099</v>
      </c>
      <c r="O17" s="24"/>
      <c r="P17" s="24"/>
      <c r="Q17" s="20"/>
      <c r="R17" s="24"/>
      <c r="S17" s="24"/>
      <c r="T17" s="20"/>
      <c r="U17" s="24"/>
      <c r="V17" s="24"/>
      <c r="W17" s="24">
        <v>-5253313</v>
      </c>
      <c r="X17" s="20">
        <v>375000</v>
      </c>
      <c r="Y17" s="24">
        <v>-5628313</v>
      </c>
      <c r="Z17" s="25">
        <v>-1500.8834666666667</v>
      </c>
      <c r="AA17" s="26">
        <v>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11216802</v>
      </c>
      <c r="D25" s="29">
        <f t="shared" ref="D25:Y25" si="1">SUM(D15:D24)</f>
        <v>0</v>
      </c>
      <c r="E25" s="35">
        <f t="shared" si="1"/>
        <v>750000</v>
      </c>
      <c r="F25" s="36">
        <f t="shared" si="1"/>
        <v>750000</v>
      </c>
      <c r="G25" s="36">
        <f t="shared" si="1"/>
        <v>0</v>
      </c>
      <c r="H25" s="36">
        <f t="shared" si="1"/>
        <v>-5305412</v>
      </c>
      <c r="I25" s="36">
        <f t="shared" si="1"/>
        <v>0</v>
      </c>
      <c r="J25" s="36">
        <f t="shared" si="1"/>
        <v>-5305412</v>
      </c>
      <c r="K25" s="36">
        <f t="shared" si="1"/>
        <v>0</v>
      </c>
      <c r="L25" s="36">
        <f t="shared" si="1"/>
        <v>52099</v>
      </c>
      <c r="M25" s="36">
        <f t="shared" si="1"/>
        <v>0</v>
      </c>
      <c r="N25" s="36">
        <f t="shared" si="1"/>
        <v>52099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-5253313</v>
      </c>
      <c r="X25" s="36">
        <f t="shared" si="1"/>
        <v>375000</v>
      </c>
      <c r="Y25" s="36">
        <f t="shared" si="1"/>
        <v>-5628313</v>
      </c>
      <c r="Z25" s="37">
        <f>+IF(X25&lt;&gt;0,+(Y25/X25)*100,0)</f>
        <v>-1500.8834666666667</v>
      </c>
      <c r="AA25" s="38">
        <f>SUM(AA15:AA24)</f>
        <v>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20730209</v>
      </c>
      <c r="D26" s="29">
        <f>+D13+D25</f>
        <v>0</v>
      </c>
      <c r="E26" s="30">
        <f t="shared" si="2"/>
        <v>7758128</v>
      </c>
      <c r="F26" s="31">
        <f t="shared" si="2"/>
        <v>7758128</v>
      </c>
      <c r="G26" s="31">
        <f t="shared" si="2"/>
        <v>1245791</v>
      </c>
      <c r="H26" s="31">
        <f t="shared" si="2"/>
        <v>-4050187</v>
      </c>
      <c r="I26" s="31">
        <f t="shared" si="2"/>
        <v>1097098</v>
      </c>
      <c r="J26" s="31">
        <f t="shared" si="2"/>
        <v>-1707298</v>
      </c>
      <c r="K26" s="31">
        <f t="shared" si="2"/>
        <v>1641454</v>
      </c>
      <c r="L26" s="31">
        <f t="shared" si="2"/>
        <v>1717407</v>
      </c>
      <c r="M26" s="31">
        <f t="shared" si="2"/>
        <v>1666743</v>
      </c>
      <c r="N26" s="31">
        <f t="shared" si="2"/>
        <v>5025604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3318306</v>
      </c>
      <c r="X26" s="31">
        <f t="shared" si="2"/>
        <v>3879054</v>
      </c>
      <c r="Y26" s="31">
        <f t="shared" si="2"/>
        <v>-560748</v>
      </c>
      <c r="Z26" s="32">
        <f>+IF(X26&lt;&gt;0,+(Y26/X26)*100,0)</f>
        <v>-14.4557925721065</v>
      </c>
      <c r="AA26" s="33">
        <f>+AA13+AA25</f>
        <v>7758128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227671</v>
      </c>
      <c r="D30" s="18"/>
      <c r="E30" s="19">
        <v>227671</v>
      </c>
      <c r="F30" s="20">
        <v>227671</v>
      </c>
      <c r="G30" s="20"/>
      <c r="H30" s="20">
        <v>227671</v>
      </c>
      <c r="I30" s="20"/>
      <c r="J30" s="20">
        <v>227671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227671</v>
      </c>
      <c r="X30" s="20">
        <v>113838</v>
      </c>
      <c r="Y30" s="20">
        <v>113833</v>
      </c>
      <c r="Z30" s="21">
        <v>99.995607793531164</v>
      </c>
      <c r="AA30" s="22">
        <v>227671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7226108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353263</v>
      </c>
      <c r="I34" s="20"/>
      <c r="J34" s="20">
        <v>353263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353263</v>
      </c>
      <c r="X34" s="20"/>
      <c r="Y34" s="20">
        <v>353263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1848015</v>
      </c>
      <c r="F35" s="20">
        <v>1848015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924006</v>
      </c>
      <c r="Y35" s="20">
        <v>-924006</v>
      </c>
      <c r="Z35" s="21">
        <v>-100</v>
      </c>
      <c r="AA35" s="22">
        <v>1848015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7453779</v>
      </c>
      <c r="D37" s="29">
        <f t="shared" ref="D37:Y37" si="3">SUM(D29:D36)</f>
        <v>0</v>
      </c>
      <c r="E37" s="30">
        <f t="shared" si="3"/>
        <v>2075686</v>
      </c>
      <c r="F37" s="31">
        <f t="shared" si="3"/>
        <v>2075686</v>
      </c>
      <c r="G37" s="31">
        <f t="shared" si="3"/>
        <v>0</v>
      </c>
      <c r="H37" s="31">
        <f t="shared" si="3"/>
        <v>580934</v>
      </c>
      <c r="I37" s="31">
        <f t="shared" si="3"/>
        <v>0</v>
      </c>
      <c r="J37" s="31">
        <f t="shared" si="3"/>
        <v>580934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580934</v>
      </c>
      <c r="X37" s="31">
        <f t="shared" si="3"/>
        <v>1037844</v>
      </c>
      <c r="Y37" s="31">
        <f t="shared" si="3"/>
        <v>-456910</v>
      </c>
      <c r="Z37" s="32">
        <f>+IF(X37&lt;&gt;0,+(Y37/X37)*100,0)</f>
        <v>-44.024920893698862</v>
      </c>
      <c r="AA37" s="33">
        <f>SUM(AA29:AA36)</f>
        <v>2075686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7453779</v>
      </c>
      <c r="D44" s="29">
        <f>+D37+D43</f>
        <v>0</v>
      </c>
      <c r="E44" s="30">
        <f t="shared" si="5"/>
        <v>2075686</v>
      </c>
      <c r="F44" s="31">
        <f t="shared" si="5"/>
        <v>2075686</v>
      </c>
      <c r="G44" s="31">
        <f t="shared" si="5"/>
        <v>0</v>
      </c>
      <c r="H44" s="31">
        <f t="shared" si="5"/>
        <v>580934</v>
      </c>
      <c r="I44" s="31">
        <f t="shared" si="5"/>
        <v>0</v>
      </c>
      <c r="J44" s="31">
        <f t="shared" si="5"/>
        <v>580934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580934</v>
      </c>
      <c r="X44" s="31">
        <f t="shared" si="5"/>
        <v>1037844</v>
      </c>
      <c r="Y44" s="31">
        <f t="shared" si="5"/>
        <v>-456910</v>
      </c>
      <c r="Z44" s="32">
        <f>+IF(X44&lt;&gt;0,+(Y44/X44)*100,0)</f>
        <v>-44.024920893698862</v>
      </c>
      <c r="AA44" s="33">
        <f>+AA37+AA43</f>
        <v>2075686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13276430</v>
      </c>
      <c r="D45" s="42">
        <f t="shared" si="6"/>
        <v>0</v>
      </c>
      <c r="E45" s="43">
        <f t="shared" si="6"/>
        <v>5682442</v>
      </c>
      <c r="F45" s="44">
        <f t="shared" si="6"/>
        <v>5682442</v>
      </c>
      <c r="G45" s="44">
        <f t="shared" si="6"/>
        <v>1245791</v>
      </c>
      <c r="H45" s="44">
        <f t="shared" si="6"/>
        <v>-4631121</v>
      </c>
      <c r="I45" s="44">
        <f t="shared" si="6"/>
        <v>1097098</v>
      </c>
      <c r="J45" s="44">
        <f t="shared" si="6"/>
        <v>-2288232</v>
      </c>
      <c r="K45" s="44">
        <f t="shared" si="6"/>
        <v>1641454</v>
      </c>
      <c r="L45" s="44">
        <f t="shared" si="6"/>
        <v>1717407</v>
      </c>
      <c r="M45" s="44">
        <f t="shared" si="6"/>
        <v>1666743</v>
      </c>
      <c r="N45" s="44">
        <f t="shared" si="6"/>
        <v>5025604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2737372</v>
      </c>
      <c r="X45" s="44">
        <f t="shared" si="6"/>
        <v>2841210</v>
      </c>
      <c r="Y45" s="44">
        <f t="shared" si="6"/>
        <v>-103838</v>
      </c>
      <c r="Z45" s="45">
        <f>+IF(X45&lt;&gt;0,+(Y45/X45)*100,0)</f>
        <v>-3.6547104930645746</v>
      </c>
      <c r="AA45" s="46">
        <f>+AA26-AA44</f>
        <v>5682442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-227671</v>
      </c>
      <c r="F47" s="20">
        <v>-227671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-113838</v>
      </c>
      <c r="Y47" s="20">
        <v>113838</v>
      </c>
      <c r="Z47" s="47">
        <v>-100</v>
      </c>
      <c r="AA47" s="22">
        <v>-227671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-227671</v>
      </c>
      <c r="F50" s="52">
        <f t="shared" si="7"/>
        <v>-227671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-113838</v>
      </c>
      <c r="Y50" s="52">
        <f t="shared" si="7"/>
        <v>113838</v>
      </c>
      <c r="Z50" s="53">
        <f>+IF(X50&lt;&gt;0,+(Y50/X50)*100,0)</f>
        <v>-100</v>
      </c>
      <c r="AA50" s="54">
        <f>SUM(AA47:AA49)</f>
        <v>-227671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246534</v>
      </c>
      <c r="D6" s="18"/>
      <c r="E6" s="19">
        <v>-12088039</v>
      </c>
      <c r="F6" s="20">
        <v>-12088038</v>
      </c>
      <c r="G6" s="20"/>
      <c r="H6" s="20"/>
      <c r="I6" s="20"/>
      <c r="J6" s="20"/>
      <c r="K6" s="20"/>
      <c r="L6" s="20">
        <v>116159</v>
      </c>
      <c r="M6" s="20">
        <v>73824</v>
      </c>
      <c r="N6" s="20">
        <v>189983</v>
      </c>
      <c r="O6" s="20"/>
      <c r="P6" s="20"/>
      <c r="Q6" s="20"/>
      <c r="R6" s="20"/>
      <c r="S6" s="20"/>
      <c r="T6" s="20"/>
      <c r="U6" s="20"/>
      <c r="V6" s="20"/>
      <c r="W6" s="20">
        <v>189983</v>
      </c>
      <c r="X6" s="20">
        <v>-6044022</v>
      </c>
      <c r="Y6" s="20">
        <v>6234005</v>
      </c>
      <c r="Z6" s="21">
        <v>-103.14332078870659</v>
      </c>
      <c r="AA6" s="22">
        <v>-12088038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79110</v>
      </c>
      <c r="F7" s="20">
        <v>79110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39552</v>
      </c>
      <c r="Y7" s="20">
        <v>-39552</v>
      </c>
      <c r="Z7" s="21">
        <v>-100</v>
      </c>
      <c r="AA7" s="22">
        <v>79110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330949</v>
      </c>
      <c r="F11" s="20">
        <v>330949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165474</v>
      </c>
      <c r="Y11" s="24">
        <v>-165474</v>
      </c>
      <c r="Z11" s="25">
        <v>-100</v>
      </c>
      <c r="AA11" s="26">
        <v>330949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246534</v>
      </c>
      <c r="D13" s="29">
        <f>SUM(D6:D12)</f>
        <v>0</v>
      </c>
      <c r="E13" s="30">
        <f t="shared" si="0"/>
        <v>-11677980</v>
      </c>
      <c r="F13" s="31">
        <f t="shared" si="0"/>
        <v>-11677979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116159</v>
      </c>
      <c r="M13" s="31">
        <f t="shared" si="0"/>
        <v>73824</v>
      </c>
      <c r="N13" s="31">
        <f t="shared" si="0"/>
        <v>189983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189983</v>
      </c>
      <c r="X13" s="31">
        <f t="shared" si="0"/>
        <v>-5838996</v>
      </c>
      <c r="Y13" s="31">
        <f t="shared" si="0"/>
        <v>6028979</v>
      </c>
      <c r="Z13" s="32">
        <f>+IF(X13&lt;&gt;0,+(Y13/X13)*100,0)</f>
        <v>-103.25369292940087</v>
      </c>
      <c r="AA13" s="33">
        <f>SUM(AA6:AA12)</f>
        <v>-11677979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1077525</v>
      </c>
      <c r="D17" s="18"/>
      <c r="E17" s="19">
        <v>384167</v>
      </c>
      <c r="F17" s="20">
        <v>384167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192078</v>
      </c>
      <c r="Y17" s="24">
        <v>-192078</v>
      </c>
      <c r="Z17" s="25">
        <v>-100</v>
      </c>
      <c r="AA17" s="26">
        <v>384167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1077525</v>
      </c>
      <c r="D25" s="29">
        <f t="shared" ref="D25:Y25" si="1">SUM(D15:D24)</f>
        <v>0</v>
      </c>
      <c r="E25" s="35">
        <f t="shared" si="1"/>
        <v>384167</v>
      </c>
      <c r="F25" s="36">
        <f t="shared" si="1"/>
        <v>384167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192078</v>
      </c>
      <c r="Y25" s="36">
        <f t="shared" si="1"/>
        <v>-192078</v>
      </c>
      <c r="Z25" s="37">
        <f>+IF(X25&lt;&gt;0,+(Y25/X25)*100,0)</f>
        <v>-100</v>
      </c>
      <c r="AA25" s="38">
        <f>SUM(AA15:AA24)</f>
        <v>384167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1324059</v>
      </c>
      <c r="D26" s="29">
        <f>+D13+D25</f>
        <v>0</v>
      </c>
      <c r="E26" s="30">
        <f t="shared" si="2"/>
        <v>-11293813</v>
      </c>
      <c r="F26" s="31">
        <f t="shared" si="2"/>
        <v>-11293812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116159</v>
      </c>
      <c r="M26" s="31">
        <f t="shared" si="2"/>
        <v>73824</v>
      </c>
      <c r="N26" s="31">
        <f t="shared" si="2"/>
        <v>189983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189983</v>
      </c>
      <c r="X26" s="31">
        <f t="shared" si="2"/>
        <v>-5646918</v>
      </c>
      <c r="Y26" s="31">
        <f t="shared" si="2"/>
        <v>5836901</v>
      </c>
      <c r="Z26" s="32">
        <f>+IF(X26&lt;&gt;0,+(Y26/X26)*100,0)</f>
        <v>-103.36436619054854</v>
      </c>
      <c r="AA26" s="33">
        <f>+AA13+AA25</f>
        <v>-11293812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74000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37002</v>
      </c>
      <c r="Y32" s="20">
        <v>-37002</v>
      </c>
      <c r="Z32" s="21">
        <v>-100</v>
      </c>
      <c r="AA32" s="22">
        <v>74000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74000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37002</v>
      </c>
      <c r="Y37" s="31">
        <f t="shared" si="3"/>
        <v>-37002</v>
      </c>
      <c r="Z37" s="32">
        <f>+IF(X37&lt;&gt;0,+(Y37/X37)*100,0)</f>
        <v>-100</v>
      </c>
      <c r="AA37" s="33">
        <f>SUM(AA29:AA36)</f>
        <v>74000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74000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37002</v>
      </c>
      <c r="Y44" s="31">
        <f t="shared" si="5"/>
        <v>-37002</v>
      </c>
      <c r="Z44" s="32">
        <f>+IF(X44&lt;&gt;0,+(Y44/X44)*100,0)</f>
        <v>-100</v>
      </c>
      <c r="AA44" s="33">
        <f>+AA37+AA43</f>
        <v>74000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1324059</v>
      </c>
      <c r="D45" s="42">
        <f t="shared" si="6"/>
        <v>0</v>
      </c>
      <c r="E45" s="43">
        <f t="shared" si="6"/>
        <v>-11293813</v>
      </c>
      <c r="F45" s="44">
        <f t="shared" si="6"/>
        <v>-11367812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116159</v>
      </c>
      <c r="M45" s="44">
        <f t="shared" si="6"/>
        <v>73824</v>
      </c>
      <c r="N45" s="44">
        <f t="shared" si="6"/>
        <v>189983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189983</v>
      </c>
      <c r="X45" s="44">
        <f t="shared" si="6"/>
        <v>-5683920</v>
      </c>
      <c r="Y45" s="44">
        <f t="shared" si="6"/>
        <v>5873903</v>
      </c>
      <c r="Z45" s="45">
        <f>+IF(X45&lt;&gt;0,+(Y45/X45)*100,0)</f>
        <v>-103.34246435558558</v>
      </c>
      <c r="AA45" s="46">
        <f>+AA26-AA44</f>
        <v>-11367812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7236368</v>
      </c>
      <c r="F6" s="20">
        <v>7236368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3618186</v>
      </c>
      <c r="Y6" s="20">
        <v>-3618186</v>
      </c>
      <c r="Z6" s="21">
        <v>-100</v>
      </c>
      <c r="AA6" s="22">
        <v>7236368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-3705160</v>
      </c>
      <c r="F7" s="20">
        <v>-3705160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-1852578</v>
      </c>
      <c r="Y7" s="20">
        <v>1852578</v>
      </c>
      <c r="Z7" s="21">
        <v>-100</v>
      </c>
      <c r="AA7" s="22">
        <v>-3705160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486000</v>
      </c>
      <c r="F11" s="20">
        <v>486000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243000</v>
      </c>
      <c r="Y11" s="24">
        <v>-243000</v>
      </c>
      <c r="Z11" s="25">
        <v>-100</v>
      </c>
      <c r="AA11" s="26">
        <v>486000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4017208</v>
      </c>
      <c r="F13" s="31">
        <f t="shared" si="0"/>
        <v>4017208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2008608</v>
      </c>
      <c r="Y13" s="31">
        <f t="shared" si="0"/>
        <v>-2008608</v>
      </c>
      <c r="Z13" s="32">
        <f>+IF(X13&lt;&gt;0,+(Y13/X13)*100,0)</f>
        <v>-100</v>
      </c>
      <c r="AA13" s="33">
        <f>SUM(AA6:AA12)</f>
        <v>4017208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68717</v>
      </c>
      <c r="D17" s="18"/>
      <c r="E17" s="19">
        <v>112219</v>
      </c>
      <c r="F17" s="20">
        <v>112219</v>
      </c>
      <c r="G17" s="24">
        <v>-15066123</v>
      </c>
      <c r="H17" s="24"/>
      <c r="I17" s="24"/>
      <c r="J17" s="20">
        <v>-15066123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-15066123</v>
      </c>
      <c r="X17" s="20">
        <v>56106</v>
      </c>
      <c r="Y17" s="24">
        <v>-15122229</v>
      </c>
      <c r="Z17" s="25">
        <v>-26952.962250026736</v>
      </c>
      <c r="AA17" s="26">
        <v>112219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68717</v>
      </c>
      <c r="D25" s="29">
        <f t="shared" ref="D25:Y25" si="1">SUM(D15:D24)</f>
        <v>0</v>
      </c>
      <c r="E25" s="35">
        <f t="shared" si="1"/>
        <v>112219</v>
      </c>
      <c r="F25" s="36">
        <f t="shared" si="1"/>
        <v>112219</v>
      </c>
      <c r="G25" s="36">
        <f t="shared" si="1"/>
        <v>-15066123</v>
      </c>
      <c r="H25" s="36">
        <f t="shared" si="1"/>
        <v>0</v>
      </c>
      <c r="I25" s="36">
        <f t="shared" si="1"/>
        <v>0</v>
      </c>
      <c r="J25" s="36">
        <f t="shared" si="1"/>
        <v>-15066123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-15066123</v>
      </c>
      <c r="X25" s="36">
        <f t="shared" si="1"/>
        <v>56106</v>
      </c>
      <c r="Y25" s="36">
        <f t="shared" si="1"/>
        <v>-15122229</v>
      </c>
      <c r="Z25" s="37">
        <f>+IF(X25&lt;&gt;0,+(Y25/X25)*100,0)</f>
        <v>-26952.962250026736</v>
      </c>
      <c r="AA25" s="38">
        <f>SUM(AA15:AA24)</f>
        <v>112219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68717</v>
      </c>
      <c r="D26" s="29">
        <f>+D13+D25</f>
        <v>0</v>
      </c>
      <c r="E26" s="30">
        <f t="shared" si="2"/>
        <v>4129427</v>
      </c>
      <c r="F26" s="31">
        <f t="shared" si="2"/>
        <v>4129427</v>
      </c>
      <c r="G26" s="31">
        <f t="shared" si="2"/>
        <v>-15066123</v>
      </c>
      <c r="H26" s="31">
        <f t="shared" si="2"/>
        <v>0</v>
      </c>
      <c r="I26" s="31">
        <f t="shared" si="2"/>
        <v>0</v>
      </c>
      <c r="J26" s="31">
        <f t="shared" si="2"/>
        <v>-15066123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-15066123</v>
      </c>
      <c r="X26" s="31">
        <f t="shared" si="2"/>
        <v>2064714</v>
      </c>
      <c r="Y26" s="31">
        <f t="shared" si="2"/>
        <v>-17130837</v>
      </c>
      <c r="Z26" s="32">
        <f>+IF(X26&lt;&gt;0,+(Y26/X26)*100,0)</f>
        <v>-829.69539606938304</v>
      </c>
      <c r="AA26" s="33">
        <f>+AA13+AA25</f>
        <v>4129427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30686952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-1997608</v>
      </c>
      <c r="D35" s="18"/>
      <c r="E35" s="19">
        <v>5250000</v>
      </c>
      <c r="F35" s="20">
        <v>5250000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2625000</v>
      </c>
      <c r="Y35" s="20">
        <v>-2625000</v>
      </c>
      <c r="Z35" s="21">
        <v>-100</v>
      </c>
      <c r="AA35" s="22">
        <v>5250000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28689344</v>
      </c>
      <c r="D37" s="29">
        <f t="shared" ref="D37:Y37" si="3">SUM(D29:D36)</f>
        <v>0</v>
      </c>
      <c r="E37" s="30">
        <f t="shared" si="3"/>
        <v>5250000</v>
      </c>
      <c r="F37" s="31">
        <f t="shared" si="3"/>
        <v>5250000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2625000</v>
      </c>
      <c r="Y37" s="31">
        <f t="shared" si="3"/>
        <v>-2625000</v>
      </c>
      <c r="Z37" s="32">
        <f>+IF(X37&lt;&gt;0,+(Y37/X37)*100,0)</f>
        <v>-100</v>
      </c>
      <c r="AA37" s="33">
        <f>SUM(AA29:AA36)</f>
        <v>5250000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28689344</v>
      </c>
      <c r="D44" s="29">
        <f>+D37+D43</f>
        <v>0</v>
      </c>
      <c r="E44" s="30">
        <f t="shared" si="5"/>
        <v>5250000</v>
      </c>
      <c r="F44" s="31">
        <f t="shared" si="5"/>
        <v>5250000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2625000</v>
      </c>
      <c r="Y44" s="31">
        <f t="shared" si="5"/>
        <v>-2625000</v>
      </c>
      <c r="Z44" s="32">
        <f>+IF(X44&lt;&gt;0,+(Y44/X44)*100,0)</f>
        <v>-100</v>
      </c>
      <c r="AA44" s="33">
        <f>+AA37+AA43</f>
        <v>5250000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-28620627</v>
      </c>
      <c r="D45" s="42">
        <f t="shared" si="6"/>
        <v>0</v>
      </c>
      <c r="E45" s="43">
        <f t="shared" si="6"/>
        <v>-1120573</v>
      </c>
      <c r="F45" s="44">
        <f t="shared" si="6"/>
        <v>-1120573</v>
      </c>
      <c r="G45" s="44">
        <f t="shared" si="6"/>
        <v>-15066123</v>
      </c>
      <c r="H45" s="44">
        <f t="shared" si="6"/>
        <v>0</v>
      </c>
      <c r="I45" s="44">
        <f t="shared" si="6"/>
        <v>0</v>
      </c>
      <c r="J45" s="44">
        <f t="shared" si="6"/>
        <v>-15066123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-15066123</v>
      </c>
      <c r="X45" s="44">
        <f t="shared" si="6"/>
        <v>-560286</v>
      </c>
      <c r="Y45" s="44">
        <f t="shared" si="6"/>
        <v>-14505837</v>
      </c>
      <c r="Z45" s="45">
        <f>+IF(X45&lt;&gt;0,+(Y45/X45)*100,0)</f>
        <v>2589.0057934697638</v>
      </c>
      <c r="AA45" s="46">
        <f>+AA26-AA44</f>
        <v>-1120573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462219</v>
      </c>
      <c r="F47" s="20">
        <v>462219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231108</v>
      </c>
      <c r="Y47" s="20">
        <v>-231108</v>
      </c>
      <c r="Z47" s="47">
        <v>-100</v>
      </c>
      <c r="AA47" s="22">
        <v>462219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462219</v>
      </c>
      <c r="F50" s="52">
        <f t="shared" si="7"/>
        <v>462219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231108</v>
      </c>
      <c r="Y50" s="52">
        <f t="shared" si="7"/>
        <v>-231108</v>
      </c>
      <c r="Z50" s="53">
        <f>+IF(X50&lt;&gt;0,+(Y50/X50)*100,0)</f>
        <v>-100</v>
      </c>
      <c r="AA50" s="54">
        <f>SUM(AA47:AA49)</f>
        <v>462219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-35846</v>
      </c>
      <c r="D6" s="18"/>
      <c r="E6" s="19">
        <v>-2373510</v>
      </c>
      <c r="F6" s="20">
        <v>-2373510</v>
      </c>
      <c r="G6" s="20">
        <v>-55559</v>
      </c>
      <c r="H6" s="20">
        <v>-56307</v>
      </c>
      <c r="I6" s="20">
        <v>-53353</v>
      </c>
      <c r="J6" s="20">
        <v>-165219</v>
      </c>
      <c r="K6" s="20">
        <v>-68023</v>
      </c>
      <c r="L6" s="20"/>
      <c r="M6" s="20">
        <v>-57421</v>
      </c>
      <c r="N6" s="20">
        <v>-125444</v>
      </c>
      <c r="O6" s="20"/>
      <c r="P6" s="20"/>
      <c r="Q6" s="20"/>
      <c r="R6" s="20"/>
      <c r="S6" s="20"/>
      <c r="T6" s="20"/>
      <c r="U6" s="20"/>
      <c r="V6" s="20"/>
      <c r="W6" s="20">
        <v>-290663</v>
      </c>
      <c r="X6" s="20">
        <v>-1186758</v>
      </c>
      <c r="Y6" s="20">
        <v>896095</v>
      </c>
      <c r="Z6" s="21">
        <v>-75.507812039185751</v>
      </c>
      <c r="AA6" s="22">
        <v>-2373510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-1027</v>
      </c>
      <c r="D9" s="18"/>
      <c r="E9" s="19"/>
      <c r="F9" s="20"/>
      <c r="G9" s="20">
        <v>-66</v>
      </c>
      <c r="H9" s="20">
        <v>-72</v>
      </c>
      <c r="I9" s="20">
        <v>-66</v>
      </c>
      <c r="J9" s="20">
        <v>-204</v>
      </c>
      <c r="K9" s="20">
        <v>-67</v>
      </c>
      <c r="L9" s="20"/>
      <c r="M9" s="20">
        <v>-69</v>
      </c>
      <c r="N9" s="20">
        <v>-136</v>
      </c>
      <c r="O9" s="20"/>
      <c r="P9" s="20"/>
      <c r="Q9" s="20"/>
      <c r="R9" s="20"/>
      <c r="S9" s="20"/>
      <c r="T9" s="20"/>
      <c r="U9" s="20"/>
      <c r="V9" s="20"/>
      <c r="W9" s="20">
        <v>-340</v>
      </c>
      <c r="X9" s="20"/>
      <c r="Y9" s="20">
        <v>-340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-4265</v>
      </c>
      <c r="D11" s="18"/>
      <c r="E11" s="19"/>
      <c r="F11" s="20"/>
      <c r="G11" s="24">
        <v>21773</v>
      </c>
      <c r="H11" s="24">
        <v>-21773</v>
      </c>
      <c r="I11" s="24"/>
      <c r="J11" s="20"/>
      <c r="K11" s="24"/>
      <c r="L11" s="24">
        <v>16690</v>
      </c>
      <c r="M11" s="20">
        <v>12196</v>
      </c>
      <c r="N11" s="24">
        <v>28886</v>
      </c>
      <c r="O11" s="24"/>
      <c r="P11" s="24"/>
      <c r="Q11" s="20"/>
      <c r="R11" s="24"/>
      <c r="S11" s="24"/>
      <c r="T11" s="20"/>
      <c r="U11" s="24"/>
      <c r="V11" s="24"/>
      <c r="W11" s="24">
        <v>28886</v>
      </c>
      <c r="X11" s="20"/>
      <c r="Y11" s="24">
        <v>28886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-41138</v>
      </c>
      <c r="D13" s="29">
        <f>SUM(D6:D12)</f>
        <v>0</v>
      </c>
      <c r="E13" s="30">
        <f t="shared" si="0"/>
        <v>-2373510</v>
      </c>
      <c r="F13" s="31">
        <f t="shared" si="0"/>
        <v>-2373510</v>
      </c>
      <c r="G13" s="31">
        <f t="shared" si="0"/>
        <v>-33852</v>
      </c>
      <c r="H13" s="31">
        <f t="shared" si="0"/>
        <v>-78152</v>
      </c>
      <c r="I13" s="31">
        <f t="shared" si="0"/>
        <v>-53419</v>
      </c>
      <c r="J13" s="31">
        <f t="shared" si="0"/>
        <v>-165423</v>
      </c>
      <c r="K13" s="31">
        <f t="shared" si="0"/>
        <v>-68090</v>
      </c>
      <c r="L13" s="31">
        <f t="shared" si="0"/>
        <v>16690</v>
      </c>
      <c r="M13" s="31">
        <f t="shared" si="0"/>
        <v>-45294</v>
      </c>
      <c r="N13" s="31">
        <f t="shared" si="0"/>
        <v>-96694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-262117</v>
      </c>
      <c r="X13" s="31">
        <f t="shared" si="0"/>
        <v>-1186758</v>
      </c>
      <c r="Y13" s="31">
        <f t="shared" si="0"/>
        <v>924641</v>
      </c>
      <c r="Z13" s="32">
        <f>+IF(X13&lt;&gt;0,+(Y13/X13)*100,0)</f>
        <v>-77.913188704015482</v>
      </c>
      <c r="AA13" s="33">
        <f>SUM(AA6:AA12)</f>
        <v>-2373510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-35951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-35951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-77089</v>
      </c>
      <c r="D26" s="29">
        <f>+D13+D25</f>
        <v>0</v>
      </c>
      <c r="E26" s="30">
        <f t="shared" si="2"/>
        <v>-2373510</v>
      </c>
      <c r="F26" s="31">
        <f t="shared" si="2"/>
        <v>-2373510</v>
      </c>
      <c r="G26" s="31">
        <f t="shared" si="2"/>
        <v>-33852</v>
      </c>
      <c r="H26" s="31">
        <f t="shared" si="2"/>
        <v>-78152</v>
      </c>
      <c r="I26" s="31">
        <f t="shared" si="2"/>
        <v>-53419</v>
      </c>
      <c r="J26" s="31">
        <f t="shared" si="2"/>
        <v>-165423</v>
      </c>
      <c r="K26" s="31">
        <f t="shared" si="2"/>
        <v>-68090</v>
      </c>
      <c r="L26" s="31">
        <f t="shared" si="2"/>
        <v>16690</v>
      </c>
      <c r="M26" s="31">
        <f t="shared" si="2"/>
        <v>-45294</v>
      </c>
      <c r="N26" s="31">
        <f t="shared" si="2"/>
        <v>-96694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-262117</v>
      </c>
      <c r="X26" s="31">
        <f t="shared" si="2"/>
        <v>-1186758</v>
      </c>
      <c r="Y26" s="31">
        <f t="shared" si="2"/>
        <v>924641</v>
      </c>
      <c r="Z26" s="32">
        <f>+IF(X26&lt;&gt;0,+(Y26/X26)*100,0)</f>
        <v>-77.913188704015482</v>
      </c>
      <c r="AA26" s="33">
        <f>+AA13+AA25</f>
        <v>-2373510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-7545</v>
      </c>
      <c r="D32" s="18"/>
      <c r="E32" s="19">
        <v>15301</v>
      </c>
      <c r="F32" s="20">
        <v>15301</v>
      </c>
      <c r="G32" s="20">
        <v>237738</v>
      </c>
      <c r="H32" s="20">
        <v>-236149</v>
      </c>
      <c r="I32" s="20">
        <v>789</v>
      </c>
      <c r="J32" s="20">
        <v>2378</v>
      </c>
      <c r="K32" s="20">
        <v>-577</v>
      </c>
      <c r="L32" s="20">
        <v>-80261</v>
      </c>
      <c r="M32" s="20">
        <v>932</v>
      </c>
      <c r="N32" s="20">
        <v>-79906</v>
      </c>
      <c r="O32" s="20"/>
      <c r="P32" s="20"/>
      <c r="Q32" s="20"/>
      <c r="R32" s="20"/>
      <c r="S32" s="20"/>
      <c r="T32" s="20"/>
      <c r="U32" s="20"/>
      <c r="V32" s="20"/>
      <c r="W32" s="20">
        <v>-77528</v>
      </c>
      <c r="X32" s="20">
        <v>7656</v>
      </c>
      <c r="Y32" s="20">
        <v>-85184</v>
      </c>
      <c r="Z32" s="21">
        <v>-1112.6436781609195</v>
      </c>
      <c r="AA32" s="22">
        <v>15301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2972904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286</v>
      </c>
      <c r="D35" s="18"/>
      <c r="E35" s="19"/>
      <c r="F35" s="20"/>
      <c r="G35" s="20">
        <v>23</v>
      </c>
      <c r="H35" s="20">
        <v>25</v>
      </c>
      <c r="I35" s="20">
        <v>18</v>
      </c>
      <c r="J35" s="20">
        <v>66</v>
      </c>
      <c r="K35" s="20">
        <v>25</v>
      </c>
      <c r="L35" s="20"/>
      <c r="M35" s="20">
        <v>26</v>
      </c>
      <c r="N35" s="20">
        <v>51</v>
      </c>
      <c r="O35" s="20"/>
      <c r="P35" s="20"/>
      <c r="Q35" s="20"/>
      <c r="R35" s="20"/>
      <c r="S35" s="20"/>
      <c r="T35" s="20"/>
      <c r="U35" s="20"/>
      <c r="V35" s="20"/>
      <c r="W35" s="20">
        <v>117</v>
      </c>
      <c r="X35" s="20"/>
      <c r="Y35" s="20">
        <v>117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2965645</v>
      </c>
      <c r="D37" s="29">
        <f t="shared" ref="D37:Y37" si="3">SUM(D29:D36)</f>
        <v>0</v>
      </c>
      <c r="E37" s="30">
        <f t="shared" si="3"/>
        <v>15301</v>
      </c>
      <c r="F37" s="31">
        <f t="shared" si="3"/>
        <v>15301</v>
      </c>
      <c r="G37" s="31">
        <f t="shared" si="3"/>
        <v>237761</v>
      </c>
      <c r="H37" s="31">
        <f t="shared" si="3"/>
        <v>-236124</v>
      </c>
      <c r="I37" s="31">
        <f t="shared" si="3"/>
        <v>807</v>
      </c>
      <c r="J37" s="31">
        <f t="shared" si="3"/>
        <v>2444</v>
      </c>
      <c r="K37" s="31">
        <f t="shared" si="3"/>
        <v>-552</v>
      </c>
      <c r="L37" s="31">
        <f t="shared" si="3"/>
        <v>-80261</v>
      </c>
      <c r="M37" s="31">
        <f t="shared" si="3"/>
        <v>958</v>
      </c>
      <c r="N37" s="31">
        <f t="shared" si="3"/>
        <v>-79855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-77411</v>
      </c>
      <c r="X37" s="31">
        <f t="shared" si="3"/>
        <v>7656</v>
      </c>
      <c r="Y37" s="31">
        <f t="shared" si="3"/>
        <v>-85067</v>
      </c>
      <c r="Z37" s="32">
        <f>+IF(X37&lt;&gt;0,+(Y37/X37)*100,0)</f>
        <v>-1111.1154649947753</v>
      </c>
      <c r="AA37" s="33">
        <f>SUM(AA29:AA36)</f>
        <v>15301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2965645</v>
      </c>
      <c r="D44" s="29">
        <f>+D37+D43</f>
        <v>0</v>
      </c>
      <c r="E44" s="30">
        <f t="shared" si="5"/>
        <v>15301</v>
      </c>
      <c r="F44" s="31">
        <f t="shared" si="5"/>
        <v>15301</v>
      </c>
      <c r="G44" s="31">
        <f t="shared" si="5"/>
        <v>237761</v>
      </c>
      <c r="H44" s="31">
        <f t="shared" si="5"/>
        <v>-236124</v>
      </c>
      <c r="I44" s="31">
        <f t="shared" si="5"/>
        <v>807</v>
      </c>
      <c r="J44" s="31">
        <f t="shared" si="5"/>
        <v>2444</v>
      </c>
      <c r="K44" s="31">
        <f t="shared" si="5"/>
        <v>-552</v>
      </c>
      <c r="L44" s="31">
        <f t="shared" si="5"/>
        <v>-80261</v>
      </c>
      <c r="M44" s="31">
        <f t="shared" si="5"/>
        <v>958</v>
      </c>
      <c r="N44" s="31">
        <f t="shared" si="5"/>
        <v>-79855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-77411</v>
      </c>
      <c r="X44" s="31">
        <f t="shared" si="5"/>
        <v>7656</v>
      </c>
      <c r="Y44" s="31">
        <f t="shared" si="5"/>
        <v>-85067</v>
      </c>
      <c r="Z44" s="32">
        <f>+IF(X44&lt;&gt;0,+(Y44/X44)*100,0)</f>
        <v>-1111.1154649947753</v>
      </c>
      <c r="AA44" s="33">
        <f>+AA37+AA43</f>
        <v>15301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-3042734</v>
      </c>
      <c r="D45" s="42">
        <f t="shared" si="6"/>
        <v>0</v>
      </c>
      <c r="E45" s="43">
        <f t="shared" si="6"/>
        <v>-2388811</v>
      </c>
      <c r="F45" s="44">
        <f t="shared" si="6"/>
        <v>-2388811</v>
      </c>
      <c r="G45" s="44">
        <f t="shared" si="6"/>
        <v>-271613</v>
      </c>
      <c r="H45" s="44">
        <f t="shared" si="6"/>
        <v>157972</v>
      </c>
      <c r="I45" s="44">
        <f t="shared" si="6"/>
        <v>-54226</v>
      </c>
      <c r="J45" s="44">
        <f t="shared" si="6"/>
        <v>-167867</v>
      </c>
      <c r="K45" s="44">
        <f t="shared" si="6"/>
        <v>-67538</v>
      </c>
      <c r="L45" s="44">
        <f t="shared" si="6"/>
        <v>96951</v>
      </c>
      <c r="M45" s="44">
        <f t="shared" si="6"/>
        <v>-46252</v>
      </c>
      <c r="N45" s="44">
        <f t="shared" si="6"/>
        <v>-16839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-184706</v>
      </c>
      <c r="X45" s="44">
        <f t="shared" si="6"/>
        <v>-1194414</v>
      </c>
      <c r="Y45" s="44">
        <f t="shared" si="6"/>
        <v>1009708</v>
      </c>
      <c r="Z45" s="45">
        <f>+IF(X45&lt;&gt;0,+(Y45/X45)*100,0)</f>
        <v>-84.535847704397298</v>
      </c>
      <c r="AA45" s="46">
        <f>+AA26-AA44</f>
        <v>-2388811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655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9133485</v>
      </c>
      <c r="D6" s="18"/>
      <c r="E6" s="19">
        <v>-6952719</v>
      </c>
      <c r="F6" s="20">
        <v>-6952719</v>
      </c>
      <c r="G6" s="20">
        <v>213156</v>
      </c>
      <c r="H6" s="20">
        <v>713186</v>
      </c>
      <c r="I6" s="20">
        <v>771690</v>
      </c>
      <c r="J6" s="20">
        <v>1698032</v>
      </c>
      <c r="K6" s="20">
        <v>813403</v>
      </c>
      <c r="L6" s="20">
        <v>636541</v>
      </c>
      <c r="M6" s="20">
        <v>783025</v>
      </c>
      <c r="N6" s="20">
        <v>2232969</v>
      </c>
      <c r="O6" s="20"/>
      <c r="P6" s="20"/>
      <c r="Q6" s="20"/>
      <c r="R6" s="20"/>
      <c r="S6" s="20"/>
      <c r="T6" s="20"/>
      <c r="U6" s="20"/>
      <c r="V6" s="20"/>
      <c r="W6" s="20">
        <v>3931001</v>
      </c>
      <c r="X6" s="20">
        <v>-3476772</v>
      </c>
      <c r="Y6" s="20">
        <v>7407773</v>
      </c>
      <c r="Z6" s="21">
        <v>-213.06467608459801</v>
      </c>
      <c r="AA6" s="22">
        <v>-6952719</v>
      </c>
    </row>
    <row r="7" spans="1:27" ht="13.5" x14ac:dyDescent="0.25">
      <c r="A7" s="23" t="s">
        <v>35</v>
      </c>
      <c r="B7" s="17" t="s">
        <v>32</v>
      </c>
      <c r="C7" s="18">
        <v>28757066</v>
      </c>
      <c r="D7" s="18"/>
      <c r="E7" s="19"/>
      <c r="F7" s="20"/>
      <c r="G7" s="20">
        <v>2622088</v>
      </c>
      <c r="H7" s="20">
        <v>2448109</v>
      </c>
      <c r="I7" s="20">
        <v>2451243</v>
      </c>
      <c r="J7" s="20">
        <v>7521440</v>
      </c>
      <c r="K7" s="20">
        <v>2215100</v>
      </c>
      <c r="L7" s="20">
        <v>2435791</v>
      </c>
      <c r="M7" s="20">
        <v>2504158</v>
      </c>
      <c r="N7" s="20">
        <v>7155049</v>
      </c>
      <c r="O7" s="20"/>
      <c r="P7" s="20"/>
      <c r="Q7" s="20"/>
      <c r="R7" s="20"/>
      <c r="S7" s="20"/>
      <c r="T7" s="20"/>
      <c r="U7" s="20"/>
      <c r="V7" s="20"/>
      <c r="W7" s="20">
        <v>14676489</v>
      </c>
      <c r="X7" s="20"/>
      <c r="Y7" s="20">
        <v>14676489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-11128735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-1877272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24884544</v>
      </c>
      <c r="D13" s="29">
        <f>SUM(D6:D12)</f>
        <v>0</v>
      </c>
      <c r="E13" s="30">
        <f t="shared" si="0"/>
        <v>-6952719</v>
      </c>
      <c r="F13" s="31">
        <f t="shared" si="0"/>
        <v>-6952719</v>
      </c>
      <c r="G13" s="31">
        <f t="shared" si="0"/>
        <v>2835244</v>
      </c>
      <c r="H13" s="31">
        <f t="shared" si="0"/>
        <v>3161295</v>
      </c>
      <c r="I13" s="31">
        <f t="shared" si="0"/>
        <v>3222933</v>
      </c>
      <c r="J13" s="31">
        <f t="shared" si="0"/>
        <v>9219472</v>
      </c>
      <c r="K13" s="31">
        <f t="shared" si="0"/>
        <v>3028503</v>
      </c>
      <c r="L13" s="31">
        <f t="shared" si="0"/>
        <v>3072332</v>
      </c>
      <c r="M13" s="31">
        <f t="shared" si="0"/>
        <v>3287183</v>
      </c>
      <c r="N13" s="31">
        <f t="shared" si="0"/>
        <v>9388018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18607490</v>
      </c>
      <c r="X13" s="31">
        <f t="shared" si="0"/>
        <v>-3476772</v>
      </c>
      <c r="Y13" s="31">
        <f t="shared" si="0"/>
        <v>22084262</v>
      </c>
      <c r="Z13" s="32">
        <f>+IF(X13&lt;&gt;0,+(Y13/X13)*100,0)</f>
        <v>-635.19442747468054</v>
      </c>
      <c r="AA13" s="33">
        <f>SUM(AA6:AA12)</f>
        <v>-6952719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>
        <v>83765</v>
      </c>
      <c r="L17" s="24"/>
      <c r="M17" s="20"/>
      <c r="N17" s="24">
        <v>83765</v>
      </c>
      <c r="O17" s="24"/>
      <c r="P17" s="24"/>
      <c r="Q17" s="20"/>
      <c r="R17" s="24"/>
      <c r="S17" s="24"/>
      <c r="T17" s="20"/>
      <c r="U17" s="24"/>
      <c r="V17" s="24"/>
      <c r="W17" s="24">
        <v>83765</v>
      </c>
      <c r="X17" s="20"/>
      <c r="Y17" s="24">
        <v>83765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83765</v>
      </c>
      <c r="L25" s="36">
        <f t="shared" si="1"/>
        <v>0</v>
      </c>
      <c r="M25" s="36">
        <f t="shared" si="1"/>
        <v>0</v>
      </c>
      <c r="N25" s="36">
        <f t="shared" si="1"/>
        <v>83765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83765</v>
      </c>
      <c r="X25" s="36">
        <f t="shared" si="1"/>
        <v>0</v>
      </c>
      <c r="Y25" s="36">
        <f t="shared" si="1"/>
        <v>83765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24884544</v>
      </c>
      <c r="D26" s="29">
        <f>+D13+D25</f>
        <v>0</v>
      </c>
      <c r="E26" s="30">
        <f t="shared" si="2"/>
        <v>-6952719</v>
      </c>
      <c r="F26" s="31">
        <f t="shared" si="2"/>
        <v>-6952719</v>
      </c>
      <c r="G26" s="31">
        <f t="shared" si="2"/>
        <v>2835244</v>
      </c>
      <c r="H26" s="31">
        <f t="shared" si="2"/>
        <v>3161295</v>
      </c>
      <c r="I26" s="31">
        <f t="shared" si="2"/>
        <v>3222933</v>
      </c>
      <c r="J26" s="31">
        <f t="shared" si="2"/>
        <v>9219472</v>
      </c>
      <c r="K26" s="31">
        <f t="shared" si="2"/>
        <v>3112268</v>
      </c>
      <c r="L26" s="31">
        <f t="shared" si="2"/>
        <v>3072332</v>
      </c>
      <c r="M26" s="31">
        <f t="shared" si="2"/>
        <v>3287183</v>
      </c>
      <c r="N26" s="31">
        <f t="shared" si="2"/>
        <v>9471783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18691255</v>
      </c>
      <c r="X26" s="31">
        <f t="shared" si="2"/>
        <v>-3476772</v>
      </c>
      <c r="Y26" s="31">
        <f t="shared" si="2"/>
        <v>22168027</v>
      </c>
      <c r="Z26" s="32">
        <f>+IF(X26&lt;&gt;0,+(Y26/X26)*100,0)</f>
        <v>-637.60370251486154</v>
      </c>
      <c r="AA26" s="33">
        <f>+AA13+AA25</f>
        <v>-6952719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16375786</v>
      </c>
      <c r="D32" s="18"/>
      <c r="E32" s="19"/>
      <c r="F32" s="20"/>
      <c r="G32" s="20">
        <v>740290</v>
      </c>
      <c r="H32" s="20">
        <v>1612686</v>
      </c>
      <c r="I32" s="20">
        <v>1424526</v>
      </c>
      <c r="J32" s="20">
        <v>3777502</v>
      </c>
      <c r="K32" s="20">
        <v>1407509</v>
      </c>
      <c r="L32" s="20">
        <v>1478965</v>
      </c>
      <c r="M32" s="20">
        <v>1416540</v>
      </c>
      <c r="N32" s="20">
        <v>4303014</v>
      </c>
      <c r="O32" s="20"/>
      <c r="P32" s="20"/>
      <c r="Q32" s="20"/>
      <c r="R32" s="20"/>
      <c r="S32" s="20"/>
      <c r="T32" s="20"/>
      <c r="U32" s="20"/>
      <c r="V32" s="20"/>
      <c r="W32" s="20">
        <v>8080516</v>
      </c>
      <c r="X32" s="20"/>
      <c r="Y32" s="20">
        <v>8080516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16375786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740290</v>
      </c>
      <c r="H37" s="31">
        <f t="shared" si="3"/>
        <v>1612686</v>
      </c>
      <c r="I37" s="31">
        <f t="shared" si="3"/>
        <v>1424526</v>
      </c>
      <c r="J37" s="31">
        <f t="shared" si="3"/>
        <v>3777502</v>
      </c>
      <c r="K37" s="31">
        <f t="shared" si="3"/>
        <v>1407509</v>
      </c>
      <c r="L37" s="31">
        <f t="shared" si="3"/>
        <v>1478965</v>
      </c>
      <c r="M37" s="31">
        <f t="shared" si="3"/>
        <v>1416540</v>
      </c>
      <c r="N37" s="31">
        <f t="shared" si="3"/>
        <v>4303014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8080516</v>
      </c>
      <c r="X37" s="31">
        <f t="shared" si="3"/>
        <v>0</v>
      </c>
      <c r="Y37" s="31">
        <f t="shared" si="3"/>
        <v>8080516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16375786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740290</v>
      </c>
      <c r="H44" s="31">
        <f t="shared" si="5"/>
        <v>1612686</v>
      </c>
      <c r="I44" s="31">
        <f t="shared" si="5"/>
        <v>1424526</v>
      </c>
      <c r="J44" s="31">
        <f t="shared" si="5"/>
        <v>3777502</v>
      </c>
      <c r="K44" s="31">
        <f t="shared" si="5"/>
        <v>1407509</v>
      </c>
      <c r="L44" s="31">
        <f t="shared" si="5"/>
        <v>1478965</v>
      </c>
      <c r="M44" s="31">
        <f t="shared" si="5"/>
        <v>1416540</v>
      </c>
      <c r="N44" s="31">
        <f t="shared" si="5"/>
        <v>4303014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8080516</v>
      </c>
      <c r="X44" s="31">
        <f t="shared" si="5"/>
        <v>0</v>
      </c>
      <c r="Y44" s="31">
        <f t="shared" si="5"/>
        <v>8080516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8508758</v>
      </c>
      <c r="D45" s="42">
        <f t="shared" si="6"/>
        <v>0</v>
      </c>
      <c r="E45" s="43">
        <f t="shared" si="6"/>
        <v>-6952719</v>
      </c>
      <c r="F45" s="44">
        <f t="shared" si="6"/>
        <v>-6952719</v>
      </c>
      <c r="G45" s="44">
        <f t="shared" si="6"/>
        <v>2094954</v>
      </c>
      <c r="H45" s="44">
        <f t="shared" si="6"/>
        <v>1548609</v>
      </c>
      <c r="I45" s="44">
        <f t="shared" si="6"/>
        <v>1798407</v>
      </c>
      <c r="J45" s="44">
        <f t="shared" si="6"/>
        <v>5441970</v>
      </c>
      <c r="K45" s="44">
        <f t="shared" si="6"/>
        <v>1704759</v>
      </c>
      <c r="L45" s="44">
        <f t="shared" si="6"/>
        <v>1593367</v>
      </c>
      <c r="M45" s="44">
        <f t="shared" si="6"/>
        <v>1870643</v>
      </c>
      <c r="N45" s="44">
        <f t="shared" si="6"/>
        <v>5168769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10610739</v>
      </c>
      <c r="X45" s="44">
        <f t="shared" si="6"/>
        <v>-3476772</v>
      </c>
      <c r="Y45" s="44">
        <f t="shared" si="6"/>
        <v>14087511</v>
      </c>
      <c r="Z45" s="45">
        <f>+IF(X45&lt;&gt;0,+(Y45/X45)*100,0)</f>
        <v>-405.18938256520698</v>
      </c>
      <c r="AA45" s="46">
        <f>+AA26-AA44</f>
        <v>-6952719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-15324891</v>
      </c>
      <c r="F6" s="20">
        <v>-15324891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-7662438</v>
      </c>
      <c r="Y6" s="20">
        <v>7662438</v>
      </c>
      <c r="Z6" s="21">
        <v>-100</v>
      </c>
      <c r="AA6" s="22">
        <v>-15324891</v>
      </c>
    </row>
    <row r="7" spans="1:27" ht="13.5" x14ac:dyDescent="0.25">
      <c r="A7" s="23" t="s">
        <v>35</v>
      </c>
      <c r="B7" s="17" t="s">
        <v>32</v>
      </c>
      <c r="C7" s="18">
        <v>3890654</v>
      </c>
      <c r="D7" s="18"/>
      <c r="E7" s="19">
        <v>578233</v>
      </c>
      <c r="F7" s="20">
        <v>578233</v>
      </c>
      <c r="G7" s="20">
        <v>77898</v>
      </c>
      <c r="H7" s="20">
        <v>78908</v>
      </c>
      <c r="I7" s="20">
        <v>79655</v>
      </c>
      <c r="J7" s="20">
        <v>236461</v>
      </c>
      <c r="K7" s="20">
        <v>47037</v>
      </c>
      <c r="L7" s="20">
        <v>80601</v>
      </c>
      <c r="M7" s="20">
        <v>81933</v>
      </c>
      <c r="N7" s="20">
        <v>209571</v>
      </c>
      <c r="O7" s="20"/>
      <c r="P7" s="20"/>
      <c r="Q7" s="20"/>
      <c r="R7" s="20"/>
      <c r="S7" s="20"/>
      <c r="T7" s="20"/>
      <c r="U7" s="20"/>
      <c r="V7" s="20"/>
      <c r="W7" s="20">
        <v>446032</v>
      </c>
      <c r="X7" s="20">
        <v>289116</v>
      </c>
      <c r="Y7" s="20">
        <v>156916</v>
      </c>
      <c r="Z7" s="21">
        <v>54.274408887782066</v>
      </c>
      <c r="AA7" s="22">
        <v>578233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787500</v>
      </c>
      <c r="F11" s="20">
        <v>787500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393750</v>
      </c>
      <c r="Y11" s="24">
        <v>-393750</v>
      </c>
      <c r="Z11" s="25">
        <v>-100</v>
      </c>
      <c r="AA11" s="26">
        <v>787500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3890654</v>
      </c>
      <c r="D13" s="29">
        <f>SUM(D6:D12)</f>
        <v>0</v>
      </c>
      <c r="E13" s="30">
        <f t="shared" si="0"/>
        <v>-13959158</v>
      </c>
      <c r="F13" s="31">
        <f t="shared" si="0"/>
        <v>-13959158</v>
      </c>
      <c r="G13" s="31">
        <f t="shared" si="0"/>
        <v>77898</v>
      </c>
      <c r="H13" s="31">
        <f t="shared" si="0"/>
        <v>78908</v>
      </c>
      <c r="I13" s="31">
        <f t="shared" si="0"/>
        <v>79655</v>
      </c>
      <c r="J13" s="31">
        <f t="shared" si="0"/>
        <v>236461</v>
      </c>
      <c r="K13" s="31">
        <f t="shared" si="0"/>
        <v>47037</v>
      </c>
      <c r="L13" s="31">
        <f t="shared" si="0"/>
        <v>80601</v>
      </c>
      <c r="M13" s="31">
        <f t="shared" si="0"/>
        <v>81933</v>
      </c>
      <c r="N13" s="31">
        <f t="shared" si="0"/>
        <v>209571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446032</v>
      </c>
      <c r="X13" s="31">
        <f t="shared" si="0"/>
        <v>-6979572</v>
      </c>
      <c r="Y13" s="31">
        <f t="shared" si="0"/>
        <v>7425604</v>
      </c>
      <c r="Z13" s="32">
        <f>+IF(X13&lt;&gt;0,+(Y13/X13)*100,0)</f>
        <v>-106.39053512163783</v>
      </c>
      <c r="AA13" s="33">
        <f>SUM(AA6:AA12)</f>
        <v>-13959158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>
        <v>438730</v>
      </c>
      <c r="I17" s="24"/>
      <c r="J17" s="20">
        <v>438730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438730</v>
      </c>
      <c r="X17" s="20"/>
      <c r="Y17" s="24">
        <v>438730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438730</v>
      </c>
      <c r="I25" s="36">
        <f t="shared" si="1"/>
        <v>0</v>
      </c>
      <c r="J25" s="36">
        <f t="shared" si="1"/>
        <v>438730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438730</v>
      </c>
      <c r="X25" s="36">
        <f t="shared" si="1"/>
        <v>0</v>
      </c>
      <c r="Y25" s="36">
        <f t="shared" si="1"/>
        <v>438730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3890654</v>
      </c>
      <c r="D26" s="29">
        <f>+D13+D25</f>
        <v>0</v>
      </c>
      <c r="E26" s="30">
        <f t="shared" si="2"/>
        <v>-13959158</v>
      </c>
      <c r="F26" s="31">
        <f t="shared" si="2"/>
        <v>-13959158</v>
      </c>
      <c r="G26" s="31">
        <f t="shared" si="2"/>
        <v>77898</v>
      </c>
      <c r="H26" s="31">
        <f t="shared" si="2"/>
        <v>517638</v>
      </c>
      <c r="I26" s="31">
        <f t="shared" si="2"/>
        <v>79655</v>
      </c>
      <c r="J26" s="31">
        <f t="shared" si="2"/>
        <v>675191</v>
      </c>
      <c r="K26" s="31">
        <f t="shared" si="2"/>
        <v>47037</v>
      </c>
      <c r="L26" s="31">
        <f t="shared" si="2"/>
        <v>80601</v>
      </c>
      <c r="M26" s="31">
        <f t="shared" si="2"/>
        <v>81933</v>
      </c>
      <c r="N26" s="31">
        <f t="shared" si="2"/>
        <v>209571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884762</v>
      </c>
      <c r="X26" s="31">
        <f t="shared" si="2"/>
        <v>-6979572</v>
      </c>
      <c r="Y26" s="31">
        <f t="shared" si="2"/>
        <v>7864334</v>
      </c>
      <c r="Z26" s="32">
        <f>+IF(X26&lt;&gt;0,+(Y26/X26)*100,0)</f>
        <v>-112.67645064769015</v>
      </c>
      <c r="AA26" s="33">
        <f>+AA13+AA25</f>
        <v>-13959158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377108</v>
      </c>
      <c r="F35" s="20">
        <v>377108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188556</v>
      </c>
      <c r="Y35" s="20">
        <v>-188556</v>
      </c>
      <c r="Z35" s="21">
        <v>-100</v>
      </c>
      <c r="AA35" s="22">
        <v>377108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377108</v>
      </c>
      <c r="F37" s="31">
        <f t="shared" si="3"/>
        <v>377108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188556</v>
      </c>
      <c r="Y37" s="31">
        <f t="shared" si="3"/>
        <v>-188556</v>
      </c>
      <c r="Z37" s="32">
        <f>+IF(X37&lt;&gt;0,+(Y37/X37)*100,0)</f>
        <v>-100</v>
      </c>
      <c r="AA37" s="33">
        <f>SUM(AA29:AA36)</f>
        <v>377108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377108</v>
      </c>
      <c r="F44" s="31">
        <f t="shared" si="5"/>
        <v>377108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188556</v>
      </c>
      <c r="Y44" s="31">
        <f t="shared" si="5"/>
        <v>-188556</v>
      </c>
      <c r="Z44" s="32">
        <f>+IF(X44&lt;&gt;0,+(Y44/X44)*100,0)</f>
        <v>-100</v>
      </c>
      <c r="AA44" s="33">
        <f>+AA37+AA43</f>
        <v>377108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3890654</v>
      </c>
      <c r="D45" s="42">
        <f t="shared" si="6"/>
        <v>0</v>
      </c>
      <c r="E45" s="43">
        <f t="shared" si="6"/>
        <v>-14336266</v>
      </c>
      <c r="F45" s="44">
        <f t="shared" si="6"/>
        <v>-14336266</v>
      </c>
      <c r="G45" s="44">
        <f t="shared" si="6"/>
        <v>77898</v>
      </c>
      <c r="H45" s="44">
        <f t="shared" si="6"/>
        <v>517638</v>
      </c>
      <c r="I45" s="44">
        <f t="shared" si="6"/>
        <v>79655</v>
      </c>
      <c r="J45" s="44">
        <f t="shared" si="6"/>
        <v>675191</v>
      </c>
      <c r="K45" s="44">
        <f t="shared" si="6"/>
        <v>47037</v>
      </c>
      <c r="L45" s="44">
        <f t="shared" si="6"/>
        <v>80601</v>
      </c>
      <c r="M45" s="44">
        <f t="shared" si="6"/>
        <v>81933</v>
      </c>
      <c r="N45" s="44">
        <f t="shared" si="6"/>
        <v>209571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884762</v>
      </c>
      <c r="X45" s="44">
        <f t="shared" si="6"/>
        <v>-7168128</v>
      </c>
      <c r="Y45" s="44">
        <f t="shared" si="6"/>
        <v>8052890</v>
      </c>
      <c r="Z45" s="45">
        <f>+IF(X45&lt;&gt;0,+(Y45/X45)*100,0)</f>
        <v>-112.34299945536688</v>
      </c>
      <c r="AA45" s="46">
        <f>+AA26-AA44</f>
        <v>-14336266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4517532</v>
      </c>
      <c r="F6" s="20">
        <v>4517532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2258770</v>
      </c>
      <c r="Y6" s="20">
        <v>-2258770</v>
      </c>
      <c r="Z6" s="21">
        <v>-100</v>
      </c>
      <c r="AA6" s="22">
        <v>4517532</v>
      </c>
    </row>
    <row r="7" spans="1:27" ht="13.5" x14ac:dyDescent="0.25">
      <c r="A7" s="23" t="s">
        <v>35</v>
      </c>
      <c r="B7" s="17" t="s">
        <v>32</v>
      </c>
      <c r="C7" s="18">
        <v>-639808</v>
      </c>
      <c r="D7" s="18"/>
      <c r="E7" s="19">
        <v>1</v>
      </c>
      <c r="F7" s="20">
        <v>1</v>
      </c>
      <c r="G7" s="20">
        <v>-4375</v>
      </c>
      <c r="H7" s="20"/>
      <c r="I7" s="20">
        <v>-345</v>
      </c>
      <c r="J7" s="20">
        <v>-4720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-4720</v>
      </c>
      <c r="X7" s="20"/>
      <c r="Y7" s="20">
        <v>-4720</v>
      </c>
      <c r="Z7" s="21"/>
      <c r="AA7" s="22">
        <v>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10</v>
      </c>
      <c r="F12" s="20">
        <v>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-639808</v>
      </c>
      <c r="D13" s="29">
        <f>SUM(D6:D12)</f>
        <v>0</v>
      </c>
      <c r="E13" s="30">
        <f t="shared" si="0"/>
        <v>4517543</v>
      </c>
      <c r="F13" s="31">
        <f t="shared" si="0"/>
        <v>4517543</v>
      </c>
      <c r="G13" s="31">
        <f t="shared" si="0"/>
        <v>-4375</v>
      </c>
      <c r="H13" s="31">
        <f t="shared" si="0"/>
        <v>0</v>
      </c>
      <c r="I13" s="31">
        <f t="shared" si="0"/>
        <v>-345</v>
      </c>
      <c r="J13" s="31">
        <f t="shared" si="0"/>
        <v>-4720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-4720</v>
      </c>
      <c r="X13" s="31">
        <f t="shared" si="0"/>
        <v>2258770</v>
      </c>
      <c r="Y13" s="31">
        <f t="shared" si="0"/>
        <v>-2263490</v>
      </c>
      <c r="Z13" s="32">
        <f>+IF(X13&lt;&gt;0,+(Y13/X13)*100,0)</f>
        <v>-100.20896328532784</v>
      </c>
      <c r="AA13" s="33">
        <f>SUM(AA6:AA12)</f>
        <v>4517543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100001</v>
      </c>
      <c r="F17" s="20">
        <v>100001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50002</v>
      </c>
      <c r="Y17" s="24">
        <v>-50002</v>
      </c>
      <c r="Z17" s="25">
        <v>-100</v>
      </c>
      <c r="AA17" s="26">
        <v>100001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100001</v>
      </c>
      <c r="F25" s="36">
        <f t="shared" si="1"/>
        <v>100001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50002</v>
      </c>
      <c r="Y25" s="36">
        <f t="shared" si="1"/>
        <v>-50002</v>
      </c>
      <c r="Z25" s="37">
        <f>+IF(X25&lt;&gt;0,+(Y25/X25)*100,0)</f>
        <v>-100</v>
      </c>
      <c r="AA25" s="38">
        <f>SUM(AA15:AA24)</f>
        <v>100001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-639808</v>
      </c>
      <c r="D26" s="29">
        <f>+D13+D25</f>
        <v>0</v>
      </c>
      <c r="E26" s="30">
        <f t="shared" si="2"/>
        <v>4617544</v>
      </c>
      <c r="F26" s="31">
        <f t="shared" si="2"/>
        <v>4617544</v>
      </c>
      <c r="G26" s="31">
        <f t="shared" si="2"/>
        <v>-4375</v>
      </c>
      <c r="H26" s="31">
        <f t="shared" si="2"/>
        <v>0</v>
      </c>
      <c r="I26" s="31">
        <f t="shared" si="2"/>
        <v>-345</v>
      </c>
      <c r="J26" s="31">
        <f t="shared" si="2"/>
        <v>-4720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-4720</v>
      </c>
      <c r="X26" s="31">
        <f t="shared" si="2"/>
        <v>2308772</v>
      </c>
      <c r="Y26" s="31">
        <f t="shared" si="2"/>
        <v>-2313492</v>
      </c>
      <c r="Z26" s="32">
        <f>+IF(X26&lt;&gt;0,+(Y26/X26)*100,0)</f>
        <v>-100.20443768375569</v>
      </c>
      <c r="AA26" s="33">
        <f>+AA13+AA25</f>
        <v>4617544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3198475</v>
      </c>
      <c r="D32" s="18"/>
      <c r="E32" s="19">
        <v>63</v>
      </c>
      <c r="F32" s="20">
        <v>63</v>
      </c>
      <c r="G32" s="20">
        <v>308732</v>
      </c>
      <c r="H32" s="20">
        <v>305901</v>
      </c>
      <c r="I32" s="20">
        <v>304112</v>
      </c>
      <c r="J32" s="20">
        <v>918745</v>
      </c>
      <c r="K32" s="20">
        <v>314088</v>
      </c>
      <c r="L32" s="20">
        <v>310655</v>
      </c>
      <c r="M32" s="20"/>
      <c r="N32" s="20">
        <v>624743</v>
      </c>
      <c r="O32" s="20"/>
      <c r="P32" s="20"/>
      <c r="Q32" s="20"/>
      <c r="R32" s="20"/>
      <c r="S32" s="20"/>
      <c r="T32" s="20"/>
      <c r="U32" s="20"/>
      <c r="V32" s="20"/>
      <c r="W32" s="20">
        <v>1543488</v>
      </c>
      <c r="X32" s="20"/>
      <c r="Y32" s="20">
        <v>1543488</v>
      </c>
      <c r="Z32" s="21"/>
      <c r="AA32" s="22">
        <v>63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3198475</v>
      </c>
      <c r="D37" s="29">
        <f t="shared" ref="D37:Y37" si="3">SUM(D29:D36)</f>
        <v>0</v>
      </c>
      <c r="E37" s="30">
        <f t="shared" si="3"/>
        <v>63</v>
      </c>
      <c r="F37" s="31">
        <f t="shared" si="3"/>
        <v>63</v>
      </c>
      <c r="G37" s="31">
        <f t="shared" si="3"/>
        <v>308732</v>
      </c>
      <c r="H37" s="31">
        <f t="shared" si="3"/>
        <v>305901</v>
      </c>
      <c r="I37" s="31">
        <f t="shared" si="3"/>
        <v>304112</v>
      </c>
      <c r="J37" s="31">
        <f t="shared" si="3"/>
        <v>918745</v>
      </c>
      <c r="K37" s="31">
        <f t="shared" si="3"/>
        <v>314088</v>
      </c>
      <c r="L37" s="31">
        <f t="shared" si="3"/>
        <v>310655</v>
      </c>
      <c r="M37" s="31">
        <f t="shared" si="3"/>
        <v>0</v>
      </c>
      <c r="N37" s="31">
        <f t="shared" si="3"/>
        <v>624743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1543488</v>
      </c>
      <c r="X37" s="31">
        <f t="shared" si="3"/>
        <v>0</v>
      </c>
      <c r="Y37" s="31">
        <f t="shared" si="3"/>
        <v>1543488</v>
      </c>
      <c r="Z37" s="32">
        <f>+IF(X37&lt;&gt;0,+(Y37/X37)*100,0)</f>
        <v>0</v>
      </c>
      <c r="AA37" s="33">
        <f>SUM(AA29:AA36)</f>
        <v>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3198475</v>
      </c>
      <c r="D44" s="29">
        <f>+D37+D43</f>
        <v>0</v>
      </c>
      <c r="E44" s="30">
        <f t="shared" si="5"/>
        <v>63</v>
      </c>
      <c r="F44" s="31">
        <f t="shared" si="5"/>
        <v>63</v>
      </c>
      <c r="G44" s="31">
        <f t="shared" si="5"/>
        <v>308732</v>
      </c>
      <c r="H44" s="31">
        <f t="shared" si="5"/>
        <v>305901</v>
      </c>
      <c r="I44" s="31">
        <f t="shared" si="5"/>
        <v>304112</v>
      </c>
      <c r="J44" s="31">
        <f t="shared" si="5"/>
        <v>918745</v>
      </c>
      <c r="K44" s="31">
        <f t="shared" si="5"/>
        <v>314088</v>
      </c>
      <c r="L44" s="31">
        <f t="shared" si="5"/>
        <v>310655</v>
      </c>
      <c r="M44" s="31">
        <f t="shared" si="5"/>
        <v>0</v>
      </c>
      <c r="N44" s="31">
        <f t="shared" si="5"/>
        <v>624743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1543488</v>
      </c>
      <c r="X44" s="31">
        <f t="shared" si="5"/>
        <v>0</v>
      </c>
      <c r="Y44" s="31">
        <f t="shared" si="5"/>
        <v>1543488</v>
      </c>
      <c r="Z44" s="32">
        <f>+IF(X44&lt;&gt;0,+(Y44/X44)*100,0)</f>
        <v>0</v>
      </c>
      <c r="AA44" s="33">
        <f>+AA37+AA43</f>
        <v>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-3838283</v>
      </c>
      <c r="D45" s="42">
        <f t="shared" si="6"/>
        <v>0</v>
      </c>
      <c r="E45" s="43">
        <f t="shared" si="6"/>
        <v>4617481</v>
      </c>
      <c r="F45" s="44">
        <f t="shared" si="6"/>
        <v>4617481</v>
      </c>
      <c r="G45" s="44">
        <f t="shared" si="6"/>
        <v>-313107</v>
      </c>
      <c r="H45" s="44">
        <f t="shared" si="6"/>
        <v>-305901</v>
      </c>
      <c r="I45" s="44">
        <f t="shared" si="6"/>
        <v>-304457</v>
      </c>
      <c r="J45" s="44">
        <f t="shared" si="6"/>
        <v>-923465</v>
      </c>
      <c r="K45" s="44">
        <f t="shared" si="6"/>
        <v>-314088</v>
      </c>
      <c r="L45" s="44">
        <f t="shared" si="6"/>
        <v>-310655</v>
      </c>
      <c r="M45" s="44">
        <f t="shared" si="6"/>
        <v>0</v>
      </c>
      <c r="N45" s="44">
        <f t="shared" si="6"/>
        <v>-624743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-1548208</v>
      </c>
      <c r="X45" s="44">
        <f t="shared" si="6"/>
        <v>2308772</v>
      </c>
      <c r="Y45" s="44">
        <f t="shared" si="6"/>
        <v>-3856980</v>
      </c>
      <c r="Z45" s="45">
        <f>+IF(X45&lt;&gt;0,+(Y45/X45)*100,0)</f>
        <v>-167.05763929915992</v>
      </c>
      <c r="AA45" s="46">
        <f>+AA26-AA44</f>
        <v>4617481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-676</v>
      </c>
      <c r="D47" s="18"/>
      <c r="E47" s="19">
        <v>1</v>
      </c>
      <c r="F47" s="20">
        <v>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-676</v>
      </c>
      <c r="D50" s="50">
        <f t="shared" ref="D50:Y50" si="7">SUM(D47:D49)</f>
        <v>0</v>
      </c>
      <c r="E50" s="51">
        <f t="shared" si="7"/>
        <v>1</v>
      </c>
      <c r="F50" s="52">
        <f t="shared" si="7"/>
        <v>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-14325893</v>
      </c>
      <c r="D6" s="18"/>
      <c r="E6" s="19">
        <v>17513184</v>
      </c>
      <c r="F6" s="20">
        <v>17513184</v>
      </c>
      <c r="G6" s="20">
        <v>83184</v>
      </c>
      <c r="H6" s="20">
        <v>-1046172</v>
      </c>
      <c r="I6" s="20">
        <v>-2982075</v>
      </c>
      <c r="J6" s="20">
        <v>-3945063</v>
      </c>
      <c r="K6" s="20">
        <v>-1397061</v>
      </c>
      <c r="L6" s="20">
        <v>-1248427</v>
      </c>
      <c r="M6" s="20">
        <v>-1356952</v>
      </c>
      <c r="N6" s="20">
        <v>-4002440</v>
      </c>
      <c r="O6" s="20"/>
      <c r="P6" s="20"/>
      <c r="Q6" s="20"/>
      <c r="R6" s="20"/>
      <c r="S6" s="20"/>
      <c r="T6" s="20"/>
      <c r="U6" s="20"/>
      <c r="V6" s="20"/>
      <c r="W6" s="20">
        <v>-7947503</v>
      </c>
      <c r="X6" s="20">
        <v>8850054</v>
      </c>
      <c r="Y6" s="20">
        <v>-16797557</v>
      </c>
      <c r="Z6" s="21">
        <v>-189.80174584245475</v>
      </c>
      <c r="AA6" s="22">
        <v>17513184</v>
      </c>
    </row>
    <row r="7" spans="1:27" ht="13.5" x14ac:dyDescent="0.25">
      <c r="A7" s="23" t="s">
        <v>35</v>
      </c>
      <c r="B7" s="17" t="s">
        <v>32</v>
      </c>
      <c r="C7" s="18">
        <v>-434052</v>
      </c>
      <c r="D7" s="18"/>
      <c r="E7" s="19">
        <v>-3370552</v>
      </c>
      <c r="F7" s="20">
        <v>-3370552</v>
      </c>
      <c r="G7" s="20">
        <v>-41797</v>
      </c>
      <c r="H7" s="20">
        <v>72238</v>
      </c>
      <c r="I7" s="20">
        <v>36675</v>
      </c>
      <c r="J7" s="20">
        <v>67116</v>
      </c>
      <c r="K7" s="20">
        <v>55629</v>
      </c>
      <c r="L7" s="20">
        <v>35293</v>
      </c>
      <c r="M7" s="20">
        <v>72041</v>
      </c>
      <c r="N7" s="20">
        <v>162963</v>
      </c>
      <c r="O7" s="20"/>
      <c r="P7" s="20"/>
      <c r="Q7" s="20"/>
      <c r="R7" s="20"/>
      <c r="S7" s="20"/>
      <c r="T7" s="20"/>
      <c r="U7" s="20"/>
      <c r="V7" s="20"/>
      <c r="W7" s="20">
        <v>230079</v>
      </c>
      <c r="X7" s="20">
        <v>-3619523</v>
      </c>
      <c r="Y7" s="20">
        <v>3849602</v>
      </c>
      <c r="Z7" s="21">
        <v>-106.35661107831061</v>
      </c>
      <c r="AA7" s="22">
        <v>-3370552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-14759945</v>
      </c>
      <c r="D13" s="29">
        <f>SUM(D6:D12)</f>
        <v>0</v>
      </c>
      <c r="E13" s="30">
        <f t="shared" si="0"/>
        <v>14142632</v>
      </c>
      <c r="F13" s="31">
        <f t="shared" si="0"/>
        <v>14142632</v>
      </c>
      <c r="G13" s="31">
        <f t="shared" si="0"/>
        <v>41387</v>
      </c>
      <c r="H13" s="31">
        <f t="shared" si="0"/>
        <v>-973934</v>
      </c>
      <c r="I13" s="31">
        <f t="shared" si="0"/>
        <v>-2945400</v>
      </c>
      <c r="J13" s="31">
        <f t="shared" si="0"/>
        <v>-3877947</v>
      </c>
      <c r="K13" s="31">
        <f t="shared" si="0"/>
        <v>-1341432</v>
      </c>
      <c r="L13" s="31">
        <f t="shared" si="0"/>
        <v>-1213134</v>
      </c>
      <c r="M13" s="31">
        <f t="shared" si="0"/>
        <v>-1284911</v>
      </c>
      <c r="N13" s="31">
        <f t="shared" si="0"/>
        <v>-3839477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-7717424</v>
      </c>
      <c r="X13" s="31">
        <f t="shared" si="0"/>
        <v>5230531</v>
      </c>
      <c r="Y13" s="31">
        <f t="shared" si="0"/>
        <v>-12947955</v>
      </c>
      <c r="Z13" s="32">
        <f>+IF(X13&lt;&gt;0,+(Y13/X13)*100,0)</f>
        <v>-247.545708074381</v>
      </c>
      <c r="AA13" s="33">
        <f>SUM(AA6:AA12)</f>
        <v>14142632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-42613</v>
      </c>
      <c r="D17" s="18"/>
      <c r="E17" s="19"/>
      <c r="F17" s="20"/>
      <c r="G17" s="24"/>
      <c r="H17" s="24">
        <v>923493</v>
      </c>
      <c r="I17" s="24">
        <v>15200</v>
      </c>
      <c r="J17" s="20">
        <v>938693</v>
      </c>
      <c r="K17" s="24"/>
      <c r="L17" s="24">
        <v>132545</v>
      </c>
      <c r="M17" s="20"/>
      <c r="N17" s="24">
        <v>132545</v>
      </c>
      <c r="O17" s="24"/>
      <c r="P17" s="24"/>
      <c r="Q17" s="20"/>
      <c r="R17" s="24"/>
      <c r="S17" s="24"/>
      <c r="T17" s="20"/>
      <c r="U17" s="24"/>
      <c r="V17" s="24"/>
      <c r="W17" s="24">
        <v>1071238</v>
      </c>
      <c r="X17" s="20"/>
      <c r="Y17" s="24">
        <v>1071238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-42613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923493</v>
      </c>
      <c r="I25" s="36">
        <f t="shared" si="1"/>
        <v>15200</v>
      </c>
      <c r="J25" s="36">
        <f t="shared" si="1"/>
        <v>938693</v>
      </c>
      <c r="K25" s="36">
        <f t="shared" si="1"/>
        <v>0</v>
      </c>
      <c r="L25" s="36">
        <f t="shared" si="1"/>
        <v>132545</v>
      </c>
      <c r="M25" s="36">
        <f t="shared" si="1"/>
        <v>0</v>
      </c>
      <c r="N25" s="36">
        <f t="shared" si="1"/>
        <v>132545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1071238</v>
      </c>
      <c r="X25" s="36">
        <f t="shared" si="1"/>
        <v>0</v>
      </c>
      <c r="Y25" s="36">
        <f t="shared" si="1"/>
        <v>1071238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-14802558</v>
      </c>
      <c r="D26" s="29">
        <f>+D13+D25</f>
        <v>0</v>
      </c>
      <c r="E26" s="30">
        <f t="shared" si="2"/>
        <v>14142632</v>
      </c>
      <c r="F26" s="31">
        <f t="shared" si="2"/>
        <v>14142632</v>
      </c>
      <c r="G26" s="31">
        <f t="shared" si="2"/>
        <v>41387</v>
      </c>
      <c r="H26" s="31">
        <f t="shared" si="2"/>
        <v>-50441</v>
      </c>
      <c r="I26" s="31">
        <f t="shared" si="2"/>
        <v>-2930200</v>
      </c>
      <c r="J26" s="31">
        <f t="shared" si="2"/>
        <v>-2939254</v>
      </c>
      <c r="K26" s="31">
        <f t="shared" si="2"/>
        <v>-1341432</v>
      </c>
      <c r="L26" s="31">
        <f t="shared" si="2"/>
        <v>-1080589</v>
      </c>
      <c r="M26" s="31">
        <f t="shared" si="2"/>
        <v>-1284911</v>
      </c>
      <c r="N26" s="31">
        <f t="shared" si="2"/>
        <v>-3706932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-6646186</v>
      </c>
      <c r="X26" s="31">
        <f t="shared" si="2"/>
        <v>5230531</v>
      </c>
      <c r="Y26" s="31">
        <f t="shared" si="2"/>
        <v>-11876717</v>
      </c>
      <c r="Z26" s="32">
        <f>+IF(X26&lt;&gt;0,+(Y26/X26)*100,0)</f>
        <v>-227.06522530886443</v>
      </c>
      <c r="AA26" s="33">
        <f>+AA13+AA25</f>
        <v>14142632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13508486</v>
      </c>
      <c r="D32" s="18"/>
      <c r="E32" s="19"/>
      <c r="F32" s="20"/>
      <c r="G32" s="20">
        <v>1036576</v>
      </c>
      <c r="H32" s="20">
        <v>1793609</v>
      </c>
      <c r="I32" s="20">
        <v>591364</v>
      </c>
      <c r="J32" s="20">
        <v>3421549</v>
      </c>
      <c r="K32" s="20">
        <v>1194767</v>
      </c>
      <c r="L32" s="20">
        <v>1361445</v>
      </c>
      <c r="M32" s="20">
        <v>1165580</v>
      </c>
      <c r="N32" s="20">
        <v>3721792</v>
      </c>
      <c r="O32" s="20"/>
      <c r="P32" s="20"/>
      <c r="Q32" s="20"/>
      <c r="R32" s="20"/>
      <c r="S32" s="20"/>
      <c r="T32" s="20"/>
      <c r="U32" s="20"/>
      <c r="V32" s="20"/>
      <c r="W32" s="20">
        <v>7143341</v>
      </c>
      <c r="X32" s="20"/>
      <c r="Y32" s="20">
        <v>7143341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13508486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1036576</v>
      </c>
      <c r="H37" s="31">
        <f t="shared" si="3"/>
        <v>1793609</v>
      </c>
      <c r="I37" s="31">
        <f t="shared" si="3"/>
        <v>591364</v>
      </c>
      <c r="J37" s="31">
        <f t="shared" si="3"/>
        <v>3421549</v>
      </c>
      <c r="K37" s="31">
        <f t="shared" si="3"/>
        <v>1194767</v>
      </c>
      <c r="L37" s="31">
        <f t="shared" si="3"/>
        <v>1361445</v>
      </c>
      <c r="M37" s="31">
        <f t="shared" si="3"/>
        <v>1165580</v>
      </c>
      <c r="N37" s="31">
        <f t="shared" si="3"/>
        <v>3721792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7143341</v>
      </c>
      <c r="X37" s="31">
        <f t="shared" si="3"/>
        <v>0</v>
      </c>
      <c r="Y37" s="31">
        <f t="shared" si="3"/>
        <v>7143341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13508486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1036576</v>
      </c>
      <c r="H44" s="31">
        <f t="shared" si="5"/>
        <v>1793609</v>
      </c>
      <c r="I44" s="31">
        <f t="shared" si="5"/>
        <v>591364</v>
      </c>
      <c r="J44" s="31">
        <f t="shared" si="5"/>
        <v>3421549</v>
      </c>
      <c r="K44" s="31">
        <f t="shared" si="5"/>
        <v>1194767</v>
      </c>
      <c r="L44" s="31">
        <f t="shared" si="5"/>
        <v>1361445</v>
      </c>
      <c r="M44" s="31">
        <f t="shared" si="5"/>
        <v>1165580</v>
      </c>
      <c r="N44" s="31">
        <f t="shared" si="5"/>
        <v>3721792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7143341</v>
      </c>
      <c r="X44" s="31">
        <f t="shared" si="5"/>
        <v>0</v>
      </c>
      <c r="Y44" s="31">
        <f t="shared" si="5"/>
        <v>7143341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-28311044</v>
      </c>
      <c r="D45" s="42">
        <f t="shared" si="6"/>
        <v>0</v>
      </c>
      <c r="E45" s="43">
        <f t="shared" si="6"/>
        <v>14142632</v>
      </c>
      <c r="F45" s="44">
        <f t="shared" si="6"/>
        <v>14142632</v>
      </c>
      <c r="G45" s="44">
        <f t="shared" si="6"/>
        <v>-995189</v>
      </c>
      <c r="H45" s="44">
        <f t="shared" si="6"/>
        <v>-1844050</v>
      </c>
      <c r="I45" s="44">
        <f t="shared" si="6"/>
        <v>-3521564</v>
      </c>
      <c r="J45" s="44">
        <f t="shared" si="6"/>
        <v>-6360803</v>
      </c>
      <c r="K45" s="44">
        <f t="shared" si="6"/>
        <v>-2536199</v>
      </c>
      <c r="L45" s="44">
        <f t="shared" si="6"/>
        <v>-2442034</v>
      </c>
      <c r="M45" s="44">
        <f t="shared" si="6"/>
        <v>-2450491</v>
      </c>
      <c r="N45" s="44">
        <f t="shared" si="6"/>
        <v>-7428724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-13789527</v>
      </c>
      <c r="X45" s="44">
        <f t="shared" si="6"/>
        <v>5230531</v>
      </c>
      <c r="Y45" s="44">
        <f t="shared" si="6"/>
        <v>-19020058</v>
      </c>
      <c r="Z45" s="45">
        <f>+IF(X45&lt;&gt;0,+(Y45/X45)*100,0)</f>
        <v>-363.63531733202615</v>
      </c>
      <c r="AA45" s="46">
        <f>+AA26-AA44</f>
        <v>14142632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</v>
      </c>
      <c r="F13" s="31">
        <f t="shared" si="0"/>
        <v>-3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</v>
      </c>
      <c r="D17" s="18"/>
      <c r="E17" s="19">
        <v>917100</v>
      </c>
      <c r="F17" s="20">
        <v>917100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458550</v>
      </c>
      <c r="Y17" s="24">
        <v>-458550</v>
      </c>
      <c r="Z17" s="25">
        <v>-100</v>
      </c>
      <c r="AA17" s="26">
        <v>917100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-10436867</v>
      </c>
      <c r="F23" s="20">
        <v>-10436867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-5218434</v>
      </c>
      <c r="Y23" s="20">
        <v>5218434</v>
      </c>
      <c r="Z23" s="21">
        <v>-100</v>
      </c>
      <c r="AA23" s="22">
        <v>-10436867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</v>
      </c>
      <c r="D25" s="29">
        <f t="shared" ref="D25:Y25" si="1">SUM(D15:D24)</f>
        <v>0</v>
      </c>
      <c r="E25" s="35">
        <f t="shared" si="1"/>
        <v>-9519767</v>
      </c>
      <c r="F25" s="36">
        <f t="shared" si="1"/>
        <v>-9519767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-4759884</v>
      </c>
      <c r="Y25" s="36">
        <f t="shared" si="1"/>
        <v>4759884</v>
      </c>
      <c r="Z25" s="37">
        <f>+IF(X25&lt;&gt;0,+(Y25/X25)*100,0)</f>
        <v>-100</v>
      </c>
      <c r="AA25" s="38">
        <f>SUM(AA15:AA24)</f>
        <v>-9519767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</v>
      </c>
      <c r="D26" s="29">
        <f>+D13+D25</f>
        <v>0</v>
      </c>
      <c r="E26" s="30">
        <f t="shared" si="2"/>
        <v>-9519770</v>
      </c>
      <c r="F26" s="31">
        <f t="shared" si="2"/>
        <v>-9519770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-4759884</v>
      </c>
      <c r="Y26" s="31">
        <f t="shared" si="2"/>
        <v>4759884</v>
      </c>
      <c r="Z26" s="32">
        <f>+IF(X26&lt;&gt;0,+(Y26/X26)*100,0)</f>
        <v>-100</v>
      </c>
      <c r="AA26" s="33">
        <f>+AA13+AA25</f>
        <v>-9519770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4146141</v>
      </c>
      <c r="F32" s="20">
        <v>4146141</v>
      </c>
      <c r="G32" s="20"/>
      <c r="H32" s="20"/>
      <c r="I32" s="20"/>
      <c r="J32" s="20"/>
      <c r="K32" s="20"/>
      <c r="L32" s="20">
        <v>386823</v>
      </c>
      <c r="M32" s="20">
        <v>380726</v>
      </c>
      <c r="N32" s="20">
        <v>767549</v>
      </c>
      <c r="O32" s="20"/>
      <c r="P32" s="20"/>
      <c r="Q32" s="20"/>
      <c r="R32" s="20"/>
      <c r="S32" s="20"/>
      <c r="T32" s="20"/>
      <c r="U32" s="20"/>
      <c r="V32" s="20"/>
      <c r="W32" s="20">
        <v>767549</v>
      </c>
      <c r="X32" s="20">
        <v>2073072</v>
      </c>
      <c r="Y32" s="20">
        <v>-1305523</v>
      </c>
      <c r="Z32" s="21">
        <v>-62.975284987689761</v>
      </c>
      <c r="AA32" s="22">
        <v>4146141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4146141</v>
      </c>
      <c r="F37" s="31">
        <f t="shared" si="3"/>
        <v>4146141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386823</v>
      </c>
      <c r="M37" s="31">
        <f t="shared" si="3"/>
        <v>380726</v>
      </c>
      <c r="N37" s="31">
        <f t="shared" si="3"/>
        <v>767549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767549</v>
      </c>
      <c r="X37" s="31">
        <f t="shared" si="3"/>
        <v>2073072</v>
      </c>
      <c r="Y37" s="31">
        <f t="shared" si="3"/>
        <v>-1305523</v>
      </c>
      <c r="Z37" s="32">
        <f>+IF(X37&lt;&gt;0,+(Y37/X37)*100,0)</f>
        <v>-62.975284987689761</v>
      </c>
      <c r="AA37" s="33">
        <f>SUM(AA29:AA36)</f>
        <v>4146141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-6</v>
      </c>
      <c r="F39" s="20">
        <v>-6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-6</v>
      </c>
      <c r="F43" s="36">
        <f t="shared" si="4"/>
        <v>-6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4146135</v>
      </c>
      <c r="F44" s="31">
        <f t="shared" si="5"/>
        <v>4146135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386823</v>
      </c>
      <c r="M44" s="31">
        <f t="shared" si="5"/>
        <v>380726</v>
      </c>
      <c r="N44" s="31">
        <f t="shared" si="5"/>
        <v>767549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767549</v>
      </c>
      <c r="X44" s="31">
        <f t="shared" si="5"/>
        <v>2073072</v>
      </c>
      <c r="Y44" s="31">
        <f t="shared" si="5"/>
        <v>-1305523</v>
      </c>
      <c r="Z44" s="32">
        <f>+IF(X44&lt;&gt;0,+(Y44/X44)*100,0)</f>
        <v>-62.975284987689761</v>
      </c>
      <c r="AA44" s="33">
        <f>+AA37+AA43</f>
        <v>4146135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</v>
      </c>
      <c r="D45" s="42">
        <f t="shared" si="6"/>
        <v>0</v>
      </c>
      <c r="E45" s="43">
        <f t="shared" si="6"/>
        <v>-13665905</v>
      </c>
      <c r="F45" s="44">
        <f t="shared" si="6"/>
        <v>-13665905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-386823</v>
      </c>
      <c r="M45" s="44">
        <f t="shared" si="6"/>
        <v>-380726</v>
      </c>
      <c r="N45" s="44">
        <f t="shared" si="6"/>
        <v>-767549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-767549</v>
      </c>
      <c r="X45" s="44">
        <f t="shared" si="6"/>
        <v>-6832956</v>
      </c>
      <c r="Y45" s="44">
        <f t="shared" si="6"/>
        <v>6065407</v>
      </c>
      <c r="Z45" s="45">
        <f>+IF(X45&lt;&gt;0,+(Y45/X45)*100,0)</f>
        <v>-88.76695532650875</v>
      </c>
      <c r="AA45" s="46">
        <f>+AA26-AA44</f>
        <v>-13665905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-479046</v>
      </c>
      <c r="D17" s="18"/>
      <c r="E17" s="19">
        <v>2500000</v>
      </c>
      <c r="F17" s="20">
        <v>2500000</v>
      </c>
      <c r="G17" s="24">
        <v>16201214</v>
      </c>
      <c r="H17" s="24">
        <v>-17655637</v>
      </c>
      <c r="I17" s="24">
        <v>1959742</v>
      </c>
      <c r="J17" s="20">
        <v>505319</v>
      </c>
      <c r="K17" s="24"/>
      <c r="L17" s="24">
        <v>1285945</v>
      </c>
      <c r="M17" s="20">
        <v>1782747</v>
      </c>
      <c r="N17" s="24">
        <v>3068692</v>
      </c>
      <c r="O17" s="24"/>
      <c r="P17" s="24"/>
      <c r="Q17" s="20"/>
      <c r="R17" s="24"/>
      <c r="S17" s="24"/>
      <c r="T17" s="20"/>
      <c r="U17" s="24"/>
      <c r="V17" s="24"/>
      <c r="W17" s="24">
        <v>3574011</v>
      </c>
      <c r="X17" s="20">
        <v>1250004</v>
      </c>
      <c r="Y17" s="24">
        <v>2324007</v>
      </c>
      <c r="Z17" s="25">
        <v>185.91996505611181</v>
      </c>
      <c r="AA17" s="26">
        <v>2500000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-479046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16201214</v>
      </c>
      <c r="H25" s="36">
        <f t="shared" si="1"/>
        <v>-17655637</v>
      </c>
      <c r="I25" s="36">
        <f t="shared" si="1"/>
        <v>1959742</v>
      </c>
      <c r="J25" s="36">
        <f t="shared" si="1"/>
        <v>505319</v>
      </c>
      <c r="K25" s="36">
        <f t="shared" si="1"/>
        <v>0</v>
      </c>
      <c r="L25" s="36">
        <f t="shared" si="1"/>
        <v>1285945</v>
      </c>
      <c r="M25" s="36">
        <f t="shared" si="1"/>
        <v>1782747</v>
      </c>
      <c r="N25" s="36">
        <f t="shared" si="1"/>
        <v>3068692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3574011</v>
      </c>
      <c r="X25" s="36">
        <f t="shared" si="1"/>
        <v>1250004</v>
      </c>
      <c r="Y25" s="36">
        <f t="shared" si="1"/>
        <v>2324007</v>
      </c>
      <c r="Z25" s="37">
        <f>+IF(X25&lt;&gt;0,+(Y25/X25)*100,0)</f>
        <v>185.91996505611181</v>
      </c>
      <c r="AA25" s="38">
        <f>SUM(AA15:AA24)</f>
        <v>2500000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-479046</v>
      </c>
      <c r="D26" s="29">
        <f>+D13+D25</f>
        <v>0</v>
      </c>
      <c r="E26" s="30">
        <f t="shared" si="2"/>
        <v>2500000</v>
      </c>
      <c r="F26" s="31">
        <f t="shared" si="2"/>
        <v>2500000</v>
      </c>
      <c r="G26" s="31">
        <f t="shared" si="2"/>
        <v>16201214</v>
      </c>
      <c r="H26" s="31">
        <f t="shared" si="2"/>
        <v>-17655637</v>
      </c>
      <c r="I26" s="31">
        <f t="shared" si="2"/>
        <v>1959742</v>
      </c>
      <c r="J26" s="31">
        <f t="shared" si="2"/>
        <v>505319</v>
      </c>
      <c r="K26" s="31">
        <f t="shared" si="2"/>
        <v>0</v>
      </c>
      <c r="L26" s="31">
        <f t="shared" si="2"/>
        <v>1285945</v>
      </c>
      <c r="M26" s="31">
        <f t="shared" si="2"/>
        <v>1782747</v>
      </c>
      <c r="N26" s="31">
        <f t="shared" si="2"/>
        <v>3068692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3574011</v>
      </c>
      <c r="X26" s="31">
        <f t="shared" si="2"/>
        <v>1250004</v>
      </c>
      <c r="Y26" s="31">
        <f t="shared" si="2"/>
        <v>2324007</v>
      </c>
      <c r="Z26" s="32">
        <f>+IF(X26&lt;&gt;0,+(Y26/X26)*100,0)</f>
        <v>185.91996505611181</v>
      </c>
      <c r="AA26" s="33">
        <f>+AA13+AA25</f>
        <v>2500000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-479046</v>
      </c>
      <c r="D45" s="42">
        <f t="shared" si="6"/>
        <v>0</v>
      </c>
      <c r="E45" s="43">
        <f t="shared" si="6"/>
        <v>2500000</v>
      </c>
      <c r="F45" s="44">
        <f t="shared" si="6"/>
        <v>2500000</v>
      </c>
      <c r="G45" s="44">
        <f t="shared" si="6"/>
        <v>16201214</v>
      </c>
      <c r="H45" s="44">
        <f t="shared" si="6"/>
        <v>-17655637</v>
      </c>
      <c r="I45" s="44">
        <f t="shared" si="6"/>
        <v>1959742</v>
      </c>
      <c r="J45" s="44">
        <f t="shared" si="6"/>
        <v>505319</v>
      </c>
      <c r="K45" s="44">
        <f t="shared" si="6"/>
        <v>0</v>
      </c>
      <c r="L45" s="44">
        <f t="shared" si="6"/>
        <v>1285945</v>
      </c>
      <c r="M45" s="44">
        <f t="shared" si="6"/>
        <v>1782747</v>
      </c>
      <c r="N45" s="44">
        <f t="shared" si="6"/>
        <v>3068692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3574011</v>
      </c>
      <c r="X45" s="44">
        <f t="shared" si="6"/>
        <v>1250004</v>
      </c>
      <c r="Y45" s="44">
        <f t="shared" si="6"/>
        <v>2324007</v>
      </c>
      <c r="Z45" s="45">
        <f>+IF(X45&lt;&gt;0,+(Y45/X45)*100,0)</f>
        <v>185.91996505611181</v>
      </c>
      <c r="AA45" s="46">
        <f>+AA26-AA44</f>
        <v>2500000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-66813808</v>
      </c>
      <c r="D47" s="18"/>
      <c r="E47" s="19">
        <v>42105455</v>
      </c>
      <c r="F47" s="20">
        <v>42105455</v>
      </c>
      <c r="G47" s="20">
        <v>81438710</v>
      </c>
      <c r="H47" s="20">
        <v>150820440</v>
      </c>
      <c r="I47" s="20">
        <v>-514429649</v>
      </c>
      <c r="J47" s="20">
        <v>-282170499</v>
      </c>
      <c r="K47" s="20">
        <v>255654478</v>
      </c>
      <c r="L47" s="20">
        <v>-238827507</v>
      </c>
      <c r="M47" s="20">
        <v>322071843</v>
      </c>
      <c r="N47" s="20">
        <v>338898814</v>
      </c>
      <c r="O47" s="20"/>
      <c r="P47" s="20"/>
      <c r="Q47" s="20"/>
      <c r="R47" s="20"/>
      <c r="S47" s="20"/>
      <c r="T47" s="20"/>
      <c r="U47" s="20"/>
      <c r="V47" s="20"/>
      <c r="W47" s="20">
        <v>56728315</v>
      </c>
      <c r="X47" s="20">
        <v>21044292</v>
      </c>
      <c r="Y47" s="20">
        <v>35684023</v>
      </c>
      <c r="Z47" s="47">
        <v>169.56627954031433</v>
      </c>
      <c r="AA47" s="22">
        <v>42105455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-66813808</v>
      </c>
      <c r="D50" s="50">
        <f t="shared" ref="D50:Y50" si="7">SUM(D47:D49)</f>
        <v>0</v>
      </c>
      <c r="E50" s="51">
        <f t="shared" si="7"/>
        <v>42105455</v>
      </c>
      <c r="F50" s="52">
        <f t="shared" si="7"/>
        <v>42105455</v>
      </c>
      <c r="G50" s="52">
        <f t="shared" si="7"/>
        <v>81438710</v>
      </c>
      <c r="H50" s="52">
        <f t="shared" si="7"/>
        <v>150820440</v>
      </c>
      <c r="I50" s="52">
        <f t="shared" si="7"/>
        <v>-514429649</v>
      </c>
      <c r="J50" s="52">
        <f t="shared" si="7"/>
        <v>-282170499</v>
      </c>
      <c r="K50" s="52">
        <f t="shared" si="7"/>
        <v>255654478</v>
      </c>
      <c r="L50" s="52">
        <f t="shared" si="7"/>
        <v>-238827507</v>
      </c>
      <c r="M50" s="52">
        <f t="shared" si="7"/>
        <v>322071843</v>
      </c>
      <c r="N50" s="52">
        <f t="shared" si="7"/>
        <v>338898814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56728315</v>
      </c>
      <c r="X50" s="52">
        <f t="shared" si="7"/>
        <v>21044292</v>
      </c>
      <c r="Y50" s="52">
        <f t="shared" si="7"/>
        <v>35684023</v>
      </c>
      <c r="Z50" s="53">
        <f>+IF(X50&lt;&gt;0,+(Y50/X50)*100,0)</f>
        <v>169.56627954031433</v>
      </c>
      <c r="AA50" s="54">
        <f>SUM(AA47:AA49)</f>
        <v>42105455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-26189700</v>
      </c>
      <c r="F6" s="20">
        <v>-26189700</v>
      </c>
      <c r="G6" s="20">
        <v>-25619686</v>
      </c>
      <c r="H6" s="20">
        <v>-109582</v>
      </c>
      <c r="I6" s="20">
        <v>-38046</v>
      </c>
      <c r="J6" s="20">
        <v>-25767314</v>
      </c>
      <c r="K6" s="20">
        <v>-96667</v>
      </c>
      <c r="L6" s="20">
        <v>115915</v>
      </c>
      <c r="M6" s="20">
        <v>-299114</v>
      </c>
      <c r="N6" s="20">
        <v>-279866</v>
      </c>
      <c r="O6" s="20"/>
      <c r="P6" s="20"/>
      <c r="Q6" s="20"/>
      <c r="R6" s="20"/>
      <c r="S6" s="20"/>
      <c r="T6" s="20"/>
      <c r="U6" s="20"/>
      <c r="V6" s="20"/>
      <c r="W6" s="20">
        <v>-26047180</v>
      </c>
      <c r="X6" s="20">
        <v>-13094850</v>
      </c>
      <c r="Y6" s="20">
        <v>-12952330</v>
      </c>
      <c r="Z6" s="21">
        <v>98.911633199311183</v>
      </c>
      <c r="AA6" s="22">
        <v>-26189700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44436435</v>
      </c>
      <c r="F7" s="20">
        <v>44436435</v>
      </c>
      <c r="G7" s="20">
        <v>24757241</v>
      </c>
      <c r="H7" s="20">
        <v>375045</v>
      </c>
      <c r="I7" s="20">
        <v>443609</v>
      </c>
      <c r="J7" s="20">
        <v>25575895</v>
      </c>
      <c r="K7" s="20">
        <v>368517</v>
      </c>
      <c r="L7" s="20">
        <v>438858</v>
      </c>
      <c r="M7" s="20">
        <v>450668</v>
      </c>
      <c r="N7" s="20">
        <v>1258043</v>
      </c>
      <c r="O7" s="20"/>
      <c r="P7" s="20"/>
      <c r="Q7" s="20"/>
      <c r="R7" s="20"/>
      <c r="S7" s="20"/>
      <c r="T7" s="20"/>
      <c r="U7" s="20"/>
      <c r="V7" s="20"/>
      <c r="W7" s="20">
        <v>26833938</v>
      </c>
      <c r="X7" s="20">
        <v>45102567</v>
      </c>
      <c r="Y7" s="20">
        <v>-18268629</v>
      </c>
      <c r="Z7" s="21">
        <v>-40.504632474688194</v>
      </c>
      <c r="AA7" s="22">
        <v>44436435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3109697</v>
      </c>
      <c r="H11" s="24">
        <v>-1174190</v>
      </c>
      <c r="I11" s="24">
        <v>11486</v>
      </c>
      <c r="J11" s="20">
        <v>1946993</v>
      </c>
      <c r="K11" s="24">
        <v>-33899</v>
      </c>
      <c r="L11" s="24">
        <v>4473</v>
      </c>
      <c r="M11" s="20">
        <v>4486</v>
      </c>
      <c r="N11" s="24">
        <v>-24940</v>
      </c>
      <c r="O11" s="24"/>
      <c r="P11" s="24"/>
      <c r="Q11" s="20"/>
      <c r="R11" s="24"/>
      <c r="S11" s="24"/>
      <c r="T11" s="20"/>
      <c r="U11" s="24"/>
      <c r="V11" s="24"/>
      <c r="W11" s="24">
        <v>1922053</v>
      </c>
      <c r="X11" s="20"/>
      <c r="Y11" s="24">
        <v>1922053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18246735</v>
      </c>
      <c r="F13" s="31">
        <f t="shared" si="0"/>
        <v>18246735</v>
      </c>
      <c r="G13" s="31">
        <f t="shared" si="0"/>
        <v>2197588</v>
      </c>
      <c r="H13" s="31">
        <f t="shared" si="0"/>
        <v>-908727</v>
      </c>
      <c r="I13" s="31">
        <f t="shared" si="0"/>
        <v>417049</v>
      </c>
      <c r="J13" s="31">
        <f t="shared" si="0"/>
        <v>1705910</v>
      </c>
      <c r="K13" s="31">
        <f t="shared" si="0"/>
        <v>237951</v>
      </c>
      <c r="L13" s="31">
        <f t="shared" si="0"/>
        <v>559246</v>
      </c>
      <c r="M13" s="31">
        <f t="shared" si="0"/>
        <v>156040</v>
      </c>
      <c r="N13" s="31">
        <f t="shared" si="0"/>
        <v>953237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2659147</v>
      </c>
      <c r="X13" s="31">
        <f t="shared" si="0"/>
        <v>32007717</v>
      </c>
      <c r="Y13" s="31">
        <f t="shared" si="0"/>
        <v>-29348570</v>
      </c>
      <c r="Z13" s="32">
        <f>+IF(X13&lt;&gt;0,+(Y13/X13)*100,0)</f>
        <v>-91.692169110342974</v>
      </c>
      <c r="AA13" s="33">
        <f>SUM(AA6:AA12)</f>
        <v>18246735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3000000</v>
      </c>
      <c r="G17" s="24">
        <v>14882941</v>
      </c>
      <c r="H17" s="24">
        <v>-7175606</v>
      </c>
      <c r="I17" s="24"/>
      <c r="J17" s="20">
        <v>7707335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7707335</v>
      </c>
      <c r="X17" s="20">
        <v>1500000</v>
      </c>
      <c r="Y17" s="24">
        <v>6207335</v>
      </c>
      <c r="Z17" s="25">
        <v>413.82233333333335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14882941</v>
      </c>
      <c r="H25" s="36">
        <f t="shared" si="1"/>
        <v>-7175606</v>
      </c>
      <c r="I25" s="36">
        <f t="shared" si="1"/>
        <v>0</v>
      </c>
      <c r="J25" s="36">
        <f t="shared" si="1"/>
        <v>7707335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7707335</v>
      </c>
      <c r="X25" s="36">
        <f t="shared" si="1"/>
        <v>1500000</v>
      </c>
      <c r="Y25" s="36">
        <f t="shared" si="1"/>
        <v>6207335</v>
      </c>
      <c r="Z25" s="37">
        <f>+IF(X25&lt;&gt;0,+(Y25/X25)*100,0)</f>
        <v>413.82233333333335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21246735</v>
      </c>
      <c r="F26" s="31">
        <f t="shared" si="2"/>
        <v>21246735</v>
      </c>
      <c r="G26" s="31">
        <f t="shared" si="2"/>
        <v>17080529</v>
      </c>
      <c r="H26" s="31">
        <f t="shared" si="2"/>
        <v>-8084333</v>
      </c>
      <c r="I26" s="31">
        <f t="shared" si="2"/>
        <v>417049</v>
      </c>
      <c r="J26" s="31">
        <f t="shared" si="2"/>
        <v>9413245</v>
      </c>
      <c r="K26" s="31">
        <f t="shared" si="2"/>
        <v>237951</v>
      </c>
      <c r="L26" s="31">
        <f t="shared" si="2"/>
        <v>559246</v>
      </c>
      <c r="M26" s="31">
        <f t="shared" si="2"/>
        <v>156040</v>
      </c>
      <c r="N26" s="31">
        <f t="shared" si="2"/>
        <v>953237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10366482</v>
      </c>
      <c r="X26" s="31">
        <f t="shared" si="2"/>
        <v>33507717</v>
      </c>
      <c r="Y26" s="31">
        <f t="shared" si="2"/>
        <v>-23141235</v>
      </c>
      <c r="Z26" s="32">
        <f>+IF(X26&lt;&gt;0,+(Y26/X26)*100,0)</f>
        <v>-69.062404341065672</v>
      </c>
      <c r="AA26" s="33">
        <f>+AA13+AA25</f>
        <v>21246735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774469</v>
      </c>
      <c r="H32" s="20">
        <v>-215003</v>
      </c>
      <c r="I32" s="20">
        <v>-91384</v>
      </c>
      <c r="J32" s="20">
        <v>468082</v>
      </c>
      <c r="K32" s="20">
        <v>7061</v>
      </c>
      <c r="L32" s="20">
        <v>237060</v>
      </c>
      <c r="M32" s="20">
        <v>-210983</v>
      </c>
      <c r="N32" s="20">
        <v>33138</v>
      </c>
      <c r="O32" s="20"/>
      <c r="P32" s="20"/>
      <c r="Q32" s="20"/>
      <c r="R32" s="20"/>
      <c r="S32" s="20"/>
      <c r="T32" s="20"/>
      <c r="U32" s="20"/>
      <c r="V32" s="20"/>
      <c r="W32" s="20">
        <v>501220</v>
      </c>
      <c r="X32" s="20"/>
      <c r="Y32" s="20">
        <v>501220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-1802</v>
      </c>
      <c r="N33" s="20">
        <v>-1802</v>
      </c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593484</v>
      </c>
      <c r="F35" s="20">
        <v>593484</v>
      </c>
      <c r="G35" s="20">
        <v>2686098</v>
      </c>
      <c r="H35" s="20">
        <v>79815</v>
      </c>
      <c r="I35" s="20">
        <v>55943</v>
      </c>
      <c r="J35" s="20">
        <v>2821856</v>
      </c>
      <c r="K35" s="20">
        <v>-21492</v>
      </c>
      <c r="L35" s="20">
        <v>77706</v>
      </c>
      <c r="M35" s="20">
        <v>30814</v>
      </c>
      <c r="N35" s="20">
        <v>87028</v>
      </c>
      <c r="O35" s="20"/>
      <c r="P35" s="20"/>
      <c r="Q35" s="20"/>
      <c r="R35" s="20"/>
      <c r="S35" s="20"/>
      <c r="T35" s="20"/>
      <c r="U35" s="20"/>
      <c r="V35" s="20"/>
      <c r="W35" s="20">
        <v>2908884</v>
      </c>
      <c r="X35" s="20">
        <v>296742</v>
      </c>
      <c r="Y35" s="20">
        <v>2612142</v>
      </c>
      <c r="Z35" s="21">
        <v>880.27377317669891</v>
      </c>
      <c r="AA35" s="22">
        <v>593484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593484</v>
      </c>
      <c r="F37" s="31">
        <f t="shared" si="3"/>
        <v>593484</v>
      </c>
      <c r="G37" s="31">
        <f t="shared" si="3"/>
        <v>3460567</v>
      </c>
      <c r="H37" s="31">
        <f t="shared" si="3"/>
        <v>-135188</v>
      </c>
      <c r="I37" s="31">
        <f t="shared" si="3"/>
        <v>-35441</v>
      </c>
      <c r="J37" s="31">
        <f t="shared" si="3"/>
        <v>3289938</v>
      </c>
      <c r="K37" s="31">
        <f t="shared" si="3"/>
        <v>-14431</v>
      </c>
      <c r="L37" s="31">
        <f t="shared" si="3"/>
        <v>314766</v>
      </c>
      <c r="M37" s="31">
        <f t="shared" si="3"/>
        <v>-181971</v>
      </c>
      <c r="N37" s="31">
        <f t="shared" si="3"/>
        <v>118364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3408302</v>
      </c>
      <c r="X37" s="31">
        <f t="shared" si="3"/>
        <v>296742</v>
      </c>
      <c r="Y37" s="31">
        <f t="shared" si="3"/>
        <v>3111560</v>
      </c>
      <c r="Z37" s="32">
        <f>+IF(X37&lt;&gt;0,+(Y37/X37)*100,0)</f>
        <v>1048.5741822862958</v>
      </c>
      <c r="AA37" s="33">
        <f>SUM(AA29:AA36)</f>
        <v>593484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593484</v>
      </c>
      <c r="F44" s="31">
        <f t="shared" si="5"/>
        <v>593484</v>
      </c>
      <c r="G44" s="31">
        <f t="shared" si="5"/>
        <v>3460567</v>
      </c>
      <c r="H44" s="31">
        <f t="shared" si="5"/>
        <v>-135188</v>
      </c>
      <c r="I44" s="31">
        <f t="shared" si="5"/>
        <v>-35441</v>
      </c>
      <c r="J44" s="31">
        <f t="shared" si="5"/>
        <v>3289938</v>
      </c>
      <c r="K44" s="31">
        <f t="shared" si="5"/>
        <v>-14431</v>
      </c>
      <c r="L44" s="31">
        <f t="shared" si="5"/>
        <v>314766</v>
      </c>
      <c r="M44" s="31">
        <f t="shared" si="5"/>
        <v>-181971</v>
      </c>
      <c r="N44" s="31">
        <f t="shared" si="5"/>
        <v>118364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3408302</v>
      </c>
      <c r="X44" s="31">
        <f t="shared" si="5"/>
        <v>296742</v>
      </c>
      <c r="Y44" s="31">
        <f t="shared" si="5"/>
        <v>3111560</v>
      </c>
      <c r="Z44" s="32">
        <f>+IF(X44&lt;&gt;0,+(Y44/X44)*100,0)</f>
        <v>1048.5741822862958</v>
      </c>
      <c r="AA44" s="33">
        <f>+AA37+AA43</f>
        <v>593484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20653251</v>
      </c>
      <c r="F45" s="44">
        <f t="shared" si="6"/>
        <v>20653251</v>
      </c>
      <c r="G45" s="44">
        <f t="shared" si="6"/>
        <v>13619962</v>
      </c>
      <c r="H45" s="44">
        <f t="shared" si="6"/>
        <v>-7949145</v>
      </c>
      <c r="I45" s="44">
        <f t="shared" si="6"/>
        <v>452490</v>
      </c>
      <c r="J45" s="44">
        <f t="shared" si="6"/>
        <v>6123307</v>
      </c>
      <c r="K45" s="44">
        <f t="shared" si="6"/>
        <v>252382</v>
      </c>
      <c r="L45" s="44">
        <f t="shared" si="6"/>
        <v>244480</v>
      </c>
      <c r="M45" s="44">
        <f t="shared" si="6"/>
        <v>338011</v>
      </c>
      <c r="N45" s="44">
        <f t="shared" si="6"/>
        <v>834873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6958180</v>
      </c>
      <c r="X45" s="44">
        <f t="shared" si="6"/>
        <v>33210975</v>
      </c>
      <c r="Y45" s="44">
        <f t="shared" si="6"/>
        <v>-26252795</v>
      </c>
      <c r="Z45" s="45">
        <f>+IF(X45&lt;&gt;0,+(Y45/X45)*100,0)</f>
        <v>-79.048552473993922</v>
      </c>
      <c r="AA45" s="46">
        <f>+AA26-AA44</f>
        <v>20653251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-25115448</v>
      </c>
      <c r="F47" s="20">
        <v>-25115448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-12557724</v>
      </c>
      <c r="Y47" s="20">
        <v>12557724</v>
      </c>
      <c r="Z47" s="47">
        <v>-100</v>
      </c>
      <c r="AA47" s="22">
        <v>-25115448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-25115448</v>
      </c>
      <c r="F50" s="52">
        <f t="shared" si="7"/>
        <v>-25115448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-12557724</v>
      </c>
      <c r="Y50" s="52">
        <f t="shared" si="7"/>
        <v>12557724</v>
      </c>
      <c r="Z50" s="53">
        <f>+IF(X50&lt;&gt;0,+(Y50/X50)*100,0)</f>
        <v>-100</v>
      </c>
      <c r="AA50" s="54">
        <f>SUM(AA47:AA49)</f>
        <v>-25115448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-21</v>
      </c>
    </row>
    <row r="7" spans="1:27" ht="13.5" x14ac:dyDescent="0.25">
      <c r="A7" s="23" t="s">
        <v>35</v>
      </c>
      <c r="B7" s="17" t="s">
        <v>32</v>
      </c>
      <c r="C7" s="18">
        <v>1236316</v>
      </c>
      <c r="D7" s="18"/>
      <c r="E7" s="19">
        <v>-1804241</v>
      </c>
      <c r="F7" s="20">
        <v>-1804241</v>
      </c>
      <c r="G7" s="20">
        <v>521515</v>
      </c>
      <c r="H7" s="20">
        <v>861687</v>
      </c>
      <c r="I7" s="20">
        <v>992992</v>
      </c>
      <c r="J7" s="20">
        <v>2376194</v>
      </c>
      <c r="K7" s="20">
        <v>821341</v>
      </c>
      <c r="L7" s="20">
        <v>962543</v>
      </c>
      <c r="M7" s="20">
        <v>1048424</v>
      </c>
      <c r="N7" s="20">
        <v>2832308</v>
      </c>
      <c r="O7" s="20"/>
      <c r="P7" s="20"/>
      <c r="Q7" s="20"/>
      <c r="R7" s="20"/>
      <c r="S7" s="20"/>
      <c r="T7" s="20"/>
      <c r="U7" s="20"/>
      <c r="V7" s="20"/>
      <c r="W7" s="20">
        <v>5208502</v>
      </c>
      <c r="X7" s="20">
        <v>3947553</v>
      </c>
      <c r="Y7" s="20">
        <v>1260949</v>
      </c>
      <c r="Z7" s="21">
        <v>31.942547699802894</v>
      </c>
      <c r="AA7" s="22">
        <v>-1804241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1236316</v>
      </c>
      <c r="D13" s="29">
        <f>SUM(D6:D12)</f>
        <v>0</v>
      </c>
      <c r="E13" s="30">
        <f t="shared" si="0"/>
        <v>-1804241</v>
      </c>
      <c r="F13" s="31">
        <f t="shared" si="0"/>
        <v>-1804262</v>
      </c>
      <c r="G13" s="31">
        <f t="shared" si="0"/>
        <v>521515</v>
      </c>
      <c r="H13" s="31">
        <f t="shared" si="0"/>
        <v>861687</v>
      </c>
      <c r="I13" s="31">
        <f t="shared" si="0"/>
        <v>992992</v>
      </c>
      <c r="J13" s="31">
        <f t="shared" si="0"/>
        <v>2376194</v>
      </c>
      <c r="K13" s="31">
        <f t="shared" si="0"/>
        <v>821341</v>
      </c>
      <c r="L13" s="31">
        <f t="shared" si="0"/>
        <v>962543</v>
      </c>
      <c r="M13" s="31">
        <f t="shared" si="0"/>
        <v>1048424</v>
      </c>
      <c r="N13" s="31">
        <f t="shared" si="0"/>
        <v>2832308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5208502</v>
      </c>
      <c r="X13" s="31">
        <f t="shared" si="0"/>
        <v>3947553</v>
      </c>
      <c r="Y13" s="31">
        <f t="shared" si="0"/>
        <v>1260949</v>
      </c>
      <c r="Z13" s="32">
        <f>+IF(X13&lt;&gt;0,+(Y13/X13)*100,0)</f>
        <v>31.942547699802894</v>
      </c>
      <c r="AA13" s="33">
        <f>SUM(AA6:AA12)</f>
        <v>-1804262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61784866</v>
      </c>
      <c r="D17" s="18"/>
      <c r="E17" s="19">
        <v>45792853</v>
      </c>
      <c r="F17" s="20">
        <v>45792853</v>
      </c>
      <c r="G17" s="24"/>
      <c r="H17" s="24">
        <v>175000</v>
      </c>
      <c r="I17" s="24">
        <v>5236808</v>
      </c>
      <c r="J17" s="20">
        <v>5411808</v>
      </c>
      <c r="K17" s="24">
        <v>488224</v>
      </c>
      <c r="L17" s="24">
        <v>2823041</v>
      </c>
      <c r="M17" s="20">
        <v>3597793</v>
      </c>
      <c r="N17" s="24">
        <v>6909058</v>
      </c>
      <c r="O17" s="24"/>
      <c r="P17" s="24"/>
      <c r="Q17" s="20"/>
      <c r="R17" s="24"/>
      <c r="S17" s="24"/>
      <c r="T17" s="20"/>
      <c r="U17" s="24"/>
      <c r="V17" s="24"/>
      <c r="W17" s="24">
        <v>12320866</v>
      </c>
      <c r="X17" s="20">
        <v>38677824</v>
      </c>
      <c r="Y17" s="24">
        <v>-26356958</v>
      </c>
      <c r="Z17" s="25">
        <v>-68.144883228177463</v>
      </c>
      <c r="AA17" s="26">
        <v>45792853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61784866</v>
      </c>
      <c r="D25" s="29">
        <f t="shared" ref="D25:Y25" si="1">SUM(D15:D24)</f>
        <v>0</v>
      </c>
      <c r="E25" s="35">
        <f t="shared" si="1"/>
        <v>45792853</v>
      </c>
      <c r="F25" s="36">
        <f t="shared" si="1"/>
        <v>45792853</v>
      </c>
      <c r="G25" s="36">
        <f t="shared" si="1"/>
        <v>0</v>
      </c>
      <c r="H25" s="36">
        <f t="shared" si="1"/>
        <v>175000</v>
      </c>
      <c r="I25" s="36">
        <f t="shared" si="1"/>
        <v>5236808</v>
      </c>
      <c r="J25" s="36">
        <f t="shared" si="1"/>
        <v>5411808</v>
      </c>
      <c r="K25" s="36">
        <f t="shared" si="1"/>
        <v>488224</v>
      </c>
      <c r="L25" s="36">
        <f t="shared" si="1"/>
        <v>2823041</v>
      </c>
      <c r="M25" s="36">
        <f t="shared" si="1"/>
        <v>3597793</v>
      </c>
      <c r="N25" s="36">
        <f t="shared" si="1"/>
        <v>6909058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12320866</v>
      </c>
      <c r="X25" s="36">
        <f t="shared" si="1"/>
        <v>38677824</v>
      </c>
      <c r="Y25" s="36">
        <f t="shared" si="1"/>
        <v>-26356958</v>
      </c>
      <c r="Z25" s="37">
        <f>+IF(X25&lt;&gt;0,+(Y25/X25)*100,0)</f>
        <v>-68.144883228177463</v>
      </c>
      <c r="AA25" s="38">
        <f>SUM(AA15:AA24)</f>
        <v>45792853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63021182</v>
      </c>
      <c r="D26" s="29">
        <f>+D13+D25</f>
        <v>0</v>
      </c>
      <c r="E26" s="30">
        <f t="shared" si="2"/>
        <v>43988612</v>
      </c>
      <c r="F26" s="31">
        <f t="shared" si="2"/>
        <v>43988591</v>
      </c>
      <c r="G26" s="31">
        <f t="shared" si="2"/>
        <v>521515</v>
      </c>
      <c r="H26" s="31">
        <f t="shared" si="2"/>
        <v>1036687</v>
      </c>
      <c r="I26" s="31">
        <f t="shared" si="2"/>
        <v>6229800</v>
      </c>
      <c r="J26" s="31">
        <f t="shared" si="2"/>
        <v>7788002</v>
      </c>
      <c r="K26" s="31">
        <f t="shared" si="2"/>
        <v>1309565</v>
      </c>
      <c r="L26" s="31">
        <f t="shared" si="2"/>
        <v>3785584</v>
      </c>
      <c r="M26" s="31">
        <f t="shared" si="2"/>
        <v>4646217</v>
      </c>
      <c r="N26" s="31">
        <f t="shared" si="2"/>
        <v>9741366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17529368</v>
      </c>
      <c r="X26" s="31">
        <f t="shared" si="2"/>
        <v>42625377</v>
      </c>
      <c r="Y26" s="31">
        <f t="shared" si="2"/>
        <v>-25096009</v>
      </c>
      <c r="Z26" s="32">
        <f>+IF(X26&lt;&gt;0,+(Y26/X26)*100,0)</f>
        <v>-58.87574671773578</v>
      </c>
      <c r="AA26" s="33">
        <f>+AA13+AA25</f>
        <v>43988591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21</v>
      </c>
      <c r="G32" s="20"/>
      <c r="H32" s="20">
        <v>513754</v>
      </c>
      <c r="I32" s="20">
        <v>581640</v>
      </c>
      <c r="J32" s="20">
        <v>1095394</v>
      </c>
      <c r="K32" s="20">
        <v>542821</v>
      </c>
      <c r="L32" s="20">
        <v>125010</v>
      </c>
      <c r="M32" s="20">
        <v>564504</v>
      </c>
      <c r="N32" s="20">
        <v>1232335</v>
      </c>
      <c r="O32" s="20"/>
      <c r="P32" s="20"/>
      <c r="Q32" s="20"/>
      <c r="R32" s="20"/>
      <c r="S32" s="20"/>
      <c r="T32" s="20"/>
      <c r="U32" s="20"/>
      <c r="V32" s="20"/>
      <c r="W32" s="20">
        <v>2327729</v>
      </c>
      <c r="X32" s="20"/>
      <c r="Y32" s="20">
        <v>2327729</v>
      </c>
      <c r="Z32" s="21"/>
      <c r="AA32" s="22">
        <v>21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-770225</v>
      </c>
      <c r="M34" s="20">
        <v>-51143</v>
      </c>
      <c r="N34" s="20">
        <v>-821368</v>
      </c>
      <c r="O34" s="20"/>
      <c r="P34" s="20"/>
      <c r="Q34" s="20"/>
      <c r="R34" s="20"/>
      <c r="S34" s="20"/>
      <c r="T34" s="20"/>
      <c r="U34" s="20"/>
      <c r="V34" s="20"/>
      <c r="W34" s="20">
        <v>-821368</v>
      </c>
      <c r="X34" s="20"/>
      <c r="Y34" s="20">
        <v>-821368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21</v>
      </c>
      <c r="G37" s="31">
        <f t="shared" si="3"/>
        <v>0</v>
      </c>
      <c r="H37" s="31">
        <f t="shared" si="3"/>
        <v>513754</v>
      </c>
      <c r="I37" s="31">
        <f t="shared" si="3"/>
        <v>581640</v>
      </c>
      <c r="J37" s="31">
        <f t="shared" si="3"/>
        <v>1095394</v>
      </c>
      <c r="K37" s="31">
        <f t="shared" si="3"/>
        <v>542821</v>
      </c>
      <c r="L37" s="31">
        <f t="shared" si="3"/>
        <v>-645215</v>
      </c>
      <c r="M37" s="31">
        <f t="shared" si="3"/>
        <v>513361</v>
      </c>
      <c r="N37" s="31">
        <f t="shared" si="3"/>
        <v>410967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1506361</v>
      </c>
      <c r="X37" s="31">
        <f t="shared" si="3"/>
        <v>0</v>
      </c>
      <c r="Y37" s="31">
        <f t="shared" si="3"/>
        <v>1506361</v>
      </c>
      <c r="Z37" s="32">
        <f>+IF(X37&lt;&gt;0,+(Y37/X37)*100,0)</f>
        <v>0</v>
      </c>
      <c r="AA37" s="33">
        <f>SUM(AA29:AA36)</f>
        <v>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24971394</v>
      </c>
      <c r="D40" s="18"/>
      <c r="E40" s="19">
        <v>8950181</v>
      </c>
      <c r="F40" s="20">
        <v>8950181</v>
      </c>
      <c r="G40" s="20"/>
      <c r="H40" s="20"/>
      <c r="I40" s="20"/>
      <c r="J40" s="20"/>
      <c r="K40" s="20"/>
      <c r="L40" s="20"/>
      <c r="M40" s="20">
        <v>-5431</v>
      </c>
      <c r="N40" s="20">
        <v>-5431</v>
      </c>
      <c r="O40" s="20"/>
      <c r="P40" s="20"/>
      <c r="Q40" s="20"/>
      <c r="R40" s="20"/>
      <c r="S40" s="20"/>
      <c r="T40" s="20"/>
      <c r="U40" s="20"/>
      <c r="V40" s="20"/>
      <c r="W40" s="20">
        <v>-5431</v>
      </c>
      <c r="X40" s="20">
        <v>8650181</v>
      </c>
      <c r="Y40" s="20">
        <v>-8655612</v>
      </c>
      <c r="Z40" s="21">
        <v>-100.06278481340449</v>
      </c>
      <c r="AA40" s="22">
        <v>8950181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24971394</v>
      </c>
      <c r="D43" s="29">
        <f t="shared" ref="D43:Y43" si="4">SUM(D39:D42)</f>
        <v>0</v>
      </c>
      <c r="E43" s="35">
        <f t="shared" si="4"/>
        <v>8950181</v>
      </c>
      <c r="F43" s="36">
        <f t="shared" si="4"/>
        <v>8950181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-5431</v>
      </c>
      <c r="N43" s="36">
        <f t="shared" si="4"/>
        <v>-5431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-5431</v>
      </c>
      <c r="X43" s="36">
        <f t="shared" si="4"/>
        <v>8650181</v>
      </c>
      <c r="Y43" s="36">
        <f t="shared" si="4"/>
        <v>-8655612</v>
      </c>
      <c r="Z43" s="37">
        <f>+IF(X43&lt;&gt;0,+(Y43/X43)*100,0)</f>
        <v>-100.06278481340449</v>
      </c>
      <c r="AA43" s="38">
        <f>SUM(AA39:AA42)</f>
        <v>8950181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24971394</v>
      </c>
      <c r="D44" s="29">
        <f>+D37+D43</f>
        <v>0</v>
      </c>
      <c r="E44" s="30">
        <f t="shared" si="5"/>
        <v>8950181</v>
      </c>
      <c r="F44" s="31">
        <f t="shared" si="5"/>
        <v>8950202</v>
      </c>
      <c r="G44" s="31">
        <f t="shared" si="5"/>
        <v>0</v>
      </c>
      <c r="H44" s="31">
        <f t="shared" si="5"/>
        <v>513754</v>
      </c>
      <c r="I44" s="31">
        <f t="shared" si="5"/>
        <v>581640</v>
      </c>
      <c r="J44" s="31">
        <f t="shared" si="5"/>
        <v>1095394</v>
      </c>
      <c r="K44" s="31">
        <f t="shared" si="5"/>
        <v>542821</v>
      </c>
      <c r="L44" s="31">
        <f t="shared" si="5"/>
        <v>-645215</v>
      </c>
      <c r="M44" s="31">
        <f t="shared" si="5"/>
        <v>507930</v>
      </c>
      <c r="N44" s="31">
        <f t="shared" si="5"/>
        <v>405536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1500930</v>
      </c>
      <c r="X44" s="31">
        <f t="shared" si="5"/>
        <v>8650181</v>
      </c>
      <c r="Y44" s="31">
        <f t="shared" si="5"/>
        <v>-7149251</v>
      </c>
      <c r="Z44" s="32">
        <f>+IF(X44&lt;&gt;0,+(Y44/X44)*100,0)</f>
        <v>-82.648571168626418</v>
      </c>
      <c r="AA44" s="33">
        <f>+AA37+AA43</f>
        <v>8950202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38049788</v>
      </c>
      <c r="D45" s="42">
        <f t="shared" si="6"/>
        <v>0</v>
      </c>
      <c r="E45" s="43">
        <f t="shared" si="6"/>
        <v>35038431</v>
      </c>
      <c r="F45" s="44">
        <f t="shared" si="6"/>
        <v>35038389</v>
      </c>
      <c r="G45" s="44">
        <f t="shared" si="6"/>
        <v>521515</v>
      </c>
      <c r="H45" s="44">
        <f t="shared" si="6"/>
        <v>522933</v>
      </c>
      <c r="I45" s="44">
        <f t="shared" si="6"/>
        <v>5648160</v>
      </c>
      <c r="J45" s="44">
        <f t="shared" si="6"/>
        <v>6692608</v>
      </c>
      <c r="K45" s="44">
        <f t="shared" si="6"/>
        <v>766744</v>
      </c>
      <c r="L45" s="44">
        <f t="shared" si="6"/>
        <v>4430799</v>
      </c>
      <c r="M45" s="44">
        <f t="shared" si="6"/>
        <v>4138287</v>
      </c>
      <c r="N45" s="44">
        <f t="shared" si="6"/>
        <v>9335830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16028438</v>
      </c>
      <c r="X45" s="44">
        <f t="shared" si="6"/>
        <v>33975196</v>
      </c>
      <c r="Y45" s="44">
        <f t="shared" si="6"/>
        <v>-17946758</v>
      </c>
      <c r="Z45" s="45">
        <f>+IF(X45&lt;&gt;0,+(Y45/X45)*100,0)</f>
        <v>-52.82311837141426</v>
      </c>
      <c r="AA45" s="46">
        <f>+AA26-AA44</f>
        <v>35038389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864450</v>
      </c>
      <c r="D6" s="18"/>
      <c r="E6" s="19">
        <v>-8708970</v>
      </c>
      <c r="F6" s="20">
        <v>-8708970</v>
      </c>
      <c r="G6" s="20"/>
      <c r="H6" s="20"/>
      <c r="I6" s="20">
        <v>-3245202</v>
      </c>
      <c r="J6" s="20">
        <v>-3245202</v>
      </c>
      <c r="K6" s="20">
        <v>2584094</v>
      </c>
      <c r="L6" s="20">
        <v>741294</v>
      </c>
      <c r="M6" s="20">
        <v>519336</v>
      </c>
      <c r="N6" s="20">
        <v>3844724</v>
      </c>
      <c r="O6" s="20"/>
      <c r="P6" s="20"/>
      <c r="Q6" s="20"/>
      <c r="R6" s="20"/>
      <c r="S6" s="20"/>
      <c r="T6" s="20"/>
      <c r="U6" s="20"/>
      <c r="V6" s="20"/>
      <c r="W6" s="20">
        <v>599522</v>
      </c>
      <c r="X6" s="20">
        <v>-4354488</v>
      </c>
      <c r="Y6" s="20">
        <v>4954010</v>
      </c>
      <c r="Z6" s="21">
        <v>-113.76791025718754</v>
      </c>
      <c r="AA6" s="22">
        <v>-8708970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3430427</v>
      </c>
      <c r="F7" s="20">
        <v>3430427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1715208</v>
      </c>
      <c r="Y7" s="20">
        <v>-1715208</v>
      </c>
      <c r="Z7" s="21">
        <v>-100</v>
      </c>
      <c r="AA7" s="22">
        <v>3430427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48109</v>
      </c>
      <c r="F11" s="20">
        <v>48109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24060</v>
      </c>
      <c r="Y11" s="24">
        <v>-24060</v>
      </c>
      <c r="Z11" s="25">
        <v>-100</v>
      </c>
      <c r="AA11" s="26">
        <v>48109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864450</v>
      </c>
      <c r="D13" s="29">
        <f>SUM(D6:D12)</f>
        <v>0</v>
      </c>
      <c r="E13" s="30">
        <f t="shared" si="0"/>
        <v>-5230434</v>
      </c>
      <c r="F13" s="31">
        <f t="shared" si="0"/>
        <v>-5230434</v>
      </c>
      <c r="G13" s="31">
        <f t="shared" si="0"/>
        <v>0</v>
      </c>
      <c r="H13" s="31">
        <f t="shared" si="0"/>
        <v>0</v>
      </c>
      <c r="I13" s="31">
        <f t="shared" si="0"/>
        <v>-3245202</v>
      </c>
      <c r="J13" s="31">
        <f t="shared" si="0"/>
        <v>-3245202</v>
      </c>
      <c r="K13" s="31">
        <f t="shared" si="0"/>
        <v>2584094</v>
      </c>
      <c r="L13" s="31">
        <f t="shared" si="0"/>
        <v>741294</v>
      </c>
      <c r="M13" s="31">
        <f t="shared" si="0"/>
        <v>519336</v>
      </c>
      <c r="N13" s="31">
        <f t="shared" si="0"/>
        <v>3844724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599522</v>
      </c>
      <c r="X13" s="31">
        <f t="shared" si="0"/>
        <v>-2615220</v>
      </c>
      <c r="Y13" s="31">
        <f t="shared" si="0"/>
        <v>3214742</v>
      </c>
      <c r="Z13" s="32">
        <f>+IF(X13&lt;&gt;0,+(Y13/X13)*100,0)</f>
        <v>-122.924342885111</v>
      </c>
      <c r="AA13" s="33">
        <f>SUM(AA6:AA12)</f>
        <v>-5230434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7478922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7478922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8343372</v>
      </c>
      <c r="D26" s="29">
        <f>+D13+D25</f>
        <v>0</v>
      </c>
      <c r="E26" s="30">
        <f t="shared" si="2"/>
        <v>-5230434</v>
      </c>
      <c r="F26" s="31">
        <f t="shared" si="2"/>
        <v>-5230434</v>
      </c>
      <c r="G26" s="31">
        <f t="shared" si="2"/>
        <v>0</v>
      </c>
      <c r="H26" s="31">
        <f t="shared" si="2"/>
        <v>0</v>
      </c>
      <c r="I26" s="31">
        <f t="shared" si="2"/>
        <v>-3245202</v>
      </c>
      <c r="J26" s="31">
        <f t="shared" si="2"/>
        <v>-3245202</v>
      </c>
      <c r="K26" s="31">
        <f t="shared" si="2"/>
        <v>2584094</v>
      </c>
      <c r="L26" s="31">
        <f t="shared" si="2"/>
        <v>741294</v>
      </c>
      <c r="M26" s="31">
        <f t="shared" si="2"/>
        <v>519336</v>
      </c>
      <c r="N26" s="31">
        <f t="shared" si="2"/>
        <v>3844724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599522</v>
      </c>
      <c r="X26" s="31">
        <f t="shared" si="2"/>
        <v>-2615220</v>
      </c>
      <c r="Y26" s="31">
        <f t="shared" si="2"/>
        <v>3214742</v>
      </c>
      <c r="Z26" s="32">
        <f>+IF(X26&lt;&gt;0,+(Y26/X26)*100,0)</f>
        <v>-122.924342885111</v>
      </c>
      <c r="AA26" s="33">
        <f>+AA13+AA25</f>
        <v>-5230434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6008345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174760</v>
      </c>
      <c r="I33" s="20"/>
      <c r="J33" s="20">
        <v>174760</v>
      </c>
      <c r="K33" s="20">
        <v>-76241</v>
      </c>
      <c r="L33" s="20">
        <v>419924</v>
      </c>
      <c r="M33" s="20">
        <v>-120697</v>
      </c>
      <c r="N33" s="20">
        <v>222986</v>
      </c>
      <c r="O33" s="20"/>
      <c r="P33" s="20"/>
      <c r="Q33" s="20"/>
      <c r="R33" s="20"/>
      <c r="S33" s="20"/>
      <c r="T33" s="20"/>
      <c r="U33" s="20"/>
      <c r="V33" s="20"/>
      <c r="W33" s="20">
        <v>397746</v>
      </c>
      <c r="X33" s="20"/>
      <c r="Y33" s="20">
        <v>397746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4695258</v>
      </c>
      <c r="F35" s="20">
        <v>4695258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2347632</v>
      </c>
      <c r="Y35" s="20">
        <v>-2347632</v>
      </c>
      <c r="Z35" s="21">
        <v>-100</v>
      </c>
      <c r="AA35" s="22">
        <v>4695258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6008345</v>
      </c>
      <c r="D37" s="29">
        <f t="shared" ref="D37:Y37" si="3">SUM(D29:D36)</f>
        <v>0</v>
      </c>
      <c r="E37" s="30">
        <f t="shared" si="3"/>
        <v>4695258</v>
      </c>
      <c r="F37" s="31">
        <f t="shared" si="3"/>
        <v>4695258</v>
      </c>
      <c r="G37" s="31">
        <f t="shared" si="3"/>
        <v>0</v>
      </c>
      <c r="H37" s="31">
        <f t="shared" si="3"/>
        <v>174760</v>
      </c>
      <c r="I37" s="31">
        <f t="shared" si="3"/>
        <v>0</v>
      </c>
      <c r="J37" s="31">
        <f t="shared" si="3"/>
        <v>174760</v>
      </c>
      <c r="K37" s="31">
        <f t="shared" si="3"/>
        <v>-76241</v>
      </c>
      <c r="L37" s="31">
        <f t="shared" si="3"/>
        <v>419924</v>
      </c>
      <c r="M37" s="31">
        <f t="shared" si="3"/>
        <v>-120697</v>
      </c>
      <c r="N37" s="31">
        <f t="shared" si="3"/>
        <v>222986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397746</v>
      </c>
      <c r="X37" s="31">
        <f t="shared" si="3"/>
        <v>2347632</v>
      </c>
      <c r="Y37" s="31">
        <f t="shared" si="3"/>
        <v>-1949886</v>
      </c>
      <c r="Z37" s="32">
        <f>+IF(X37&lt;&gt;0,+(Y37/X37)*100,0)</f>
        <v>-83.057566092130287</v>
      </c>
      <c r="AA37" s="33">
        <f>SUM(AA29:AA36)</f>
        <v>4695258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6008345</v>
      </c>
      <c r="D44" s="29">
        <f>+D37+D43</f>
        <v>0</v>
      </c>
      <c r="E44" s="30">
        <f t="shared" si="5"/>
        <v>4695258</v>
      </c>
      <c r="F44" s="31">
        <f t="shared" si="5"/>
        <v>4695258</v>
      </c>
      <c r="G44" s="31">
        <f t="shared" si="5"/>
        <v>0</v>
      </c>
      <c r="H44" s="31">
        <f t="shared" si="5"/>
        <v>174760</v>
      </c>
      <c r="I44" s="31">
        <f t="shared" si="5"/>
        <v>0</v>
      </c>
      <c r="J44" s="31">
        <f t="shared" si="5"/>
        <v>174760</v>
      </c>
      <c r="K44" s="31">
        <f t="shared" si="5"/>
        <v>-76241</v>
      </c>
      <c r="L44" s="31">
        <f t="shared" si="5"/>
        <v>419924</v>
      </c>
      <c r="M44" s="31">
        <f t="shared" si="5"/>
        <v>-120697</v>
      </c>
      <c r="N44" s="31">
        <f t="shared" si="5"/>
        <v>222986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397746</v>
      </c>
      <c r="X44" s="31">
        <f t="shared" si="5"/>
        <v>2347632</v>
      </c>
      <c r="Y44" s="31">
        <f t="shared" si="5"/>
        <v>-1949886</v>
      </c>
      <c r="Z44" s="32">
        <f>+IF(X44&lt;&gt;0,+(Y44/X44)*100,0)</f>
        <v>-83.057566092130287</v>
      </c>
      <c r="AA44" s="33">
        <f>+AA37+AA43</f>
        <v>4695258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2335027</v>
      </c>
      <c r="D45" s="42">
        <f t="shared" si="6"/>
        <v>0</v>
      </c>
      <c r="E45" s="43">
        <f t="shared" si="6"/>
        <v>-9925692</v>
      </c>
      <c r="F45" s="44">
        <f t="shared" si="6"/>
        <v>-9925692</v>
      </c>
      <c r="G45" s="44">
        <f t="shared" si="6"/>
        <v>0</v>
      </c>
      <c r="H45" s="44">
        <f t="shared" si="6"/>
        <v>-174760</v>
      </c>
      <c r="I45" s="44">
        <f t="shared" si="6"/>
        <v>-3245202</v>
      </c>
      <c r="J45" s="44">
        <f t="shared" si="6"/>
        <v>-3419962</v>
      </c>
      <c r="K45" s="44">
        <f t="shared" si="6"/>
        <v>2660335</v>
      </c>
      <c r="L45" s="44">
        <f t="shared" si="6"/>
        <v>321370</v>
      </c>
      <c r="M45" s="44">
        <f t="shared" si="6"/>
        <v>640033</v>
      </c>
      <c r="N45" s="44">
        <f t="shared" si="6"/>
        <v>3621738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201776</v>
      </c>
      <c r="X45" s="44">
        <f t="shared" si="6"/>
        <v>-4962852</v>
      </c>
      <c r="Y45" s="44">
        <f t="shared" si="6"/>
        <v>5164628</v>
      </c>
      <c r="Z45" s="45">
        <f>+IF(X45&lt;&gt;0,+(Y45/X45)*100,0)</f>
        <v>-104.06572672326315</v>
      </c>
      <c r="AA45" s="46">
        <f>+AA26-AA44</f>
        <v>-9925692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-196953</v>
      </c>
      <c r="D47" s="18"/>
      <c r="E47" s="19"/>
      <c r="F47" s="20"/>
      <c r="G47" s="20"/>
      <c r="H47" s="20"/>
      <c r="I47" s="20">
        <v>4180</v>
      </c>
      <c r="J47" s="20">
        <v>4180</v>
      </c>
      <c r="K47" s="20">
        <v>-1628</v>
      </c>
      <c r="L47" s="20">
        <v>-57645</v>
      </c>
      <c r="M47" s="20"/>
      <c r="N47" s="20">
        <v>-59273</v>
      </c>
      <c r="O47" s="20"/>
      <c r="P47" s="20"/>
      <c r="Q47" s="20"/>
      <c r="R47" s="20"/>
      <c r="S47" s="20"/>
      <c r="T47" s="20"/>
      <c r="U47" s="20"/>
      <c r="V47" s="20"/>
      <c r="W47" s="20">
        <v>-55093</v>
      </c>
      <c r="X47" s="20"/>
      <c r="Y47" s="20">
        <v>-55093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-196953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4180</v>
      </c>
      <c r="J50" s="52">
        <f t="shared" si="7"/>
        <v>4180</v>
      </c>
      <c r="K50" s="52">
        <f t="shared" si="7"/>
        <v>-1628</v>
      </c>
      <c r="L50" s="52">
        <f t="shared" si="7"/>
        <v>-57645</v>
      </c>
      <c r="M50" s="52">
        <f t="shared" si="7"/>
        <v>0</v>
      </c>
      <c r="N50" s="52">
        <f t="shared" si="7"/>
        <v>-59273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-55093</v>
      </c>
      <c r="X50" s="52">
        <f t="shared" si="7"/>
        <v>0</v>
      </c>
      <c r="Y50" s="52">
        <f t="shared" si="7"/>
        <v>-55093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-21309606</v>
      </c>
      <c r="D6" s="18"/>
      <c r="E6" s="19">
        <v>-100697349</v>
      </c>
      <c r="F6" s="20">
        <v>-100697349</v>
      </c>
      <c r="G6" s="20">
        <v>-21261905</v>
      </c>
      <c r="H6" s="20">
        <v>-1456430</v>
      </c>
      <c r="I6" s="20">
        <v>-242696</v>
      </c>
      <c r="J6" s="20">
        <v>-22961031</v>
      </c>
      <c r="K6" s="20">
        <v>487993</v>
      </c>
      <c r="L6" s="20">
        <v>99414</v>
      </c>
      <c r="M6" s="20">
        <v>-1476457</v>
      </c>
      <c r="N6" s="20">
        <v>-889050</v>
      </c>
      <c r="O6" s="20"/>
      <c r="P6" s="20"/>
      <c r="Q6" s="20"/>
      <c r="R6" s="20"/>
      <c r="S6" s="20"/>
      <c r="T6" s="20"/>
      <c r="U6" s="20"/>
      <c r="V6" s="20"/>
      <c r="W6" s="20">
        <v>-23850081</v>
      </c>
      <c r="X6" s="20">
        <v>-60644464</v>
      </c>
      <c r="Y6" s="20">
        <v>36794383</v>
      </c>
      <c r="Z6" s="21">
        <v>-60.672286591567534</v>
      </c>
      <c r="AA6" s="22">
        <v>-100697349</v>
      </c>
    </row>
    <row r="7" spans="1:27" ht="13.5" x14ac:dyDescent="0.25">
      <c r="A7" s="23" t="s">
        <v>35</v>
      </c>
      <c r="B7" s="17" t="s">
        <v>32</v>
      </c>
      <c r="C7" s="18">
        <v>-6301834</v>
      </c>
      <c r="D7" s="18"/>
      <c r="E7" s="19">
        <v>5743306</v>
      </c>
      <c r="F7" s="20">
        <v>5743306</v>
      </c>
      <c r="G7" s="20">
        <v>4133560</v>
      </c>
      <c r="H7" s="20">
        <v>-10533137</v>
      </c>
      <c r="I7" s="20">
        <v>-148432</v>
      </c>
      <c r="J7" s="20">
        <v>-6548009</v>
      </c>
      <c r="K7" s="20">
        <v>-17057</v>
      </c>
      <c r="L7" s="20">
        <v>151697</v>
      </c>
      <c r="M7" s="20">
        <v>174892</v>
      </c>
      <c r="N7" s="20">
        <v>309532</v>
      </c>
      <c r="O7" s="20"/>
      <c r="P7" s="20"/>
      <c r="Q7" s="20"/>
      <c r="R7" s="20"/>
      <c r="S7" s="20"/>
      <c r="T7" s="20"/>
      <c r="U7" s="20"/>
      <c r="V7" s="20"/>
      <c r="W7" s="20">
        <v>-6238477</v>
      </c>
      <c r="X7" s="20">
        <v>6726024</v>
      </c>
      <c r="Y7" s="20">
        <v>-12964501</v>
      </c>
      <c r="Z7" s="21">
        <v>-192.75133422063317</v>
      </c>
      <c r="AA7" s="22">
        <v>5743306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890284</v>
      </c>
      <c r="F8" s="20">
        <v>890284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445140</v>
      </c>
      <c r="Y8" s="20">
        <v>-445140</v>
      </c>
      <c r="Z8" s="21">
        <v>-100</v>
      </c>
      <c r="AA8" s="22">
        <v>890284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2253669</v>
      </c>
      <c r="F10" s="20">
        <v>2253669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2253669</v>
      </c>
      <c r="Y10" s="20">
        <v>-2253669</v>
      </c>
      <c r="Z10" s="21">
        <v>-100</v>
      </c>
      <c r="AA10" s="22">
        <v>2253669</v>
      </c>
    </row>
    <row r="11" spans="1:27" ht="13.5" x14ac:dyDescent="0.25">
      <c r="A11" s="23" t="s">
        <v>39</v>
      </c>
      <c r="B11" s="17" t="s">
        <v>32</v>
      </c>
      <c r="C11" s="18">
        <v>1730456</v>
      </c>
      <c r="D11" s="18"/>
      <c r="E11" s="19">
        <v>1974408</v>
      </c>
      <c r="F11" s="20">
        <v>1974408</v>
      </c>
      <c r="G11" s="24">
        <v>1730455</v>
      </c>
      <c r="H11" s="24">
        <v>-3180</v>
      </c>
      <c r="I11" s="24"/>
      <c r="J11" s="20">
        <v>1727275</v>
      </c>
      <c r="K11" s="24">
        <v>26312</v>
      </c>
      <c r="L11" s="24">
        <v>-18231</v>
      </c>
      <c r="M11" s="20">
        <v>91536</v>
      </c>
      <c r="N11" s="24">
        <v>99617</v>
      </c>
      <c r="O11" s="24"/>
      <c r="P11" s="24"/>
      <c r="Q11" s="20"/>
      <c r="R11" s="24"/>
      <c r="S11" s="24"/>
      <c r="T11" s="20"/>
      <c r="U11" s="24"/>
      <c r="V11" s="24"/>
      <c r="W11" s="24">
        <v>1826892</v>
      </c>
      <c r="X11" s="20">
        <v>1974408</v>
      </c>
      <c r="Y11" s="24">
        <v>-147516</v>
      </c>
      <c r="Z11" s="25">
        <v>-7.4714040866933287</v>
      </c>
      <c r="AA11" s="26">
        <v>1974408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-25880984</v>
      </c>
      <c r="D13" s="29">
        <f>SUM(D6:D12)</f>
        <v>0</v>
      </c>
      <c r="E13" s="30">
        <f t="shared" si="0"/>
        <v>-89835682</v>
      </c>
      <c r="F13" s="31">
        <f t="shared" si="0"/>
        <v>-89835682</v>
      </c>
      <c r="G13" s="31">
        <f t="shared" si="0"/>
        <v>-15397890</v>
      </c>
      <c r="H13" s="31">
        <f t="shared" si="0"/>
        <v>-11992747</v>
      </c>
      <c r="I13" s="31">
        <f t="shared" si="0"/>
        <v>-391128</v>
      </c>
      <c r="J13" s="31">
        <f t="shared" si="0"/>
        <v>-27781765</v>
      </c>
      <c r="K13" s="31">
        <f t="shared" si="0"/>
        <v>497248</v>
      </c>
      <c r="L13" s="31">
        <f t="shared" si="0"/>
        <v>232880</v>
      </c>
      <c r="M13" s="31">
        <f t="shared" si="0"/>
        <v>-1210029</v>
      </c>
      <c r="N13" s="31">
        <f t="shared" si="0"/>
        <v>-479901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-28261666</v>
      </c>
      <c r="X13" s="31">
        <f t="shared" si="0"/>
        <v>-49245223</v>
      </c>
      <c r="Y13" s="31">
        <f t="shared" si="0"/>
        <v>20983557</v>
      </c>
      <c r="Z13" s="32">
        <f>+IF(X13&lt;&gt;0,+(Y13/X13)*100,0)</f>
        <v>-42.610340093291896</v>
      </c>
      <c r="AA13" s="33">
        <f>SUM(AA6:AA12)</f>
        <v>-89835682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14434837</v>
      </c>
      <c r="D17" s="18"/>
      <c r="E17" s="19">
        <v>46204200</v>
      </c>
      <c r="F17" s="20">
        <v>46204200</v>
      </c>
      <c r="G17" s="24">
        <v>11572778</v>
      </c>
      <c r="H17" s="24">
        <v>1072820</v>
      </c>
      <c r="I17" s="24">
        <v>-107935</v>
      </c>
      <c r="J17" s="20">
        <v>12537663</v>
      </c>
      <c r="K17" s="24">
        <v>-102281</v>
      </c>
      <c r="L17" s="24">
        <v>-79335</v>
      </c>
      <c r="M17" s="20">
        <v>640800</v>
      </c>
      <c r="N17" s="24">
        <v>459184</v>
      </c>
      <c r="O17" s="24"/>
      <c r="P17" s="24"/>
      <c r="Q17" s="20"/>
      <c r="R17" s="24"/>
      <c r="S17" s="24"/>
      <c r="T17" s="20"/>
      <c r="U17" s="24"/>
      <c r="V17" s="24"/>
      <c r="W17" s="24">
        <v>12996847</v>
      </c>
      <c r="X17" s="20">
        <v>48950140</v>
      </c>
      <c r="Y17" s="24">
        <v>-35953293</v>
      </c>
      <c r="Z17" s="25">
        <v>-73.448805253672418</v>
      </c>
      <c r="AA17" s="26">
        <v>46204200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1000000</v>
      </c>
      <c r="F21" s="20">
        <v>1000000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499998</v>
      </c>
      <c r="Y21" s="20">
        <v>-499998</v>
      </c>
      <c r="Z21" s="21">
        <v>-100</v>
      </c>
      <c r="AA21" s="22">
        <v>1000000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14434837</v>
      </c>
      <c r="D25" s="29">
        <f t="shared" ref="D25:Y25" si="1">SUM(D15:D24)</f>
        <v>0</v>
      </c>
      <c r="E25" s="35">
        <f t="shared" si="1"/>
        <v>47204200</v>
      </c>
      <c r="F25" s="36">
        <f t="shared" si="1"/>
        <v>47204200</v>
      </c>
      <c r="G25" s="36">
        <f t="shared" si="1"/>
        <v>11572778</v>
      </c>
      <c r="H25" s="36">
        <f t="shared" si="1"/>
        <v>1072820</v>
      </c>
      <c r="I25" s="36">
        <f t="shared" si="1"/>
        <v>-107935</v>
      </c>
      <c r="J25" s="36">
        <f t="shared" si="1"/>
        <v>12537663</v>
      </c>
      <c r="K25" s="36">
        <f t="shared" si="1"/>
        <v>-102281</v>
      </c>
      <c r="L25" s="36">
        <f t="shared" si="1"/>
        <v>-79335</v>
      </c>
      <c r="M25" s="36">
        <f t="shared" si="1"/>
        <v>640800</v>
      </c>
      <c r="N25" s="36">
        <f t="shared" si="1"/>
        <v>459184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12996847</v>
      </c>
      <c r="X25" s="36">
        <f t="shared" si="1"/>
        <v>49450138</v>
      </c>
      <c r="Y25" s="36">
        <f t="shared" si="1"/>
        <v>-36453291</v>
      </c>
      <c r="Z25" s="37">
        <f>+IF(X25&lt;&gt;0,+(Y25/X25)*100,0)</f>
        <v>-73.717268493770433</v>
      </c>
      <c r="AA25" s="38">
        <f>SUM(AA15:AA24)</f>
        <v>47204200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-11446147</v>
      </c>
      <c r="D26" s="29">
        <f>+D13+D25</f>
        <v>0</v>
      </c>
      <c r="E26" s="30">
        <f t="shared" si="2"/>
        <v>-42631482</v>
      </c>
      <c r="F26" s="31">
        <f t="shared" si="2"/>
        <v>-42631482</v>
      </c>
      <c r="G26" s="31">
        <f t="shared" si="2"/>
        <v>-3825112</v>
      </c>
      <c r="H26" s="31">
        <f t="shared" si="2"/>
        <v>-10919927</v>
      </c>
      <c r="I26" s="31">
        <f t="shared" si="2"/>
        <v>-499063</v>
      </c>
      <c r="J26" s="31">
        <f t="shared" si="2"/>
        <v>-15244102</v>
      </c>
      <c r="K26" s="31">
        <f t="shared" si="2"/>
        <v>394967</v>
      </c>
      <c r="L26" s="31">
        <f t="shared" si="2"/>
        <v>153545</v>
      </c>
      <c r="M26" s="31">
        <f t="shared" si="2"/>
        <v>-569229</v>
      </c>
      <c r="N26" s="31">
        <f t="shared" si="2"/>
        <v>-20717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-15264819</v>
      </c>
      <c r="X26" s="31">
        <f t="shared" si="2"/>
        <v>204915</v>
      </c>
      <c r="Y26" s="31">
        <f t="shared" si="2"/>
        <v>-15469734</v>
      </c>
      <c r="Z26" s="32">
        <f>+IF(X26&lt;&gt;0,+(Y26/X26)*100,0)</f>
        <v>-7549.3419222604498</v>
      </c>
      <c r="AA26" s="33">
        <f>+AA13+AA25</f>
        <v>-42631482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9263818</v>
      </c>
      <c r="D32" s="18"/>
      <c r="E32" s="19">
        <v>-801317</v>
      </c>
      <c r="F32" s="20">
        <v>-801317</v>
      </c>
      <c r="G32" s="20">
        <v>8390107</v>
      </c>
      <c r="H32" s="20">
        <v>787614</v>
      </c>
      <c r="I32" s="20">
        <v>-85808</v>
      </c>
      <c r="J32" s="20">
        <v>9091913</v>
      </c>
      <c r="K32" s="20">
        <v>-1231</v>
      </c>
      <c r="L32" s="20">
        <v>-43521</v>
      </c>
      <c r="M32" s="20">
        <v>5813</v>
      </c>
      <c r="N32" s="20">
        <v>-38939</v>
      </c>
      <c r="O32" s="20"/>
      <c r="P32" s="20"/>
      <c r="Q32" s="20"/>
      <c r="R32" s="20"/>
      <c r="S32" s="20"/>
      <c r="T32" s="20"/>
      <c r="U32" s="20"/>
      <c r="V32" s="20"/>
      <c r="W32" s="20">
        <v>9052974</v>
      </c>
      <c r="X32" s="20">
        <v>-801317</v>
      </c>
      <c r="Y32" s="20">
        <v>9854291</v>
      </c>
      <c r="Z32" s="21">
        <v>-1229.7618795058634</v>
      </c>
      <c r="AA32" s="22">
        <v>-801317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720955</v>
      </c>
      <c r="L33" s="20">
        <v>-40851</v>
      </c>
      <c r="M33" s="20">
        <v>-40851</v>
      </c>
      <c r="N33" s="20">
        <v>639253</v>
      </c>
      <c r="O33" s="20"/>
      <c r="P33" s="20"/>
      <c r="Q33" s="20"/>
      <c r="R33" s="20"/>
      <c r="S33" s="20"/>
      <c r="T33" s="20"/>
      <c r="U33" s="20"/>
      <c r="V33" s="20"/>
      <c r="W33" s="20">
        <v>639253</v>
      </c>
      <c r="X33" s="20"/>
      <c r="Y33" s="20">
        <v>639253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931741</v>
      </c>
      <c r="D35" s="18"/>
      <c r="E35" s="19"/>
      <c r="F35" s="20"/>
      <c r="G35" s="20">
        <v>1008181</v>
      </c>
      <c r="H35" s="20">
        <v>5748</v>
      </c>
      <c r="I35" s="20">
        <v>-29682</v>
      </c>
      <c r="J35" s="20">
        <v>984247</v>
      </c>
      <c r="K35" s="20">
        <v>-23573</v>
      </c>
      <c r="L35" s="20">
        <v>4461</v>
      </c>
      <c r="M35" s="20">
        <v>62175</v>
      </c>
      <c r="N35" s="20">
        <v>43063</v>
      </c>
      <c r="O35" s="20"/>
      <c r="P35" s="20"/>
      <c r="Q35" s="20"/>
      <c r="R35" s="20"/>
      <c r="S35" s="20"/>
      <c r="T35" s="20"/>
      <c r="U35" s="20"/>
      <c r="V35" s="20"/>
      <c r="W35" s="20">
        <v>1027310</v>
      </c>
      <c r="X35" s="20"/>
      <c r="Y35" s="20">
        <v>1027310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10195559</v>
      </c>
      <c r="D37" s="29">
        <f t="shared" ref="D37:Y37" si="3">SUM(D29:D36)</f>
        <v>0</v>
      </c>
      <c r="E37" s="30">
        <f t="shared" si="3"/>
        <v>-801317</v>
      </c>
      <c r="F37" s="31">
        <f t="shared" si="3"/>
        <v>-801317</v>
      </c>
      <c r="G37" s="31">
        <f t="shared" si="3"/>
        <v>9398288</v>
      </c>
      <c r="H37" s="31">
        <f t="shared" si="3"/>
        <v>793362</v>
      </c>
      <c r="I37" s="31">
        <f t="shared" si="3"/>
        <v>-115490</v>
      </c>
      <c r="J37" s="31">
        <f t="shared" si="3"/>
        <v>10076160</v>
      </c>
      <c r="K37" s="31">
        <f t="shared" si="3"/>
        <v>696151</v>
      </c>
      <c r="L37" s="31">
        <f t="shared" si="3"/>
        <v>-79911</v>
      </c>
      <c r="M37" s="31">
        <f t="shared" si="3"/>
        <v>27137</v>
      </c>
      <c r="N37" s="31">
        <f t="shared" si="3"/>
        <v>643377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10719537</v>
      </c>
      <c r="X37" s="31">
        <f t="shared" si="3"/>
        <v>-801317</v>
      </c>
      <c r="Y37" s="31">
        <f t="shared" si="3"/>
        <v>11520854</v>
      </c>
      <c r="Z37" s="32">
        <f>+IF(X37&lt;&gt;0,+(Y37/X37)*100,0)</f>
        <v>-1437.7398707377979</v>
      </c>
      <c r="AA37" s="33">
        <f>SUM(AA29:AA36)</f>
        <v>-801317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10195559</v>
      </c>
      <c r="D44" s="29">
        <f>+D37+D43</f>
        <v>0</v>
      </c>
      <c r="E44" s="30">
        <f t="shared" si="5"/>
        <v>-801317</v>
      </c>
      <c r="F44" s="31">
        <f t="shared" si="5"/>
        <v>-801317</v>
      </c>
      <c r="G44" s="31">
        <f t="shared" si="5"/>
        <v>9398288</v>
      </c>
      <c r="H44" s="31">
        <f t="shared" si="5"/>
        <v>793362</v>
      </c>
      <c r="I44" s="31">
        <f t="shared" si="5"/>
        <v>-115490</v>
      </c>
      <c r="J44" s="31">
        <f t="shared" si="5"/>
        <v>10076160</v>
      </c>
      <c r="K44" s="31">
        <f t="shared" si="5"/>
        <v>696151</v>
      </c>
      <c r="L44" s="31">
        <f t="shared" si="5"/>
        <v>-79911</v>
      </c>
      <c r="M44" s="31">
        <f t="shared" si="5"/>
        <v>27137</v>
      </c>
      <c r="N44" s="31">
        <f t="shared" si="5"/>
        <v>643377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10719537</v>
      </c>
      <c r="X44" s="31">
        <f t="shared" si="5"/>
        <v>-801317</v>
      </c>
      <c r="Y44" s="31">
        <f t="shared" si="5"/>
        <v>11520854</v>
      </c>
      <c r="Z44" s="32">
        <f>+IF(X44&lt;&gt;0,+(Y44/X44)*100,0)</f>
        <v>-1437.7398707377979</v>
      </c>
      <c r="AA44" s="33">
        <f>+AA37+AA43</f>
        <v>-801317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-21641706</v>
      </c>
      <c r="D45" s="42">
        <f t="shared" si="6"/>
        <v>0</v>
      </c>
      <c r="E45" s="43">
        <f t="shared" si="6"/>
        <v>-41830165</v>
      </c>
      <c r="F45" s="44">
        <f t="shared" si="6"/>
        <v>-41830165</v>
      </c>
      <c r="G45" s="44">
        <f t="shared" si="6"/>
        <v>-13223400</v>
      </c>
      <c r="H45" s="44">
        <f t="shared" si="6"/>
        <v>-11713289</v>
      </c>
      <c r="I45" s="44">
        <f t="shared" si="6"/>
        <v>-383573</v>
      </c>
      <c r="J45" s="44">
        <f t="shared" si="6"/>
        <v>-25320262</v>
      </c>
      <c r="K45" s="44">
        <f t="shared" si="6"/>
        <v>-301184</v>
      </c>
      <c r="L45" s="44">
        <f t="shared" si="6"/>
        <v>233456</v>
      </c>
      <c r="M45" s="44">
        <f t="shared" si="6"/>
        <v>-596366</v>
      </c>
      <c r="N45" s="44">
        <f t="shared" si="6"/>
        <v>-664094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-25984356</v>
      </c>
      <c r="X45" s="44">
        <f t="shared" si="6"/>
        <v>1006232</v>
      </c>
      <c r="Y45" s="44">
        <f t="shared" si="6"/>
        <v>-26990588</v>
      </c>
      <c r="Z45" s="45">
        <f>+IF(X45&lt;&gt;0,+(Y45/X45)*100,0)</f>
        <v>-2682.3424419020666</v>
      </c>
      <c r="AA45" s="46">
        <f>+AA26-AA44</f>
        <v>-41830165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32254</v>
      </c>
      <c r="D47" s="18"/>
      <c r="E47" s="19">
        <v>-85672803</v>
      </c>
      <c r="F47" s="20">
        <v>-85672803</v>
      </c>
      <c r="G47" s="20">
        <v>32254</v>
      </c>
      <c r="H47" s="20"/>
      <c r="I47" s="20"/>
      <c r="J47" s="20">
        <v>32254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32254</v>
      </c>
      <c r="X47" s="20">
        <v>-42836406</v>
      </c>
      <c r="Y47" s="20">
        <v>42868660</v>
      </c>
      <c r="Z47" s="47">
        <v>-100.07529576594266</v>
      </c>
      <c r="AA47" s="22">
        <v>-85672803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32254</v>
      </c>
      <c r="D50" s="50">
        <f t="shared" ref="D50:Y50" si="7">SUM(D47:D49)</f>
        <v>0</v>
      </c>
      <c r="E50" s="51">
        <f t="shared" si="7"/>
        <v>-85672803</v>
      </c>
      <c r="F50" s="52">
        <f t="shared" si="7"/>
        <v>-85672803</v>
      </c>
      <c r="G50" s="52">
        <f t="shared" si="7"/>
        <v>32254</v>
      </c>
      <c r="H50" s="52">
        <f t="shared" si="7"/>
        <v>0</v>
      </c>
      <c r="I50" s="52">
        <f t="shared" si="7"/>
        <v>0</v>
      </c>
      <c r="J50" s="52">
        <f t="shared" si="7"/>
        <v>32254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32254</v>
      </c>
      <c r="X50" s="52">
        <f t="shared" si="7"/>
        <v>-42836406</v>
      </c>
      <c r="Y50" s="52">
        <f t="shared" si="7"/>
        <v>42868660</v>
      </c>
      <c r="Z50" s="53">
        <f>+IF(X50&lt;&gt;0,+(Y50/X50)*100,0)</f>
        <v>-100.07529576594266</v>
      </c>
      <c r="AA50" s="54">
        <f>SUM(AA47:AA49)</f>
        <v>-85672803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883411</v>
      </c>
      <c r="D6" s="18"/>
      <c r="E6" s="19">
        <v>1011195</v>
      </c>
      <c r="F6" s="20">
        <v>1011195</v>
      </c>
      <c r="G6" s="20">
        <v>1184858</v>
      </c>
      <c r="H6" s="20">
        <v>24583</v>
      </c>
      <c r="I6" s="20">
        <v>86763</v>
      </c>
      <c r="J6" s="20">
        <v>1296204</v>
      </c>
      <c r="K6" s="20"/>
      <c r="L6" s="20">
        <v>11385</v>
      </c>
      <c r="M6" s="20">
        <v>78284</v>
      </c>
      <c r="N6" s="20">
        <v>89669</v>
      </c>
      <c r="O6" s="20"/>
      <c r="P6" s="20"/>
      <c r="Q6" s="20"/>
      <c r="R6" s="20"/>
      <c r="S6" s="20"/>
      <c r="T6" s="20"/>
      <c r="U6" s="20"/>
      <c r="V6" s="20"/>
      <c r="W6" s="20">
        <v>1385873</v>
      </c>
      <c r="X6" s="20">
        <v>637491</v>
      </c>
      <c r="Y6" s="20">
        <v>748382</v>
      </c>
      <c r="Z6" s="21">
        <v>117.39491224189831</v>
      </c>
      <c r="AA6" s="22">
        <v>1011195</v>
      </c>
    </row>
    <row r="7" spans="1:27" ht="13.5" x14ac:dyDescent="0.25">
      <c r="A7" s="23" t="s">
        <v>35</v>
      </c>
      <c r="B7" s="17" t="s">
        <v>32</v>
      </c>
      <c r="C7" s="18">
        <v>358707</v>
      </c>
      <c r="D7" s="18"/>
      <c r="E7" s="19"/>
      <c r="F7" s="20"/>
      <c r="G7" s="20">
        <v>-1076004</v>
      </c>
      <c r="H7" s="20">
        <v>-1600596</v>
      </c>
      <c r="I7" s="20">
        <v>22091</v>
      </c>
      <c r="J7" s="20">
        <v>-2654509</v>
      </c>
      <c r="K7" s="20"/>
      <c r="L7" s="20">
        <v>97964</v>
      </c>
      <c r="M7" s="20">
        <v>31310</v>
      </c>
      <c r="N7" s="20">
        <v>129274</v>
      </c>
      <c r="O7" s="20"/>
      <c r="P7" s="20"/>
      <c r="Q7" s="20"/>
      <c r="R7" s="20"/>
      <c r="S7" s="20"/>
      <c r="T7" s="20"/>
      <c r="U7" s="20"/>
      <c r="V7" s="20"/>
      <c r="W7" s="20">
        <v>-2525235</v>
      </c>
      <c r="X7" s="20">
        <v>-356901</v>
      </c>
      <c r="Y7" s="20">
        <v>-2168334</v>
      </c>
      <c r="Z7" s="21">
        <v>607.54494943976067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1242118</v>
      </c>
      <c r="D13" s="29">
        <f>SUM(D6:D12)</f>
        <v>0</v>
      </c>
      <c r="E13" s="30">
        <f t="shared" si="0"/>
        <v>1011195</v>
      </c>
      <c r="F13" s="31">
        <f t="shared" si="0"/>
        <v>1011195</v>
      </c>
      <c r="G13" s="31">
        <f t="shared" si="0"/>
        <v>108854</v>
      </c>
      <c r="H13" s="31">
        <f t="shared" si="0"/>
        <v>-1576013</v>
      </c>
      <c r="I13" s="31">
        <f t="shared" si="0"/>
        <v>108854</v>
      </c>
      <c r="J13" s="31">
        <f t="shared" si="0"/>
        <v>-1358305</v>
      </c>
      <c r="K13" s="31">
        <f t="shared" si="0"/>
        <v>0</v>
      </c>
      <c r="L13" s="31">
        <f t="shared" si="0"/>
        <v>109349</v>
      </c>
      <c r="M13" s="31">
        <f t="shared" si="0"/>
        <v>109594</v>
      </c>
      <c r="N13" s="31">
        <f t="shared" si="0"/>
        <v>218943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-1139362</v>
      </c>
      <c r="X13" s="31">
        <f t="shared" si="0"/>
        <v>280590</v>
      </c>
      <c r="Y13" s="31">
        <f t="shared" si="0"/>
        <v>-1419952</v>
      </c>
      <c r="Z13" s="32">
        <f>+IF(X13&lt;&gt;0,+(Y13/X13)*100,0)</f>
        <v>-506.05937488862753</v>
      </c>
      <c r="AA13" s="33">
        <f>SUM(AA6:AA12)</f>
        <v>1011195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1242118</v>
      </c>
      <c r="D26" s="29">
        <f>+D13+D25</f>
        <v>0</v>
      </c>
      <c r="E26" s="30">
        <f t="shared" si="2"/>
        <v>1011195</v>
      </c>
      <c r="F26" s="31">
        <f t="shared" si="2"/>
        <v>1011195</v>
      </c>
      <c r="G26" s="31">
        <f t="shared" si="2"/>
        <v>108854</v>
      </c>
      <c r="H26" s="31">
        <f t="shared" si="2"/>
        <v>-1576013</v>
      </c>
      <c r="I26" s="31">
        <f t="shared" si="2"/>
        <v>108854</v>
      </c>
      <c r="J26" s="31">
        <f t="shared" si="2"/>
        <v>-1358305</v>
      </c>
      <c r="K26" s="31">
        <f t="shared" si="2"/>
        <v>0</v>
      </c>
      <c r="L26" s="31">
        <f t="shared" si="2"/>
        <v>109349</v>
      </c>
      <c r="M26" s="31">
        <f t="shared" si="2"/>
        <v>109594</v>
      </c>
      <c r="N26" s="31">
        <f t="shared" si="2"/>
        <v>218943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-1139362</v>
      </c>
      <c r="X26" s="31">
        <f t="shared" si="2"/>
        <v>280590</v>
      </c>
      <c r="Y26" s="31">
        <f t="shared" si="2"/>
        <v>-1419952</v>
      </c>
      <c r="Z26" s="32">
        <f>+IF(X26&lt;&gt;0,+(Y26/X26)*100,0)</f>
        <v>-506.05937488862753</v>
      </c>
      <c r="AA26" s="33">
        <f>+AA13+AA25</f>
        <v>1011195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1242118</v>
      </c>
      <c r="D45" s="42">
        <f t="shared" si="6"/>
        <v>0</v>
      </c>
      <c r="E45" s="43">
        <f t="shared" si="6"/>
        <v>1011195</v>
      </c>
      <c r="F45" s="44">
        <f t="shared" si="6"/>
        <v>1011195</v>
      </c>
      <c r="G45" s="44">
        <f t="shared" si="6"/>
        <v>108854</v>
      </c>
      <c r="H45" s="44">
        <f t="shared" si="6"/>
        <v>-1576013</v>
      </c>
      <c r="I45" s="44">
        <f t="shared" si="6"/>
        <v>108854</v>
      </c>
      <c r="J45" s="44">
        <f t="shared" si="6"/>
        <v>-1358305</v>
      </c>
      <c r="K45" s="44">
        <f t="shared" si="6"/>
        <v>0</v>
      </c>
      <c r="L45" s="44">
        <f t="shared" si="6"/>
        <v>109349</v>
      </c>
      <c r="M45" s="44">
        <f t="shared" si="6"/>
        <v>109594</v>
      </c>
      <c r="N45" s="44">
        <f t="shared" si="6"/>
        <v>218943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-1139362</v>
      </c>
      <c r="X45" s="44">
        <f t="shared" si="6"/>
        <v>280590</v>
      </c>
      <c r="Y45" s="44">
        <f t="shared" si="6"/>
        <v>-1419952</v>
      </c>
      <c r="Z45" s="45">
        <f>+IF(X45&lt;&gt;0,+(Y45/X45)*100,0)</f>
        <v>-506.05937488862753</v>
      </c>
      <c r="AA45" s="46">
        <f>+AA26-AA44</f>
        <v>1011195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-5724675</v>
      </c>
      <c r="D6" s="18"/>
      <c r="E6" s="19">
        <v>-38123296</v>
      </c>
      <c r="F6" s="20">
        <v>-38123297</v>
      </c>
      <c r="G6" s="20">
        <v>-302597</v>
      </c>
      <c r="H6" s="20">
        <v>-4774233</v>
      </c>
      <c r="I6" s="20">
        <v>-295463</v>
      </c>
      <c r="J6" s="20">
        <v>-5372293</v>
      </c>
      <c r="K6" s="20">
        <v>-704193</v>
      </c>
      <c r="L6" s="20">
        <v>-106271</v>
      </c>
      <c r="M6" s="20">
        <v>-80293</v>
      </c>
      <c r="N6" s="20">
        <v>-890757</v>
      </c>
      <c r="O6" s="20"/>
      <c r="P6" s="20"/>
      <c r="Q6" s="20"/>
      <c r="R6" s="20"/>
      <c r="S6" s="20"/>
      <c r="T6" s="20"/>
      <c r="U6" s="20"/>
      <c r="V6" s="20"/>
      <c r="W6" s="20">
        <v>-6263050</v>
      </c>
      <c r="X6" s="20">
        <v>-19014094</v>
      </c>
      <c r="Y6" s="20">
        <v>12751044</v>
      </c>
      <c r="Z6" s="21">
        <v>-67.061012741390684</v>
      </c>
      <c r="AA6" s="22">
        <v>-38123297</v>
      </c>
    </row>
    <row r="7" spans="1:27" ht="13.5" x14ac:dyDescent="0.25">
      <c r="A7" s="23" t="s">
        <v>35</v>
      </c>
      <c r="B7" s="17" t="s">
        <v>32</v>
      </c>
      <c r="C7" s="18">
        <v>610638</v>
      </c>
      <c r="D7" s="18"/>
      <c r="E7" s="19">
        <v>214499</v>
      </c>
      <c r="F7" s="20">
        <v>214499</v>
      </c>
      <c r="G7" s="20">
        <v>-9037</v>
      </c>
      <c r="H7" s="20">
        <v>-11569</v>
      </c>
      <c r="I7" s="20">
        <v>144885</v>
      </c>
      <c r="J7" s="20">
        <v>124279</v>
      </c>
      <c r="K7" s="20">
        <v>-57779</v>
      </c>
      <c r="L7" s="20">
        <v>16593</v>
      </c>
      <c r="M7" s="20">
        <v>286691</v>
      </c>
      <c r="N7" s="20">
        <v>245505</v>
      </c>
      <c r="O7" s="20"/>
      <c r="P7" s="20"/>
      <c r="Q7" s="20"/>
      <c r="R7" s="20"/>
      <c r="S7" s="20"/>
      <c r="T7" s="20"/>
      <c r="U7" s="20"/>
      <c r="V7" s="20"/>
      <c r="W7" s="20">
        <v>369784</v>
      </c>
      <c r="X7" s="20">
        <v>107250</v>
      </c>
      <c r="Y7" s="20">
        <v>262534</v>
      </c>
      <c r="Z7" s="21">
        <v>244.7869463869464</v>
      </c>
      <c r="AA7" s="22">
        <v>214499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-109199</v>
      </c>
      <c r="F9" s="20">
        <v>-109199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-109199</v>
      </c>
      <c r="Y9" s="20">
        <v>109199</v>
      </c>
      <c r="Z9" s="21">
        <v>-100</v>
      </c>
      <c r="AA9" s="22">
        <v>-109199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-5114037</v>
      </c>
      <c r="D13" s="29">
        <f>SUM(D6:D12)</f>
        <v>0</v>
      </c>
      <c r="E13" s="30">
        <f t="shared" si="0"/>
        <v>-38017996</v>
      </c>
      <c r="F13" s="31">
        <f t="shared" si="0"/>
        <v>-38017997</v>
      </c>
      <c r="G13" s="31">
        <f t="shared" si="0"/>
        <v>-311634</v>
      </c>
      <c r="H13" s="31">
        <f t="shared" si="0"/>
        <v>-4785802</v>
      </c>
      <c r="I13" s="31">
        <f t="shared" si="0"/>
        <v>-150578</v>
      </c>
      <c r="J13" s="31">
        <f t="shared" si="0"/>
        <v>-5248014</v>
      </c>
      <c r="K13" s="31">
        <f t="shared" si="0"/>
        <v>-761972</v>
      </c>
      <c r="L13" s="31">
        <f t="shared" si="0"/>
        <v>-89678</v>
      </c>
      <c r="M13" s="31">
        <f t="shared" si="0"/>
        <v>206398</v>
      </c>
      <c r="N13" s="31">
        <f t="shared" si="0"/>
        <v>-645252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-5893266</v>
      </c>
      <c r="X13" s="31">
        <f t="shared" si="0"/>
        <v>-19016043</v>
      </c>
      <c r="Y13" s="31">
        <f t="shared" si="0"/>
        <v>13122777</v>
      </c>
      <c r="Z13" s="32">
        <f>+IF(X13&lt;&gt;0,+(Y13/X13)*100,0)</f>
        <v>-69.008978366319425</v>
      </c>
      <c r="AA13" s="33">
        <f>SUM(AA6:AA12)</f>
        <v>-38017997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93654</v>
      </c>
      <c r="D17" s="18"/>
      <c r="E17" s="19">
        <v>9649995</v>
      </c>
      <c r="F17" s="20">
        <v>9889235</v>
      </c>
      <c r="G17" s="24">
        <v>826584</v>
      </c>
      <c r="H17" s="24">
        <v>4713572</v>
      </c>
      <c r="I17" s="24">
        <v>240920</v>
      </c>
      <c r="J17" s="20">
        <v>5781076</v>
      </c>
      <c r="K17" s="24">
        <v>10500</v>
      </c>
      <c r="L17" s="24">
        <v>102430</v>
      </c>
      <c r="M17" s="20"/>
      <c r="N17" s="24">
        <v>112930</v>
      </c>
      <c r="O17" s="24"/>
      <c r="P17" s="24"/>
      <c r="Q17" s="20"/>
      <c r="R17" s="24"/>
      <c r="S17" s="24"/>
      <c r="T17" s="20"/>
      <c r="U17" s="24"/>
      <c r="V17" s="24"/>
      <c r="W17" s="24">
        <v>5894006</v>
      </c>
      <c r="X17" s="20">
        <v>4944636</v>
      </c>
      <c r="Y17" s="24">
        <v>949370</v>
      </c>
      <c r="Z17" s="25">
        <v>19.199997734919215</v>
      </c>
      <c r="AA17" s="26">
        <v>9889235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93654</v>
      </c>
      <c r="D25" s="29">
        <f t="shared" ref="D25:Y25" si="1">SUM(D15:D24)</f>
        <v>0</v>
      </c>
      <c r="E25" s="35">
        <f t="shared" si="1"/>
        <v>9649995</v>
      </c>
      <c r="F25" s="36">
        <f t="shared" si="1"/>
        <v>9889235</v>
      </c>
      <c r="G25" s="36">
        <f t="shared" si="1"/>
        <v>826584</v>
      </c>
      <c r="H25" s="36">
        <f t="shared" si="1"/>
        <v>4713572</v>
      </c>
      <c r="I25" s="36">
        <f t="shared" si="1"/>
        <v>240920</v>
      </c>
      <c r="J25" s="36">
        <f t="shared" si="1"/>
        <v>5781076</v>
      </c>
      <c r="K25" s="36">
        <f t="shared" si="1"/>
        <v>10500</v>
      </c>
      <c r="L25" s="36">
        <f t="shared" si="1"/>
        <v>102430</v>
      </c>
      <c r="M25" s="36">
        <f t="shared" si="1"/>
        <v>0</v>
      </c>
      <c r="N25" s="36">
        <f t="shared" si="1"/>
        <v>112930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5894006</v>
      </c>
      <c r="X25" s="36">
        <f t="shared" si="1"/>
        <v>4944636</v>
      </c>
      <c r="Y25" s="36">
        <f t="shared" si="1"/>
        <v>949370</v>
      </c>
      <c r="Z25" s="37">
        <f>+IF(X25&lt;&gt;0,+(Y25/X25)*100,0)</f>
        <v>19.199997734919215</v>
      </c>
      <c r="AA25" s="38">
        <f>SUM(AA15:AA24)</f>
        <v>9889235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-5020383</v>
      </c>
      <c r="D26" s="29">
        <f>+D13+D25</f>
        <v>0</v>
      </c>
      <c r="E26" s="30">
        <f t="shared" si="2"/>
        <v>-28368001</v>
      </c>
      <c r="F26" s="31">
        <f t="shared" si="2"/>
        <v>-28128762</v>
      </c>
      <c r="G26" s="31">
        <f t="shared" si="2"/>
        <v>514950</v>
      </c>
      <c r="H26" s="31">
        <f t="shared" si="2"/>
        <v>-72230</v>
      </c>
      <c r="I26" s="31">
        <f t="shared" si="2"/>
        <v>90342</v>
      </c>
      <c r="J26" s="31">
        <f t="shared" si="2"/>
        <v>533062</v>
      </c>
      <c r="K26" s="31">
        <f t="shared" si="2"/>
        <v>-751472</v>
      </c>
      <c r="L26" s="31">
        <f t="shared" si="2"/>
        <v>12752</v>
      </c>
      <c r="M26" s="31">
        <f t="shared" si="2"/>
        <v>206398</v>
      </c>
      <c r="N26" s="31">
        <f t="shared" si="2"/>
        <v>-532322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740</v>
      </c>
      <c r="X26" s="31">
        <f t="shared" si="2"/>
        <v>-14071407</v>
      </c>
      <c r="Y26" s="31">
        <f t="shared" si="2"/>
        <v>14072147</v>
      </c>
      <c r="Z26" s="32">
        <f>+IF(X26&lt;&gt;0,+(Y26/X26)*100,0)</f>
        <v>-100.00525889131058</v>
      </c>
      <c r="AA26" s="33">
        <f>+AA13+AA25</f>
        <v>-28128762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15491600</v>
      </c>
      <c r="D32" s="18"/>
      <c r="E32" s="19">
        <v>4493428</v>
      </c>
      <c r="F32" s="20">
        <v>4493428</v>
      </c>
      <c r="G32" s="20">
        <v>1375253</v>
      </c>
      <c r="H32" s="20">
        <v>1200514</v>
      </c>
      <c r="I32" s="20">
        <v>1334785</v>
      </c>
      <c r="J32" s="20">
        <v>3910552</v>
      </c>
      <c r="K32" s="20">
        <v>1379103</v>
      </c>
      <c r="L32" s="20">
        <v>1402394</v>
      </c>
      <c r="M32" s="20">
        <v>1463888</v>
      </c>
      <c r="N32" s="20">
        <v>4245385</v>
      </c>
      <c r="O32" s="20"/>
      <c r="P32" s="20"/>
      <c r="Q32" s="20"/>
      <c r="R32" s="20"/>
      <c r="S32" s="20"/>
      <c r="T32" s="20"/>
      <c r="U32" s="20"/>
      <c r="V32" s="20"/>
      <c r="W32" s="20">
        <v>8155937</v>
      </c>
      <c r="X32" s="20">
        <v>2246724</v>
      </c>
      <c r="Y32" s="20">
        <v>5909213</v>
      </c>
      <c r="Z32" s="21">
        <v>263.01463820211114</v>
      </c>
      <c r="AA32" s="22">
        <v>4493428</v>
      </c>
    </row>
    <row r="33" spans="1:27" ht="13.5" x14ac:dyDescent="0.25">
      <c r="A33" s="23" t="s">
        <v>60</v>
      </c>
      <c r="B33" s="17" t="s">
        <v>32</v>
      </c>
      <c r="C33" s="18">
        <v>-1258211</v>
      </c>
      <c r="D33" s="18"/>
      <c r="E33" s="19">
        <v>-4493428</v>
      </c>
      <c r="F33" s="20">
        <v>-4493428</v>
      </c>
      <c r="G33" s="20"/>
      <c r="H33" s="20"/>
      <c r="I33" s="20"/>
      <c r="J33" s="20"/>
      <c r="K33" s="20">
        <v>-14400</v>
      </c>
      <c r="L33" s="20"/>
      <c r="M33" s="20"/>
      <c r="N33" s="20">
        <v>-14400</v>
      </c>
      <c r="O33" s="20"/>
      <c r="P33" s="20"/>
      <c r="Q33" s="20"/>
      <c r="R33" s="20"/>
      <c r="S33" s="20"/>
      <c r="T33" s="20"/>
      <c r="U33" s="20"/>
      <c r="V33" s="20"/>
      <c r="W33" s="20">
        <v>-14400</v>
      </c>
      <c r="X33" s="20">
        <v>-2246724</v>
      </c>
      <c r="Y33" s="20">
        <v>2232324</v>
      </c>
      <c r="Z33" s="21">
        <v>-99.359066801262642</v>
      </c>
      <c r="AA33" s="22">
        <v>-4493428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14233389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1375253</v>
      </c>
      <c r="H37" s="31">
        <f t="shared" si="3"/>
        <v>1200514</v>
      </c>
      <c r="I37" s="31">
        <f t="shared" si="3"/>
        <v>1334785</v>
      </c>
      <c r="J37" s="31">
        <f t="shared" si="3"/>
        <v>3910552</v>
      </c>
      <c r="K37" s="31">
        <f t="shared" si="3"/>
        <v>1364703</v>
      </c>
      <c r="L37" s="31">
        <f t="shared" si="3"/>
        <v>1402394</v>
      </c>
      <c r="M37" s="31">
        <f t="shared" si="3"/>
        <v>1463888</v>
      </c>
      <c r="N37" s="31">
        <f t="shared" si="3"/>
        <v>4230985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8141537</v>
      </c>
      <c r="X37" s="31">
        <f t="shared" si="3"/>
        <v>0</v>
      </c>
      <c r="Y37" s="31">
        <f t="shared" si="3"/>
        <v>8141537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14233389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1375253</v>
      </c>
      <c r="H44" s="31">
        <f t="shared" si="5"/>
        <v>1200514</v>
      </c>
      <c r="I44" s="31">
        <f t="shared" si="5"/>
        <v>1334785</v>
      </c>
      <c r="J44" s="31">
        <f t="shared" si="5"/>
        <v>3910552</v>
      </c>
      <c r="K44" s="31">
        <f t="shared" si="5"/>
        <v>1364703</v>
      </c>
      <c r="L44" s="31">
        <f t="shared" si="5"/>
        <v>1402394</v>
      </c>
      <c r="M44" s="31">
        <f t="shared" si="5"/>
        <v>1463888</v>
      </c>
      <c r="N44" s="31">
        <f t="shared" si="5"/>
        <v>4230985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8141537</v>
      </c>
      <c r="X44" s="31">
        <f t="shared" si="5"/>
        <v>0</v>
      </c>
      <c r="Y44" s="31">
        <f t="shared" si="5"/>
        <v>8141537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-19253772</v>
      </c>
      <c r="D45" s="42">
        <f t="shared" si="6"/>
        <v>0</v>
      </c>
      <c r="E45" s="43">
        <f t="shared" si="6"/>
        <v>-28368001</v>
      </c>
      <c r="F45" s="44">
        <f t="shared" si="6"/>
        <v>-28128762</v>
      </c>
      <c r="G45" s="44">
        <f t="shared" si="6"/>
        <v>-860303</v>
      </c>
      <c r="H45" s="44">
        <f t="shared" si="6"/>
        <v>-1272744</v>
      </c>
      <c r="I45" s="44">
        <f t="shared" si="6"/>
        <v>-1244443</v>
      </c>
      <c r="J45" s="44">
        <f t="shared" si="6"/>
        <v>-3377490</v>
      </c>
      <c r="K45" s="44">
        <f t="shared" si="6"/>
        <v>-2116175</v>
      </c>
      <c r="L45" s="44">
        <f t="shared" si="6"/>
        <v>-1389642</v>
      </c>
      <c r="M45" s="44">
        <f t="shared" si="6"/>
        <v>-1257490</v>
      </c>
      <c r="N45" s="44">
        <f t="shared" si="6"/>
        <v>-4763307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-8140797</v>
      </c>
      <c r="X45" s="44">
        <f t="shared" si="6"/>
        <v>-14071407</v>
      </c>
      <c r="Y45" s="44">
        <f t="shared" si="6"/>
        <v>5930610</v>
      </c>
      <c r="Z45" s="45">
        <f>+IF(X45&lt;&gt;0,+(Y45/X45)*100,0)</f>
        <v>-42.146531615495164</v>
      </c>
      <c r="AA45" s="46">
        <f>+AA26-AA44</f>
        <v>-28128762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17528354</v>
      </c>
      <c r="D6" s="18"/>
      <c r="E6" s="19">
        <v>23762099</v>
      </c>
      <c r="F6" s="20">
        <v>23762099</v>
      </c>
      <c r="G6" s="20">
        <v>12332846</v>
      </c>
      <c r="H6" s="20">
        <v>-734610</v>
      </c>
      <c r="I6" s="20">
        <v>-90908</v>
      </c>
      <c r="J6" s="20">
        <v>11507328</v>
      </c>
      <c r="K6" s="20">
        <v>-547711</v>
      </c>
      <c r="L6" s="20">
        <v>-230571</v>
      </c>
      <c r="M6" s="20">
        <v>10091108</v>
      </c>
      <c r="N6" s="20">
        <v>9312826</v>
      </c>
      <c r="O6" s="20"/>
      <c r="P6" s="20"/>
      <c r="Q6" s="20"/>
      <c r="R6" s="20"/>
      <c r="S6" s="20"/>
      <c r="T6" s="20"/>
      <c r="U6" s="20"/>
      <c r="V6" s="20"/>
      <c r="W6" s="20">
        <v>20820154</v>
      </c>
      <c r="X6" s="20">
        <v>11881045</v>
      </c>
      <c r="Y6" s="20">
        <v>8939109</v>
      </c>
      <c r="Z6" s="21">
        <v>75.238407059311712</v>
      </c>
      <c r="AA6" s="22">
        <v>23762099</v>
      </c>
    </row>
    <row r="7" spans="1:27" ht="13.5" x14ac:dyDescent="0.25">
      <c r="A7" s="23" t="s">
        <v>35</v>
      </c>
      <c r="B7" s="17" t="s">
        <v>32</v>
      </c>
      <c r="C7" s="18">
        <v>2568885</v>
      </c>
      <c r="D7" s="18"/>
      <c r="E7" s="19">
        <v>80000</v>
      </c>
      <c r="F7" s="20">
        <v>80000</v>
      </c>
      <c r="G7" s="20">
        <v>147027</v>
      </c>
      <c r="H7" s="20">
        <v>168755</v>
      </c>
      <c r="I7" s="20">
        <v>186780</v>
      </c>
      <c r="J7" s="20">
        <v>502562</v>
      </c>
      <c r="K7" s="20">
        <v>181201</v>
      </c>
      <c r="L7" s="20">
        <v>149395</v>
      </c>
      <c r="M7" s="20">
        <v>200913</v>
      </c>
      <c r="N7" s="20">
        <v>531509</v>
      </c>
      <c r="O7" s="20"/>
      <c r="P7" s="20"/>
      <c r="Q7" s="20"/>
      <c r="R7" s="20"/>
      <c r="S7" s="20"/>
      <c r="T7" s="20"/>
      <c r="U7" s="20"/>
      <c r="V7" s="20"/>
      <c r="W7" s="20">
        <v>1034071</v>
      </c>
      <c r="X7" s="20">
        <v>-346218</v>
      </c>
      <c r="Y7" s="20">
        <v>1380289</v>
      </c>
      <c r="Z7" s="21">
        <v>-398.6762675539689</v>
      </c>
      <c r="AA7" s="22">
        <v>80000</v>
      </c>
    </row>
    <row r="8" spans="1:27" ht="13.5" x14ac:dyDescent="0.25">
      <c r="A8" s="23" t="s">
        <v>36</v>
      </c>
      <c r="B8" s="17" t="s">
        <v>32</v>
      </c>
      <c r="C8" s="18">
        <v>-638640</v>
      </c>
      <c r="D8" s="18"/>
      <c r="E8" s="19"/>
      <c r="F8" s="20"/>
      <c r="G8" s="20">
        <v>-15000</v>
      </c>
      <c r="H8" s="20"/>
      <c r="I8" s="20"/>
      <c r="J8" s="20">
        <v>-15000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-15000</v>
      </c>
      <c r="X8" s="20"/>
      <c r="Y8" s="20">
        <v>-15000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19458599</v>
      </c>
      <c r="D13" s="29">
        <f>SUM(D6:D12)</f>
        <v>0</v>
      </c>
      <c r="E13" s="30">
        <f t="shared" si="0"/>
        <v>23842099</v>
      </c>
      <c r="F13" s="31">
        <f t="shared" si="0"/>
        <v>23842099</v>
      </c>
      <c r="G13" s="31">
        <f t="shared" si="0"/>
        <v>12464873</v>
      </c>
      <c r="H13" s="31">
        <f t="shared" si="0"/>
        <v>-565855</v>
      </c>
      <c r="I13" s="31">
        <f t="shared" si="0"/>
        <v>95872</v>
      </c>
      <c r="J13" s="31">
        <f t="shared" si="0"/>
        <v>11994890</v>
      </c>
      <c r="K13" s="31">
        <f t="shared" si="0"/>
        <v>-366510</v>
      </c>
      <c r="L13" s="31">
        <f t="shared" si="0"/>
        <v>-81176</v>
      </c>
      <c r="M13" s="31">
        <f t="shared" si="0"/>
        <v>10292021</v>
      </c>
      <c r="N13" s="31">
        <f t="shared" si="0"/>
        <v>9844335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21839225</v>
      </c>
      <c r="X13" s="31">
        <f t="shared" si="0"/>
        <v>11534827</v>
      </c>
      <c r="Y13" s="31">
        <f t="shared" si="0"/>
        <v>10304398</v>
      </c>
      <c r="Z13" s="32">
        <f>+IF(X13&lt;&gt;0,+(Y13/X13)*100,0)</f>
        <v>89.332921941525427</v>
      </c>
      <c r="AA13" s="33">
        <f>SUM(AA6:AA12)</f>
        <v>23842099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4400000</v>
      </c>
      <c r="F17" s="20">
        <v>4400000</v>
      </c>
      <c r="G17" s="24">
        <v>1172927</v>
      </c>
      <c r="H17" s="24"/>
      <c r="I17" s="24"/>
      <c r="J17" s="20">
        <v>1172927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1172927</v>
      </c>
      <c r="X17" s="20">
        <v>2199998</v>
      </c>
      <c r="Y17" s="24">
        <v>-1027071</v>
      </c>
      <c r="Z17" s="25">
        <v>-46.685087895534451</v>
      </c>
      <c r="AA17" s="26">
        <v>4400000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4400000</v>
      </c>
      <c r="F25" s="36">
        <f t="shared" si="1"/>
        <v>4400000</v>
      </c>
      <c r="G25" s="36">
        <f t="shared" si="1"/>
        <v>1172927</v>
      </c>
      <c r="H25" s="36">
        <f t="shared" si="1"/>
        <v>0</v>
      </c>
      <c r="I25" s="36">
        <f t="shared" si="1"/>
        <v>0</v>
      </c>
      <c r="J25" s="36">
        <f t="shared" si="1"/>
        <v>1172927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1172927</v>
      </c>
      <c r="X25" s="36">
        <f t="shared" si="1"/>
        <v>2199998</v>
      </c>
      <c r="Y25" s="36">
        <f t="shared" si="1"/>
        <v>-1027071</v>
      </c>
      <c r="Z25" s="37">
        <f>+IF(X25&lt;&gt;0,+(Y25/X25)*100,0)</f>
        <v>-46.685087895534451</v>
      </c>
      <c r="AA25" s="38">
        <f>SUM(AA15:AA24)</f>
        <v>4400000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19458599</v>
      </c>
      <c r="D26" s="29">
        <f>+D13+D25</f>
        <v>0</v>
      </c>
      <c r="E26" s="30">
        <f t="shared" si="2"/>
        <v>28242099</v>
      </c>
      <c r="F26" s="31">
        <f t="shared" si="2"/>
        <v>28242099</v>
      </c>
      <c r="G26" s="31">
        <f t="shared" si="2"/>
        <v>13637800</v>
      </c>
      <c r="H26" s="31">
        <f t="shared" si="2"/>
        <v>-565855</v>
      </c>
      <c r="I26" s="31">
        <f t="shared" si="2"/>
        <v>95872</v>
      </c>
      <c r="J26" s="31">
        <f t="shared" si="2"/>
        <v>13167817</v>
      </c>
      <c r="K26" s="31">
        <f t="shared" si="2"/>
        <v>-366510</v>
      </c>
      <c r="L26" s="31">
        <f t="shared" si="2"/>
        <v>-81176</v>
      </c>
      <c r="M26" s="31">
        <f t="shared" si="2"/>
        <v>10292021</v>
      </c>
      <c r="N26" s="31">
        <f t="shared" si="2"/>
        <v>9844335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23012152</v>
      </c>
      <c r="X26" s="31">
        <f t="shared" si="2"/>
        <v>13734825</v>
      </c>
      <c r="Y26" s="31">
        <f t="shared" si="2"/>
        <v>9277327</v>
      </c>
      <c r="Z26" s="32">
        <f>+IF(X26&lt;&gt;0,+(Y26/X26)*100,0)</f>
        <v>67.546015329645627</v>
      </c>
      <c r="AA26" s="33">
        <f>+AA13+AA25</f>
        <v>28242099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22496218</v>
      </c>
      <c r="D32" s="18"/>
      <c r="E32" s="19"/>
      <c r="F32" s="20"/>
      <c r="G32" s="20">
        <v>1143406</v>
      </c>
      <c r="H32" s="20">
        <v>723049</v>
      </c>
      <c r="I32" s="20">
        <v>1398488</v>
      </c>
      <c r="J32" s="20">
        <v>3264943</v>
      </c>
      <c r="K32" s="20">
        <v>1290448</v>
      </c>
      <c r="L32" s="20">
        <v>1244663</v>
      </c>
      <c r="M32" s="20">
        <v>1358593</v>
      </c>
      <c r="N32" s="20">
        <v>3893704</v>
      </c>
      <c r="O32" s="20"/>
      <c r="P32" s="20"/>
      <c r="Q32" s="20"/>
      <c r="R32" s="20"/>
      <c r="S32" s="20"/>
      <c r="T32" s="20"/>
      <c r="U32" s="20"/>
      <c r="V32" s="20"/>
      <c r="W32" s="20">
        <v>7158647</v>
      </c>
      <c r="X32" s="20"/>
      <c r="Y32" s="20">
        <v>7158647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22496218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1143406</v>
      </c>
      <c r="H37" s="31">
        <f t="shared" si="3"/>
        <v>723049</v>
      </c>
      <c r="I37" s="31">
        <f t="shared" si="3"/>
        <v>1398488</v>
      </c>
      <c r="J37" s="31">
        <f t="shared" si="3"/>
        <v>3264943</v>
      </c>
      <c r="K37" s="31">
        <f t="shared" si="3"/>
        <v>1290448</v>
      </c>
      <c r="L37" s="31">
        <f t="shared" si="3"/>
        <v>1244663</v>
      </c>
      <c r="M37" s="31">
        <f t="shared" si="3"/>
        <v>1358593</v>
      </c>
      <c r="N37" s="31">
        <f t="shared" si="3"/>
        <v>3893704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7158647</v>
      </c>
      <c r="X37" s="31">
        <f t="shared" si="3"/>
        <v>0</v>
      </c>
      <c r="Y37" s="31">
        <f t="shared" si="3"/>
        <v>7158647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22496218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1143406</v>
      </c>
      <c r="H44" s="31">
        <f t="shared" si="5"/>
        <v>723049</v>
      </c>
      <c r="I44" s="31">
        <f t="shared" si="5"/>
        <v>1398488</v>
      </c>
      <c r="J44" s="31">
        <f t="shared" si="5"/>
        <v>3264943</v>
      </c>
      <c r="K44" s="31">
        <f t="shared" si="5"/>
        <v>1290448</v>
      </c>
      <c r="L44" s="31">
        <f t="shared" si="5"/>
        <v>1244663</v>
      </c>
      <c r="M44" s="31">
        <f t="shared" si="5"/>
        <v>1358593</v>
      </c>
      <c r="N44" s="31">
        <f t="shared" si="5"/>
        <v>3893704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7158647</v>
      </c>
      <c r="X44" s="31">
        <f t="shared" si="5"/>
        <v>0</v>
      </c>
      <c r="Y44" s="31">
        <f t="shared" si="5"/>
        <v>7158647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-3037619</v>
      </c>
      <c r="D45" s="42">
        <f t="shared" si="6"/>
        <v>0</v>
      </c>
      <c r="E45" s="43">
        <f t="shared" si="6"/>
        <v>28242099</v>
      </c>
      <c r="F45" s="44">
        <f t="shared" si="6"/>
        <v>28242099</v>
      </c>
      <c r="G45" s="44">
        <f t="shared" si="6"/>
        <v>12494394</v>
      </c>
      <c r="H45" s="44">
        <f t="shared" si="6"/>
        <v>-1288904</v>
      </c>
      <c r="I45" s="44">
        <f t="shared" si="6"/>
        <v>-1302616</v>
      </c>
      <c r="J45" s="44">
        <f t="shared" si="6"/>
        <v>9902874</v>
      </c>
      <c r="K45" s="44">
        <f t="shared" si="6"/>
        <v>-1656958</v>
      </c>
      <c r="L45" s="44">
        <f t="shared" si="6"/>
        <v>-1325839</v>
      </c>
      <c r="M45" s="44">
        <f t="shared" si="6"/>
        <v>8933428</v>
      </c>
      <c r="N45" s="44">
        <f t="shared" si="6"/>
        <v>5950631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15853505</v>
      </c>
      <c r="X45" s="44">
        <f t="shared" si="6"/>
        <v>13734825</v>
      </c>
      <c r="Y45" s="44">
        <f t="shared" si="6"/>
        <v>2118680</v>
      </c>
      <c r="Z45" s="45">
        <f>+IF(X45&lt;&gt;0,+(Y45/X45)*100,0)</f>
        <v>15.425606077980609</v>
      </c>
      <c r="AA45" s="46">
        <f>+AA26-AA44</f>
        <v>28242099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-15675730</v>
      </c>
      <c r="D6" s="18"/>
      <c r="E6" s="19">
        <v>10961647</v>
      </c>
      <c r="F6" s="20">
        <v>10961647</v>
      </c>
      <c r="G6" s="20">
        <v>2504617</v>
      </c>
      <c r="H6" s="20">
        <v>2331339</v>
      </c>
      <c r="I6" s="20">
        <v>1986615</v>
      </c>
      <c r="J6" s="20">
        <v>6822571</v>
      </c>
      <c r="K6" s="20">
        <v>8036587</v>
      </c>
      <c r="L6" s="20">
        <v>3079943</v>
      </c>
      <c r="M6" s="20">
        <v>-138990</v>
      </c>
      <c r="N6" s="20">
        <v>10977540</v>
      </c>
      <c r="O6" s="20"/>
      <c r="P6" s="20"/>
      <c r="Q6" s="20"/>
      <c r="R6" s="20"/>
      <c r="S6" s="20"/>
      <c r="T6" s="20"/>
      <c r="U6" s="20"/>
      <c r="V6" s="20"/>
      <c r="W6" s="20">
        <v>17800111</v>
      </c>
      <c r="X6" s="20">
        <v>16755959</v>
      </c>
      <c r="Y6" s="20">
        <v>1044152</v>
      </c>
      <c r="Z6" s="21">
        <v>6.2315263483277805</v>
      </c>
      <c r="AA6" s="22">
        <v>10961647</v>
      </c>
    </row>
    <row r="7" spans="1:27" ht="13.5" x14ac:dyDescent="0.25">
      <c r="A7" s="23" t="s">
        <v>35</v>
      </c>
      <c r="B7" s="17" t="s">
        <v>32</v>
      </c>
      <c r="C7" s="18">
        <v>-5478621</v>
      </c>
      <c r="D7" s="18"/>
      <c r="E7" s="19">
        <v>4549624</v>
      </c>
      <c r="F7" s="20">
        <v>4549624</v>
      </c>
      <c r="G7" s="20">
        <v>-1789571</v>
      </c>
      <c r="H7" s="20">
        <v>-3006603</v>
      </c>
      <c r="I7" s="20">
        <v>-2772185</v>
      </c>
      <c r="J7" s="20">
        <v>-7568359</v>
      </c>
      <c r="K7" s="20">
        <v>-7372198</v>
      </c>
      <c r="L7" s="20">
        <v>-3866724</v>
      </c>
      <c r="M7" s="20">
        <v>-1859132</v>
      </c>
      <c r="N7" s="20">
        <v>-13098054</v>
      </c>
      <c r="O7" s="20"/>
      <c r="P7" s="20"/>
      <c r="Q7" s="20"/>
      <c r="R7" s="20"/>
      <c r="S7" s="20"/>
      <c r="T7" s="20"/>
      <c r="U7" s="20"/>
      <c r="V7" s="20"/>
      <c r="W7" s="20">
        <v>-20666413</v>
      </c>
      <c r="X7" s="20">
        <v>2274810</v>
      </c>
      <c r="Y7" s="20">
        <v>-22941223</v>
      </c>
      <c r="Z7" s="21">
        <v>-1008.4896321011425</v>
      </c>
      <c r="AA7" s="22">
        <v>4549624</v>
      </c>
    </row>
    <row r="8" spans="1:27" ht="13.5" x14ac:dyDescent="0.25">
      <c r="A8" s="23" t="s">
        <v>36</v>
      </c>
      <c r="B8" s="17" t="s">
        <v>32</v>
      </c>
      <c r="C8" s="18">
        <v>-14462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-30178</v>
      </c>
      <c r="D10" s="18"/>
      <c r="E10" s="19"/>
      <c r="F10" s="20"/>
      <c r="G10" s="20"/>
      <c r="H10" s="20">
        <v>-15601</v>
      </c>
      <c r="I10" s="20"/>
      <c r="J10" s="20">
        <v>-15601</v>
      </c>
      <c r="K10" s="20">
        <v>-6134</v>
      </c>
      <c r="L10" s="20"/>
      <c r="M10" s="20"/>
      <c r="N10" s="20">
        <v>-6134</v>
      </c>
      <c r="O10" s="20"/>
      <c r="P10" s="20"/>
      <c r="Q10" s="20"/>
      <c r="R10" s="20"/>
      <c r="S10" s="20"/>
      <c r="T10" s="20"/>
      <c r="U10" s="20"/>
      <c r="V10" s="20"/>
      <c r="W10" s="20">
        <v>-21735</v>
      </c>
      <c r="X10" s="20"/>
      <c r="Y10" s="20">
        <v>-21735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-21198991</v>
      </c>
      <c r="D13" s="29">
        <f>SUM(D6:D12)</f>
        <v>0</v>
      </c>
      <c r="E13" s="30">
        <f t="shared" si="0"/>
        <v>15511271</v>
      </c>
      <c r="F13" s="31">
        <f t="shared" si="0"/>
        <v>15511271</v>
      </c>
      <c r="G13" s="31">
        <f t="shared" si="0"/>
        <v>715046</v>
      </c>
      <c r="H13" s="31">
        <f t="shared" si="0"/>
        <v>-690865</v>
      </c>
      <c r="I13" s="31">
        <f t="shared" si="0"/>
        <v>-785570</v>
      </c>
      <c r="J13" s="31">
        <f t="shared" si="0"/>
        <v>-761389</v>
      </c>
      <c r="K13" s="31">
        <f t="shared" si="0"/>
        <v>658255</v>
      </c>
      <c r="L13" s="31">
        <f t="shared" si="0"/>
        <v>-786781</v>
      </c>
      <c r="M13" s="31">
        <f t="shared" si="0"/>
        <v>-1998122</v>
      </c>
      <c r="N13" s="31">
        <f t="shared" si="0"/>
        <v>-2126648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-2888037</v>
      </c>
      <c r="X13" s="31">
        <f t="shared" si="0"/>
        <v>19030769</v>
      </c>
      <c r="Y13" s="31">
        <f t="shared" si="0"/>
        <v>-21918806</v>
      </c>
      <c r="Z13" s="32">
        <f>+IF(X13&lt;&gt;0,+(Y13/X13)*100,0)</f>
        <v>-115.17561901991454</v>
      </c>
      <c r="AA13" s="33">
        <f>SUM(AA6:AA12)</f>
        <v>15511271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-19262760</v>
      </c>
      <c r="F16" s="20">
        <v>-19262760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-9631380</v>
      </c>
      <c r="Y16" s="20">
        <v>9631380</v>
      </c>
      <c r="Z16" s="21">
        <v>-100</v>
      </c>
      <c r="AA16" s="22">
        <v>-19262760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4000000</v>
      </c>
      <c r="F17" s="20">
        <v>4000000</v>
      </c>
      <c r="G17" s="24"/>
      <c r="H17" s="24"/>
      <c r="I17" s="24"/>
      <c r="J17" s="20"/>
      <c r="K17" s="24">
        <v>28589</v>
      </c>
      <c r="L17" s="24">
        <v>350000</v>
      </c>
      <c r="M17" s="20"/>
      <c r="N17" s="24">
        <v>378589</v>
      </c>
      <c r="O17" s="24"/>
      <c r="P17" s="24"/>
      <c r="Q17" s="20"/>
      <c r="R17" s="24"/>
      <c r="S17" s="24"/>
      <c r="T17" s="20"/>
      <c r="U17" s="24"/>
      <c r="V17" s="24"/>
      <c r="W17" s="24">
        <v>378589</v>
      </c>
      <c r="X17" s="20">
        <v>1999998</v>
      </c>
      <c r="Y17" s="24">
        <v>-1621409</v>
      </c>
      <c r="Z17" s="25">
        <v>-81.070531070531075</v>
      </c>
      <c r="AA17" s="26">
        <v>4000000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-15262760</v>
      </c>
      <c r="F25" s="36">
        <f t="shared" si="1"/>
        <v>-15262760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28589</v>
      </c>
      <c r="L25" s="36">
        <f t="shared" si="1"/>
        <v>350000</v>
      </c>
      <c r="M25" s="36">
        <f t="shared" si="1"/>
        <v>0</v>
      </c>
      <c r="N25" s="36">
        <f t="shared" si="1"/>
        <v>378589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378589</v>
      </c>
      <c r="X25" s="36">
        <f t="shared" si="1"/>
        <v>-7631382</v>
      </c>
      <c r="Y25" s="36">
        <f t="shared" si="1"/>
        <v>8009971</v>
      </c>
      <c r="Z25" s="37">
        <f>+IF(X25&lt;&gt;0,+(Y25/X25)*100,0)</f>
        <v>-104.96094940601846</v>
      </c>
      <c r="AA25" s="38">
        <f>SUM(AA15:AA24)</f>
        <v>-15262760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-21198991</v>
      </c>
      <c r="D26" s="29">
        <f>+D13+D25</f>
        <v>0</v>
      </c>
      <c r="E26" s="30">
        <f t="shared" si="2"/>
        <v>248511</v>
      </c>
      <c r="F26" s="31">
        <f t="shared" si="2"/>
        <v>248511</v>
      </c>
      <c r="G26" s="31">
        <f t="shared" si="2"/>
        <v>715046</v>
      </c>
      <c r="H26" s="31">
        <f t="shared" si="2"/>
        <v>-690865</v>
      </c>
      <c r="I26" s="31">
        <f t="shared" si="2"/>
        <v>-785570</v>
      </c>
      <c r="J26" s="31">
        <f t="shared" si="2"/>
        <v>-761389</v>
      </c>
      <c r="K26" s="31">
        <f t="shared" si="2"/>
        <v>686844</v>
      </c>
      <c r="L26" s="31">
        <f t="shared" si="2"/>
        <v>-436781</v>
      </c>
      <c r="M26" s="31">
        <f t="shared" si="2"/>
        <v>-1998122</v>
      </c>
      <c r="N26" s="31">
        <f t="shared" si="2"/>
        <v>-1748059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-2509448</v>
      </c>
      <c r="X26" s="31">
        <f t="shared" si="2"/>
        <v>11399387</v>
      </c>
      <c r="Y26" s="31">
        <f t="shared" si="2"/>
        <v>-13908835</v>
      </c>
      <c r="Z26" s="32">
        <f>+IF(X26&lt;&gt;0,+(Y26/X26)*100,0)</f>
        <v>-122.01388548349135</v>
      </c>
      <c r="AA26" s="33">
        <f>+AA13+AA25</f>
        <v>248511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67431840</v>
      </c>
      <c r="D32" s="18"/>
      <c r="E32" s="19"/>
      <c r="F32" s="20"/>
      <c r="G32" s="20">
        <v>6692701</v>
      </c>
      <c r="H32" s="20">
        <v>4958565</v>
      </c>
      <c r="I32" s="20">
        <v>5120604</v>
      </c>
      <c r="J32" s="20">
        <v>16771870</v>
      </c>
      <c r="K32" s="20">
        <v>5392770</v>
      </c>
      <c r="L32" s="20">
        <v>6120357</v>
      </c>
      <c r="M32" s="20">
        <v>5567710</v>
      </c>
      <c r="N32" s="20">
        <v>17080837</v>
      </c>
      <c r="O32" s="20"/>
      <c r="P32" s="20"/>
      <c r="Q32" s="20"/>
      <c r="R32" s="20"/>
      <c r="S32" s="20"/>
      <c r="T32" s="20"/>
      <c r="U32" s="20"/>
      <c r="V32" s="20"/>
      <c r="W32" s="20">
        <v>33852707</v>
      </c>
      <c r="X32" s="20"/>
      <c r="Y32" s="20">
        <v>33852707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67431840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6692701</v>
      </c>
      <c r="H37" s="31">
        <f t="shared" si="3"/>
        <v>4958565</v>
      </c>
      <c r="I37" s="31">
        <f t="shared" si="3"/>
        <v>5120604</v>
      </c>
      <c r="J37" s="31">
        <f t="shared" si="3"/>
        <v>16771870</v>
      </c>
      <c r="K37" s="31">
        <f t="shared" si="3"/>
        <v>5392770</v>
      </c>
      <c r="L37" s="31">
        <f t="shared" si="3"/>
        <v>6120357</v>
      </c>
      <c r="M37" s="31">
        <f t="shared" si="3"/>
        <v>5567710</v>
      </c>
      <c r="N37" s="31">
        <f t="shared" si="3"/>
        <v>17080837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33852707</v>
      </c>
      <c r="X37" s="31">
        <f t="shared" si="3"/>
        <v>0</v>
      </c>
      <c r="Y37" s="31">
        <f t="shared" si="3"/>
        <v>33852707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67431840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6692701</v>
      </c>
      <c r="H44" s="31">
        <f t="shared" si="5"/>
        <v>4958565</v>
      </c>
      <c r="I44" s="31">
        <f t="shared" si="5"/>
        <v>5120604</v>
      </c>
      <c r="J44" s="31">
        <f t="shared" si="5"/>
        <v>16771870</v>
      </c>
      <c r="K44" s="31">
        <f t="shared" si="5"/>
        <v>5392770</v>
      </c>
      <c r="L44" s="31">
        <f t="shared" si="5"/>
        <v>6120357</v>
      </c>
      <c r="M44" s="31">
        <f t="shared" si="5"/>
        <v>5567710</v>
      </c>
      <c r="N44" s="31">
        <f t="shared" si="5"/>
        <v>17080837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33852707</v>
      </c>
      <c r="X44" s="31">
        <f t="shared" si="5"/>
        <v>0</v>
      </c>
      <c r="Y44" s="31">
        <f t="shared" si="5"/>
        <v>33852707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-88630831</v>
      </c>
      <c r="D45" s="42">
        <f t="shared" si="6"/>
        <v>0</v>
      </c>
      <c r="E45" s="43">
        <f t="shared" si="6"/>
        <v>248511</v>
      </c>
      <c r="F45" s="44">
        <f t="shared" si="6"/>
        <v>248511</v>
      </c>
      <c r="G45" s="44">
        <f t="shared" si="6"/>
        <v>-5977655</v>
      </c>
      <c r="H45" s="44">
        <f t="shared" si="6"/>
        <v>-5649430</v>
      </c>
      <c r="I45" s="44">
        <f t="shared" si="6"/>
        <v>-5906174</v>
      </c>
      <c r="J45" s="44">
        <f t="shared" si="6"/>
        <v>-17533259</v>
      </c>
      <c r="K45" s="44">
        <f t="shared" si="6"/>
        <v>-4705926</v>
      </c>
      <c r="L45" s="44">
        <f t="shared" si="6"/>
        <v>-6557138</v>
      </c>
      <c r="M45" s="44">
        <f t="shared" si="6"/>
        <v>-7565832</v>
      </c>
      <c r="N45" s="44">
        <f t="shared" si="6"/>
        <v>-18828896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-36362155</v>
      </c>
      <c r="X45" s="44">
        <f t="shared" si="6"/>
        <v>11399387</v>
      </c>
      <c r="Y45" s="44">
        <f t="shared" si="6"/>
        <v>-47761542</v>
      </c>
      <c r="Z45" s="45">
        <f>+IF(X45&lt;&gt;0,+(Y45/X45)*100,0)</f>
        <v>-418.98342428413036</v>
      </c>
      <c r="AA45" s="46">
        <f>+AA26-AA44</f>
        <v>248511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-17965918</v>
      </c>
      <c r="D6" s="18"/>
      <c r="E6" s="19">
        <v>-9464508</v>
      </c>
      <c r="F6" s="20">
        <v>-9464508</v>
      </c>
      <c r="G6" s="20">
        <v>-18135280</v>
      </c>
      <c r="H6" s="20">
        <v>-179189</v>
      </c>
      <c r="I6" s="20">
        <v>657287</v>
      </c>
      <c r="J6" s="20">
        <v>-17657182</v>
      </c>
      <c r="K6" s="20">
        <v>-47795</v>
      </c>
      <c r="L6" s="20">
        <v>-302052</v>
      </c>
      <c r="M6" s="20">
        <v>1376368</v>
      </c>
      <c r="N6" s="20">
        <v>1026521</v>
      </c>
      <c r="O6" s="20"/>
      <c r="P6" s="20"/>
      <c r="Q6" s="20"/>
      <c r="R6" s="20"/>
      <c r="S6" s="20"/>
      <c r="T6" s="20"/>
      <c r="U6" s="20"/>
      <c r="V6" s="20"/>
      <c r="W6" s="20">
        <v>-16630661</v>
      </c>
      <c r="X6" s="20">
        <v>-4732254</v>
      </c>
      <c r="Y6" s="20">
        <v>-11898407</v>
      </c>
      <c r="Z6" s="21">
        <v>251.43212938274235</v>
      </c>
      <c r="AA6" s="22">
        <v>-9464508</v>
      </c>
    </row>
    <row r="7" spans="1:27" ht="13.5" x14ac:dyDescent="0.25">
      <c r="A7" s="23" t="s">
        <v>35</v>
      </c>
      <c r="B7" s="17" t="s">
        <v>32</v>
      </c>
      <c r="C7" s="18">
        <v>21604071</v>
      </c>
      <c r="D7" s="18"/>
      <c r="E7" s="19">
        <v>5434020</v>
      </c>
      <c r="F7" s="20">
        <v>5434020</v>
      </c>
      <c r="G7" s="20">
        <v>21998048</v>
      </c>
      <c r="H7" s="20">
        <v>401553</v>
      </c>
      <c r="I7" s="20">
        <v>552026</v>
      </c>
      <c r="J7" s="20">
        <v>22951627</v>
      </c>
      <c r="K7" s="20">
        <v>283155</v>
      </c>
      <c r="L7" s="20">
        <v>489902</v>
      </c>
      <c r="M7" s="20">
        <v>453701</v>
      </c>
      <c r="N7" s="20">
        <v>1226758</v>
      </c>
      <c r="O7" s="20"/>
      <c r="P7" s="20"/>
      <c r="Q7" s="20"/>
      <c r="R7" s="20"/>
      <c r="S7" s="20"/>
      <c r="T7" s="20"/>
      <c r="U7" s="20"/>
      <c r="V7" s="20"/>
      <c r="W7" s="20">
        <v>24178385</v>
      </c>
      <c r="X7" s="20">
        <v>2717010</v>
      </c>
      <c r="Y7" s="20">
        <v>21461375</v>
      </c>
      <c r="Z7" s="21">
        <v>789.8894372858399</v>
      </c>
      <c r="AA7" s="22">
        <v>5434020</v>
      </c>
    </row>
    <row r="8" spans="1:27" ht="13.5" x14ac:dyDescent="0.25">
      <c r="A8" s="23" t="s">
        <v>36</v>
      </c>
      <c r="B8" s="17" t="s">
        <v>32</v>
      </c>
      <c r="C8" s="18">
        <v>-1696173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-480440</v>
      </c>
      <c r="D10" s="18"/>
      <c r="E10" s="19"/>
      <c r="F10" s="20"/>
      <c r="G10" s="20">
        <v>-480440</v>
      </c>
      <c r="H10" s="20">
        <v>-7776</v>
      </c>
      <c r="I10" s="20"/>
      <c r="J10" s="20">
        <v>-488216</v>
      </c>
      <c r="K10" s="20">
        <v>-2477</v>
      </c>
      <c r="L10" s="20"/>
      <c r="M10" s="20"/>
      <c r="N10" s="20">
        <v>-2477</v>
      </c>
      <c r="O10" s="20"/>
      <c r="P10" s="20"/>
      <c r="Q10" s="20"/>
      <c r="R10" s="20"/>
      <c r="S10" s="20"/>
      <c r="T10" s="20"/>
      <c r="U10" s="20"/>
      <c r="V10" s="20"/>
      <c r="W10" s="20">
        <v>-490693</v>
      </c>
      <c r="X10" s="20"/>
      <c r="Y10" s="20">
        <v>-490693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11906323</v>
      </c>
      <c r="D11" s="18"/>
      <c r="E11" s="19"/>
      <c r="F11" s="20"/>
      <c r="G11" s="24">
        <v>11998632</v>
      </c>
      <c r="H11" s="24">
        <v>37898</v>
      </c>
      <c r="I11" s="24">
        <v>71996</v>
      </c>
      <c r="J11" s="20">
        <v>12108526</v>
      </c>
      <c r="K11" s="24">
        <v>69699</v>
      </c>
      <c r="L11" s="24">
        <v>-197264</v>
      </c>
      <c r="M11" s="20">
        <v>8269</v>
      </c>
      <c r="N11" s="24">
        <v>-119296</v>
      </c>
      <c r="O11" s="24"/>
      <c r="P11" s="24"/>
      <c r="Q11" s="20"/>
      <c r="R11" s="24"/>
      <c r="S11" s="24"/>
      <c r="T11" s="20"/>
      <c r="U11" s="24"/>
      <c r="V11" s="24"/>
      <c r="W11" s="24">
        <v>11989230</v>
      </c>
      <c r="X11" s="20"/>
      <c r="Y11" s="24">
        <v>11989230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-2761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13365102</v>
      </c>
      <c r="D13" s="29">
        <f>SUM(D6:D12)</f>
        <v>0</v>
      </c>
      <c r="E13" s="30">
        <f t="shared" si="0"/>
        <v>-4030488</v>
      </c>
      <c r="F13" s="31">
        <f t="shared" si="0"/>
        <v>-4030488</v>
      </c>
      <c r="G13" s="31">
        <f t="shared" si="0"/>
        <v>13682026</v>
      </c>
      <c r="H13" s="31">
        <f t="shared" si="0"/>
        <v>252486</v>
      </c>
      <c r="I13" s="31">
        <f t="shared" si="0"/>
        <v>1281309</v>
      </c>
      <c r="J13" s="31">
        <f t="shared" si="0"/>
        <v>15215821</v>
      </c>
      <c r="K13" s="31">
        <f t="shared" si="0"/>
        <v>302582</v>
      </c>
      <c r="L13" s="31">
        <f t="shared" si="0"/>
        <v>-9414</v>
      </c>
      <c r="M13" s="31">
        <f t="shared" si="0"/>
        <v>1838338</v>
      </c>
      <c r="N13" s="31">
        <f t="shared" si="0"/>
        <v>2131506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17347327</v>
      </c>
      <c r="X13" s="31">
        <f t="shared" si="0"/>
        <v>-2015244</v>
      </c>
      <c r="Y13" s="31">
        <f t="shared" si="0"/>
        <v>19362571</v>
      </c>
      <c r="Z13" s="32">
        <f>+IF(X13&lt;&gt;0,+(Y13/X13)*100,0)</f>
        <v>-960.80529206388906</v>
      </c>
      <c r="AA13" s="33">
        <f>SUM(AA6:AA12)</f>
        <v>-4030488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-46450366</v>
      </c>
      <c r="D17" s="18"/>
      <c r="E17" s="19">
        <v>4400004</v>
      </c>
      <c r="F17" s="20">
        <v>4400004</v>
      </c>
      <c r="G17" s="24">
        <v>-46450366</v>
      </c>
      <c r="H17" s="24"/>
      <c r="I17" s="24">
        <v>20101</v>
      </c>
      <c r="J17" s="20">
        <v>-46430265</v>
      </c>
      <c r="K17" s="24">
        <v>6000</v>
      </c>
      <c r="L17" s="24">
        <v>41790</v>
      </c>
      <c r="M17" s="20">
        <v>-256874</v>
      </c>
      <c r="N17" s="24">
        <v>-209084</v>
      </c>
      <c r="O17" s="24"/>
      <c r="P17" s="24"/>
      <c r="Q17" s="20"/>
      <c r="R17" s="24"/>
      <c r="S17" s="24"/>
      <c r="T17" s="20"/>
      <c r="U17" s="24"/>
      <c r="V17" s="24"/>
      <c r="W17" s="24">
        <v>-46639349</v>
      </c>
      <c r="X17" s="20">
        <v>2200002</v>
      </c>
      <c r="Y17" s="24">
        <v>-48839351</v>
      </c>
      <c r="Z17" s="25">
        <v>-2219.9684818468345</v>
      </c>
      <c r="AA17" s="26">
        <v>4400004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-99996</v>
      </c>
      <c r="F21" s="20">
        <v>-99996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-49998</v>
      </c>
      <c r="Y21" s="20">
        <v>49998</v>
      </c>
      <c r="Z21" s="21">
        <v>-100</v>
      </c>
      <c r="AA21" s="22">
        <v>-99996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-46450366</v>
      </c>
      <c r="D25" s="29">
        <f t="shared" ref="D25:Y25" si="1">SUM(D15:D24)</f>
        <v>0</v>
      </c>
      <c r="E25" s="35">
        <f t="shared" si="1"/>
        <v>4300008</v>
      </c>
      <c r="F25" s="36">
        <f t="shared" si="1"/>
        <v>4300008</v>
      </c>
      <c r="G25" s="36">
        <f t="shared" si="1"/>
        <v>-46450366</v>
      </c>
      <c r="H25" s="36">
        <f t="shared" si="1"/>
        <v>0</v>
      </c>
      <c r="I25" s="36">
        <f t="shared" si="1"/>
        <v>20101</v>
      </c>
      <c r="J25" s="36">
        <f t="shared" si="1"/>
        <v>-46430265</v>
      </c>
      <c r="K25" s="36">
        <f t="shared" si="1"/>
        <v>6000</v>
      </c>
      <c r="L25" s="36">
        <f t="shared" si="1"/>
        <v>41790</v>
      </c>
      <c r="M25" s="36">
        <f t="shared" si="1"/>
        <v>-256874</v>
      </c>
      <c r="N25" s="36">
        <f t="shared" si="1"/>
        <v>-209084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-46639349</v>
      </c>
      <c r="X25" s="36">
        <f t="shared" si="1"/>
        <v>2150004</v>
      </c>
      <c r="Y25" s="36">
        <f t="shared" si="1"/>
        <v>-48789353</v>
      </c>
      <c r="Z25" s="37">
        <f>+IF(X25&lt;&gt;0,+(Y25/X25)*100,0)</f>
        <v>-2269.2680106641665</v>
      </c>
      <c r="AA25" s="38">
        <f>SUM(AA15:AA24)</f>
        <v>4300008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-33085264</v>
      </c>
      <c r="D26" s="29">
        <f>+D13+D25</f>
        <v>0</v>
      </c>
      <c r="E26" s="30">
        <f t="shared" si="2"/>
        <v>269520</v>
      </c>
      <c r="F26" s="31">
        <f t="shared" si="2"/>
        <v>269520</v>
      </c>
      <c r="G26" s="31">
        <f t="shared" si="2"/>
        <v>-32768340</v>
      </c>
      <c r="H26" s="31">
        <f t="shared" si="2"/>
        <v>252486</v>
      </c>
      <c r="I26" s="31">
        <f t="shared" si="2"/>
        <v>1301410</v>
      </c>
      <c r="J26" s="31">
        <f t="shared" si="2"/>
        <v>-31214444</v>
      </c>
      <c r="K26" s="31">
        <f t="shared" si="2"/>
        <v>308582</v>
      </c>
      <c r="L26" s="31">
        <f t="shared" si="2"/>
        <v>32376</v>
      </c>
      <c r="M26" s="31">
        <f t="shared" si="2"/>
        <v>1581464</v>
      </c>
      <c r="N26" s="31">
        <f t="shared" si="2"/>
        <v>1922422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-29292022</v>
      </c>
      <c r="X26" s="31">
        <f t="shared" si="2"/>
        <v>134760</v>
      </c>
      <c r="Y26" s="31">
        <f t="shared" si="2"/>
        <v>-29426782</v>
      </c>
      <c r="Z26" s="32">
        <f>+IF(X26&lt;&gt;0,+(Y26/X26)*100,0)</f>
        <v>-21836.436628079548</v>
      </c>
      <c r="AA26" s="33">
        <f>+AA13+AA25</f>
        <v>269520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-7883</v>
      </c>
      <c r="D31" s="18"/>
      <c r="E31" s="19"/>
      <c r="F31" s="20"/>
      <c r="G31" s="20">
        <v>-7884</v>
      </c>
      <c r="H31" s="20"/>
      <c r="I31" s="20"/>
      <c r="J31" s="20">
        <v>-7884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-7884</v>
      </c>
      <c r="X31" s="20"/>
      <c r="Y31" s="20">
        <v>-7884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-148241</v>
      </c>
      <c r="D32" s="18"/>
      <c r="E32" s="19"/>
      <c r="F32" s="20"/>
      <c r="G32" s="20">
        <v>-210838</v>
      </c>
      <c r="H32" s="20">
        <v>-9856</v>
      </c>
      <c r="I32" s="20">
        <v>-24506</v>
      </c>
      <c r="J32" s="20">
        <v>-245200</v>
      </c>
      <c r="K32" s="20">
        <v>-10085</v>
      </c>
      <c r="L32" s="20">
        <v>-12108</v>
      </c>
      <c r="M32" s="20">
        <v>-10496</v>
      </c>
      <c r="N32" s="20">
        <v>-32689</v>
      </c>
      <c r="O32" s="20"/>
      <c r="P32" s="20"/>
      <c r="Q32" s="20"/>
      <c r="R32" s="20"/>
      <c r="S32" s="20"/>
      <c r="T32" s="20"/>
      <c r="U32" s="20"/>
      <c r="V32" s="20"/>
      <c r="W32" s="20">
        <v>-277889</v>
      </c>
      <c r="X32" s="20"/>
      <c r="Y32" s="20">
        <v>-277889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-1758651</v>
      </c>
      <c r="D33" s="18"/>
      <c r="E33" s="19"/>
      <c r="F33" s="20"/>
      <c r="G33" s="20">
        <v>-1758651</v>
      </c>
      <c r="H33" s="20">
        <v>-679871</v>
      </c>
      <c r="I33" s="20">
        <v>430226</v>
      </c>
      <c r="J33" s="20">
        <v>-2008296</v>
      </c>
      <c r="K33" s="20">
        <v>-825443</v>
      </c>
      <c r="L33" s="20">
        <v>599066</v>
      </c>
      <c r="M33" s="20">
        <v>1344470</v>
      </c>
      <c r="N33" s="20">
        <v>1118093</v>
      </c>
      <c r="O33" s="20"/>
      <c r="P33" s="20"/>
      <c r="Q33" s="20"/>
      <c r="R33" s="20"/>
      <c r="S33" s="20"/>
      <c r="T33" s="20"/>
      <c r="U33" s="20"/>
      <c r="V33" s="20"/>
      <c r="W33" s="20">
        <v>-890203</v>
      </c>
      <c r="X33" s="20"/>
      <c r="Y33" s="20">
        <v>-890203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8863854</v>
      </c>
      <c r="D35" s="18"/>
      <c r="E35" s="19">
        <v>2328864</v>
      </c>
      <c r="F35" s="20">
        <v>2328864</v>
      </c>
      <c r="G35" s="20">
        <v>8964921</v>
      </c>
      <c r="H35" s="20">
        <v>120099</v>
      </c>
      <c r="I35" s="20">
        <v>133446</v>
      </c>
      <c r="J35" s="20">
        <v>9218466</v>
      </c>
      <c r="K35" s="20">
        <v>119525</v>
      </c>
      <c r="L35" s="20">
        <v>-240365</v>
      </c>
      <c r="M35" s="20">
        <v>48982</v>
      </c>
      <c r="N35" s="20">
        <v>-71858</v>
      </c>
      <c r="O35" s="20"/>
      <c r="P35" s="20"/>
      <c r="Q35" s="20"/>
      <c r="R35" s="20"/>
      <c r="S35" s="20"/>
      <c r="T35" s="20"/>
      <c r="U35" s="20"/>
      <c r="V35" s="20"/>
      <c r="W35" s="20">
        <v>9146608</v>
      </c>
      <c r="X35" s="20">
        <v>1164432</v>
      </c>
      <c r="Y35" s="20">
        <v>7982176</v>
      </c>
      <c r="Z35" s="21">
        <v>685.49953968973716</v>
      </c>
      <c r="AA35" s="22">
        <v>2328864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6949079</v>
      </c>
      <c r="D37" s="29">
        <f t="shared" ref="D37:Y37" si="3">SUM(D29:D36)</f>
        <v>0</v>
      </c>
      <c r="E37" s="30">
        <f t="shared" si="3"/>
        <v>2328864</v>
      </c>
      <c r="F37" s="31">
        <f t="shared" si="3"/>
        <v>2328864</v>
      </c>
      <c r="G37" s="31">
        <f t="shared" si="3"/>
        <v>6987548</v>
      </c>
      <c r="H37" s="31">
        <f t="shared" si="3"/>
        <v>-569628</v>
      </c>
      <c r="I37" s="31">
        <f t="shared" si="3"/>
        <v>539166</v>
      </c>
      <c r="J37" s="31">
        <f t="shared" si="3"/>
        <v>6957086</v>
      </c>
      <c r="K37" s="31">
        <f t="shared" si="3"/>
        <v>-716003</v>
      </c>
      <c r="L37" s="31">
        <f t="shared" si="3"/>
        <v>346593</v>
      </c>
      <c r="M37" s="31">
        <f t="shared" si="3"/>
        <v>1382956</v>
      </c>
      <c r="N37" s="31">
        <f t="shared" si="3"/>
        <v>1013546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7970632</v>
      </c>
      <c r="X37" s="31">
        <f t="shared" si="3"/>
        <v>1164432</v>
      </c>
      <c r="Y37" s="31">
        <f t="shared" si="3"/>
        <v>6806200</v>
      </c>
      <c r="Z37" s="32">
        <f>+IF(X37&lt;&gt;0,+(Y37/X37)*100,0)</f>
        <v>584.50815504898526</v>
      </c>
      <c r="AA37" s="33">
        <f>SUM(AA29:AA36)</f>
        <v>2328864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9165705</v>
      </c>
      <c r="D40" s="18"/>
      <c r="E40" s="19"/>
      <c r="F40" s="20"/>
      <c r="G40" s="20">
        <v>9165705</v>
      </c>
      <c r="H40" s="20"/>
      <c r="I40" s="20"/>
      <c r="J40" s="20">
        <v>9165705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9165705</v>
      </c>
      <c r="X40" s="20"/>
      <c r="Y40" s="20">
        <v>9165705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9165705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9165705</v>
      </c>
      <c r="H43" s="36">
        <f t="shared" si="4"/>
        <v>0</v>
      </c>
      <c r="I43" s="36">
        <f t="shared" si="4"/>
        <v>0</v>
      </c>
      <c r="J43" s="36">
        <f t="shared" si="4"/>
        <v>9165705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9165705</v>
      </c>
      <c r="X43" s="36">
        <f t="shared" si="4"/>
        <v>0</v>
      </c>
      <c r="Y43" s="36">
        <f t="shared" si="4"/>
        <v>9165705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16114784</v>
      </c>
      <c r="D44" s="29">
        <f>+D37+D43</f>
        <v>0</v>
      </c>
      <c r="E44" s="30">
        <f t="shared" si="5"/>
        <v>2328864</v>
      </c>
      <c r="F44" s="31">
        <f t="shared" si="5"/>
        <v>2328864</v>
      </c>
      <c r="G44" s="31">
        <f t="shared" si="5"/>
        <v>16153253</v>
      </c>
      <c r="H44" s="31">
        <f t="shared" si="5"/>
        <v>-569628</v>
      </c>
      <c r="I44" s="31">
        <f t="shared" si="5"/>
        <v>539166</v>
      </c>
      <c r="J44" s="31">
        <f t="shared" si="5"/>
        <v>16122791</v>
      </c>
      <c r="K44" s="31">
        <f t="shared" si="5"/>
        <v>-716003</v>
      </c>
      <c r="L44" s="31">
        <f t="shared" si="5"/>
        <v>346593</v>
      </c>
      <c r="M44" s="31">
        <f t="shared" si="5"/>
        <v>1382956</v>
      </c>
      <c r="N44" s="31">
        <f t="shared" si="5"/>
        <v>1013546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17136337</v>
      </c>
      <c r="X44" s="31">
        <f t="shared" si="5"/>
        <v>1164432</v>
      </c>
      <c r="Y44" s="31">
        <f t="shared" si="5"/>
        <v>15971905</v>
      </c>
      <c r="Z44" s="32">
        <f>+IF(X44&lt;&gt;0,+(Y44/X44)*100,0)</f>
        <v>1371.6477218077139</v>
      </c>
      <c r="AA44" s="33">
        <f>+AA37+AA43</f>
        <v>2328864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-49200048</v>
      </c>
      <c r="D45" s="42">
        <f t="shared" si="6"/>
        <v>0</v>
      </c>
      <c r="E45" s="43">
        <f t="shared" si="6"/>
        <v>-2059344</v>
      </c>
      <c r="F45" s="44">
        <f t="shared" si="6"/>
        <v>-2059344</v>
      </c>
      <c r="G45" s="44">
        <f t="shared" si="6"/>
        <v>-48921593</v>
      </c>
      <c r="H45" s="44">
        <f t="shared" si="6"/>
        <v>822114</v>
      </c>
      <c r="I45" s="44">
        <f t="shared" si="6"/>
        <v>762244</v>
      </c>
      <c r="J45" s="44">
        <f t="shared" si="6"/>
        <v>-47337235</v>
      </c>
      <c r="K45" s="44">
        <f t="shared" si="6"/>
        <v>1024585</v>
      </c>
      <c r="L45" s="44">
        <f t="shared" si="6"/>
        <v>-314217</v>
      </c>
      <c r="M45" s="44">
        <f t="shared" si="6"/>
        <v>198508</v>
      </c>
      <c r="N45" s="44">
        <f t="shared" si="6"/>
        <v>908876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-46428359</v>
      </c>
      <c r="X45" s="44">
        <f t="shared" si="6"/>
        <v>-1029672</v>
      </c>
      <c r="Y45" s="44">
        <f t="shared" si="6"/>
        <v>-45398687</v>
      </c>
      <c r="Z45" s="45">
        <f>+IF(X45&lt;&gt;0,+(Y45/X45)*100,0)</f>
        <v>4409.0435595024437</v>
      </c>
      <c r="AA45" s="46">
        <f>+AA26-AA44</f>
        <v>-2059344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-2059344</v>
      </c>
      <c r="F47" s="20">
        <v>-2059344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-1029672</v>
      </c>
      <c r="Y47" s="20">
        <v>1029672</v>
      </c>
      <c r="Z47" s="47">
        <v>-100</v>
      </c>
      <c r="AA47" s="22">
        <v>-2059344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-2059344</v>
      </c>
      <c r="F50" s="52">
        <f t="shared" si="7"/>
        <v>-2059344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-1029672</v>
      </c>
      <c r="Y50" s="52">
        <f t="shared" si="7"/>
        <v>1029672</v>
      </c>
      <c r="Z50" s="53">
        <f>+IF(X50&lt;&gt;0,+(Y50/X50)*100,0)</f>
        <v>-100</v>
      </c>
      <c r="AA50" s="54">
        <f>SUM(AA47:AA49)</f>
        <v>-2059344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-64698577</v>
      </c>
      <c r="D6" s="18"/>
      <c r="E6" s="19">
        <v>-41413710</v>
      </c>
      <c r="F6" s="20">
        <v>-41765410</v>
      </c>
      <c r="G6" s="20">
        <v>-65654958</v>
      </c>
      <c r="H6" s="20">
        <v>105750</v>
      </c>
      <c r="I6" s="20">
        <v>-1474904</v>
      </c>
      <c r="J6" s="20">
        <v>-67024112</v>
      </c>
      <c r="K6" s="20">
        <v>-705831</v>
      </c>
      <c r="L6" s="20">
        <v>-728318</v>
      </c>
      <c r="M6" s="20">
        <v>-2252044</v>
      </c>
      <c r="N6" s="20">
        <v>-3686193</v>
      </c>
      <c r="O6" s="20"/>
      <c r="P6" s="20"/>
      <c r="Q6" s="20"/>
      <c r="R6" s="20"/>
      <c r="S6" s="20"/>
      <c r="T6" s="20"/>
      <c r="U6" s="20"/>
      <c r="V6" s="20"/>
      <c r="W6" s="20">
        <v>-70710305</v>
      </c>
      <c r="X6" s="20">
        <v>-20807059</v>
      </c>
      <c r="Y6" s="20">
        <v>-49903246</v>
      </c>
      <c r="Z6" s="21">
        <v>239.83805688252241</v>
      </c>
      <c r="AA6" s="22">
        <v>-41765410</v>
      </c>
    </row>
    <row r="7" spans="1:27" ht="13.5" x14ac:dyDescent="0.25">
      <c r="A7" s="23" t="s">
        <v>35</v>
      </c>
      <c r="B7" s="17" t="s">
        <v>32</v>
      </c>
      <c r="C7" s="18">
        <v>-2309178</v>
      </c>
      <c r="D7" s="18"/>
      <c r="E7" s="19"/>
      <c r="F7" s="20"/>
      <c r="G7" s="20">
        <v>-1119311</v>
      </c>
      <c r="H7" s="20">
        <v>-1143375</v>
      </c>
      <c r="I7" s="20">
        <v>11021</v>
      </c>
      <c r="J7" s="20">
        <v>-2251665</v>
      </c>
      <c r="K7" s="20">
        <v>-58442</v>
      </c>
      <c r="L7" s="20">
        <v>58169</v>
      </c>
      <c r="M7" s="20">
        <v>47655</v>
      </c>
      <c r="N7" s="20">
        <v>47382</v>
      </c>
      <c r="O7" s="20"/>
      <c r="P7" s="20"/>
      <c r="Q7" s="20"/>
      <c r="R7" s="20"/>
      <c r="S7" s="20"/>
      <c r="T7" s="20"/>
      <c r="U7" s="20"/>
      <c r="V7" s="20"/>
      <c r="W7" s="20">
        <v>-2204283</v>
      </c>
      <c r="X7" s="20"/>
      <c r="Y7" s="20">
        <v>-2204283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-538430</v>
      </c>
      <c r="D10" s="18"/>
      <c r="E10" s="19">
        <v>12</v>
      </c>
      <c r="F10" s="20">
        <v>12</v>
      </c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/>
      <c r="Y10" s="20">
        <v>-538430</v>
      </c>
      <c r="Z10" s="21"/>
      <c r="AA10" s="22">
        <v>12</v>
      </c>
    </row>
    <row r="11" spans="1:27" ht="13.5" x14ac:dyDescent="0.25">
      <c r="A11" s="23" t="s">
        <v>39</v>
      </c>
      <c r="B11" s="17" t="s">
        <v>32</v>
      </c>
      <c r="C11" s="18">
        <v>533193</v>
      </c>
      <c r="D11" s="18"/>
      <c r="E11" s="19"/>
      <c r="F11" s="20"/>
      <c r="G11" s="24">
        <v>565067</v>
      </c>
      <c r="H11" s="24">
        <v>55886</v>
      </c>
      <c r="I11" s="24">
        <v>-46929</v>
      </c>
      <c r="J11" s="20">
        <v>574024</v>
      </c>
      <c r="K11" s="24">
        <v>97824</v>
      </c>
      <c r="L11" s="24">
        <v>146324</v>
      </c>
      <c r="M11" s="20">
        <v>24487</v>
      </c>
      <c r="N11" s="24">
        <v>268635</v>
      </c>
      <c r="O11" s="24"/>
      <c r="P11" s="24"/>
      <c r="Q11" s="20"/>
      <c r="R11" s="24"/>
      <c r="S11" s="24"/>
      <c r="T11" s="20"/>
      <c r="U11" s="24"/>
      <c r="V11" s="24"/>
      <c r="W11" s="24">
        <v>842659</v>
      </c>
      <c r="X11" s="20"/>
      <c r="Y11" s="24">
        <v>842659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-67012992</v>
      </c>
      <c r="D13" s="29">
        <f>SUM(D6:D12)</f>
        <v>0</v>
      </c>
      <c r="E13" s="30">
        <f t="shared" si="0"/>
        <v>-41413698</v>
      </c>
      <c r="F13" s="31">
        <f t="shared" si="0"/>
        <v>-41765398</v>
      </c>
      <c r="G13" s="31">
        <f t="shared" si="0"/>
        <v>-66747632</v>
      </c>
      <c r="H13" s="31">
        <f t="shared" si="0"/>
        <v>-981739</v>
      </c>
      <c r="I13" s="31">
        <f t="shared" si="0"/>
        <v>-1510812</v>
      </c>
      <c r="J13" s="31">
        <f t="shared" si="0"/>
        <v>-69240183</v>
      </c>
      <c r="K13" s="31">
        <f t="shared" si="0"/>
        <v>-666449</v>
      </c>
      <c r="L13" s="31">
        <f t="shared" si="0"/>
        <v>-523825</v>
      </c>
      <c r="M13" s="31">
        <f t="shared" si="0"/>
        <v>-2179902</v>
      </c>
      <c r="N13" s="31">
        <f t="shared" si="0"/>
        <v>-3370176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-72610359</v>
      </c>
      <c r="X13" s="31">
        <f t="shared" si="0"/>
        <v>-20807059</v>
      </c>
      <c r="Y13" s="31">
        <f t="shared" si="0"/>
        <v>-51803300</v>
      </c>
      <c r="Z13" s="32">
        <f>+IF(X13&lt;&gt;0,+(Y13/X13)*100,0)</f>
        <v>248.96983278607516</v>
      </c>
      <c r="AA13" s="33">
        <f>SUM(AA6:AA12)</f>
        <v>-41765398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-183459391</v>
      </c>
      <c r="D17" s="18"/>
      <c r="E17" s="19">
        <v>-57447954</v>
      </c>
      <c r="F17" s="20">
        <v>-57447954</v>
      </c>
      <c r="G17" s="24">
        <v>-197397201</v>
      </c>
      <c r="H17" s="24">
        <v>1149897</v>
      </c>
      <c r="I17" s="24">
        <v>-5908660</v>
      </c>
      <c r="J17" s="20">
        <v>-202155964</v>
      </c>
      <c r="K17" s="24">
        <v>-6105614</v>
      </c>
      <c r="L17" s="24">
        <v>-5329045</v>
      </c>
      <c r="M17" s="20">
        <v>-4891523</v>
      </c>
      <c r="N17" s="24">
        <v>-16326182</v>
      </c>
      <c r="O17" s="24"/>
      <c r="P17" s="24"/>
      <c r="Q17" s="20"/>
      <c r="R17" s="24"/>
      <c r="S17" s="24"/>
      <c r="T17" s="20"/>
      <c r="U17" s="24"/>
      <c r="V17" s="24"/>
      <c r="W17" s="24">
        <v>-218482146</v>
      </c>
      <c r="X17" s="20">
        <v>-28723980</v>
      </c>
      <c r="Y17" s="24">
        <v>-189758166</v>
      </c>
      <c r="Z17" s="25">
        <v>660.62629900173999</v>
      </c>
      <c r="AA17" s="26">
        <v>-57447954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-674614</v>
      </c>
      <c r="D21" s="18"/>
      <c r="E21" s="19"/>
      <c r="F21" s="20"/>
      <c r="G21" s="20">
        <v>-874762</v>
      </c>
      <c r="H21" s="20">
        <v>200148</v>
      </c>
      <c r="I21" s="20"/>
      <c r="J21" s="20">
        <v>-674614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-674614</v>
      </c>
      <c r="X21" s="20"/>
      <c r="Y21" s="20">
        <v>-674614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-184134005</v>
      </c>
      <c r="D25" s="29">
        <f t="shared" ref="D25:Y25" si="1">SUM(D15:D24)</f>
        <v>0</v>
      </c>
      <c r="E25" s="35">
        <f t="shared" si="1"/>
        <v>-57447954</v>
      </c>
      <c r="F25" s="36">
        <f t="shared" si="1"/>
        <v>-57447954</v>
      </c>
      <c r="G25" s="36">
        <f t="shared" si="1"/>
        <v>-198271963</v>
      </c>
      <c r="H25" s="36">
        <f t="shared" si="1"/>
        <v>1350045</v>
      </c>
      <c r="I25" s="36">
        <f t="shared" si="1"/>
        <v>-5908660</v>
      </c>
      <c r="J25" s="36">
        <f t="shared" si="1"/>
        <v>-202830578</v>
      </c>
      <c r="K25" s="36">
        <f t="shared" si="1"/>
        <v>-6105614</v>
      </c>
      <c r="L25" s="36">
        <f t="shared" si="1"/>
        <v>-5329045</v>
      </c>
      <c r="M25" s="36">
        <f t="shared" si="1"/>
        <v>-4891523</v>
      </c>
      <c r="N25" s="36">
        <f t="shared" si="1"/>
        <v>-16326182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-219156760</v>
      </c>
      <c r="X25" s="36">
        <f t="shared" si="1"/>
        <v>-28723980</v>
      </c>
      <c r="Y25" s="36">
        <f t="shared" si="1"/>
        <v>-190432780</v>
      </c>
      <c r="Z25" s="37">
        <f>+IF(X25&lt;&gt;0,+(Y25/X25)*100,0)</f>
        <v>662.97490807332406</v>
      </c>
      <c r="AA25" s="38">
        <f>SUM(AA15:AA24)</f>
        <v>-57447954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-251146997</v>
      </c>
      <c r="D26" s="29">
        <f>+D13+D25</f>
        <v>0</v>
      </c>
      <c r="E26" s="30">
        <f t="shared" si="2"/>
        <v>-98861652</v>
      </c>
      <c r="F26" s="31">
        <f t="shared" si="2"/>
        <v>-99213352</v>
      </c>
      <c r="G26" s="31">
        <f t="shared" si="2"/>
        <v>-265019595</v>
      </c>
      <c r="H26" s="31">
        <f t="shared" si="2"/>
        <v>368306</v>
      </c>
      <c r="I26" s="31">
        <f t="shared" si="2"/>
        <v>-7419472</v>
      </c>
      <c r="J26" s="31">
        <f t="shared" si="2"/>
        <v>-272070761</v>
      </c>
      <c r="K26" s="31">
        <f t="shared" si="2"/>
        <v>-6772063</v>
      </c>
      <c r="L26" s="31">
        <f t="shared" si="2"/>
        <v>-5852870</v>
      </c>
      <c r="M26" s="31">
        <f t="shared" si="2"/>
        <v>-7071425</v>
      </c>
      <c r="N26" s="31">
        <f t="shared" si="2"/>
        <v>-19696358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-291767119</v>
      </c>
      <c r="X26" s="31">
        <f t="shared" si="2"/>
        <v>-49531039</v>
      </c>
      <c r="Y26" s="31">
        <f t="shared" si="2"/>
        <v>-242236080</v>
      </c>
      <c r="Z26" s="32">
        <f>+IF(X26&lt;&gt;0,+(Y26/X26)*100,0)</f>
        <v>489.05915339268375</v>
      </c>
      <c r="AA26" s="33">
        <f>+AA13+AA25</f>
        <v>-99213352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15347462</v>
      </c>
      <c r="D32" s="18"/>
      <c r="E32" s="19">
        <v>3366879</v>
      </c>
      <c r="F32" s="20">
        <v>3306879</v>
      </c>
      <c r="G32" s="20">
        <v>14570788</v>
      </c>
      <c r="H32" s="20">
        <v>-389433</v>
      </c>
      <c r="I32" s="20">
        <v>-962182</v>
      </c>
      <c r="J32" s="20">
        <v>13219173</v>
      </c>
      <c r="K32" s="20">
        <v>648639</v>
      </c>
      <c r="L32" s="20">
        <v>-553707</v>
      </c>
      <c r="M32" s="20">
        <v>-79443</v>
      </c>
      <c r="N32" s="20">
        <v>15489</v>
      </c>
      <c r="O32" s="20"/>
      <c r="P32" s="20"/>
      <c r="Q32" s="20"/>
      <c r="R32" s="20"/>
      <c r="S32" s="20"/>
      <c r="T32" s="20"/>
      <c r="U32" s="20"/>
      <c r="V32" s="20"/>
      <c r="W32" s="20">
        <v>13234662</v>
      </c>
      <c r="X32" s="20">
        <v>1656151</v>
      </c>
      <c r="Y32" s="20">
        <v>11578511</v>
      </c>
      <c r="Z32" s="21">
        <v>699.1216984441636</v>
      </c>
      <c r="AA32" s="22">
        <v>3306879</v>
      </c>
    </row>
    <row r="33" spans="1:27" ht="13.5" x14ac:dyDescent="0.25">
      <c r="A33" s="23" t="s">
        <v>60</v>
      </c>
      <c r="B33" s="17" t="s">
        <v>32</v>
      </c>
      <c r="C33" s="18">
        <v>-1638719</v>
      </c>
      <c r="D33" s="18"/>
      <c r="E33" s="19">
        <v>-3972000</v>
      </c>
      <c r="F33" s="20">
        <v>-3972000</v>
      </c>
      <c r="G33" s="20">
        <v>-1638719</v>
      </c>
      <c r="H33" s="20">
        <v>-652912</v>
      </c>
      <c r="I33" s="20">
        <v>-706604</v>
      </c>
      <c r="J33" s="20">
        <v>-2998235</v>
      </c>
      <c r="K33" s="20">
        <v>-698930</v>
      </c>
      <c r="L33" s="20">
        <v>1346446</v>
      </c>
      <c r="M33" s="20"/>
      <c r="N33" s="20">
        <v>647516</v>
      </c>
      <c r="O33" s="20"/>
      <c r="P33" s="20"/>
      <c r="Q33" s="20"/>
      <c r="R33" s="20"/>
      <c r="S33" s="20"/>
      <c r="T33" s="20"/>
      <c r="U33" s="20"/>
      <c r="V33" s="20"/>
      <c r="W33" s="20">
        <v>-2350719</v>
      </c>
      <c r="X33" s="20">
        <v>-1986000</v>
      </c>
      <c r="Y33" s="20">
        <v>-364719</v>
      </c>
      <c r="Z33" s="21">
        <v>18.364501510574019</v>
      </c>
      <c r="AA33" s="22">
        <v>-3972000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1005750</v>
      </c>
      <c r="D35" s="18"/>
      <c r="E35" s="19"/>
      <c r="F35" s="20"/>
      <c r="G35" s="20">
        <v>1010771</v>
      </c>
      <c r="H35" s="20">
        <v>-6792</v>
      </c>
      <c r="I35" s="20">
        <v>-15806</v>
      </c>
      <c r="J35" s="20">
        <v>988173</v>
      </c>
      <c r="K35" s="20">
        <v>3137</v>
      </c>
      <c r="L35" s="20">
        <v>5835</v>
      </c>
      <c r="M35" s="20">
        <v>-28024</v>
      </c>
      <c r="N35" s="20">
        <v>-19052</v>
      </c>
      <c r="O35" s="20"/>
      <c r="P35" s="20"/>
      <c r="Q35" s="20"/>
      <c r="R35" s="20"/>
      <c r="S35" s="20"/>
      <c r="T35" s="20"/>
      <c r="U35" s="20"/>
      <c r="V35" s="20"/>
      <c r="W35" s="20">
        <v>969121</v>
      </c>
      <c r="X35" s="20"/>
      <c r="Y35" s="20">
        <v>969121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14714493</v>
      </c>
      <c r="D37" s="29">
        <f t="shared" ref="D37:Y37" si="3">SUM(D29:D36)</f>
        <v>0</v>
      </c>
      <c r="E37" s="30">
        <f t="shared" si="3"/>
        <v>-605121</v>
      </c>
      <c r="F37" s="31">
        <f t="shared" si="3"/>
        <v>-665121</v>
      </c>
      <c r="G37" s="31">
        <f t="shared" si="3"/>
        <v>13942840</v>
      </c>
      <c r="H37" s="31">
        <f t="shared" si="3"/>
        <v>-1049137</v>
      </c>
      <c r="I37" s="31">
        <f t="shared" si="3"/>
        <v>-1684592</v>
      </c>
      <c r="J37" s="31">
        <f t="shared" si="3"/>
        <v>11209111</v>
      </c>
      <c r="K37" s="31">
        <f t="shared" si="3"/>
        <v>-47154</v>
      </c>
      <c r="L37" s="31">
        <f t="shared" si="3"/>
        <v>798574</v>
      </c>
      <c r="M37" s="31">
        <f t="shared" si="3"/>
        <v>-107467</v>
      </c>
      <c r="N37" s="31">
        <f t="shared" si="3"/>
        <v>643953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11853064</v>
      </c>
      <c r="X37" s="31">
        <f t="shared" si="3"/>
        <v>-329849</v>
      </c>
      <c r="Y37" s="31">
        <f t="shared" si="3"/>
        <v>12182913</v>
      </c>
      <c r="Z37" s="32">
        <f>+IF(X37&lt;&gt;0,+(Y37/X37)*100,0)</f>
        <v>-3693.4818659447201</v>
      </c>
      <c r="AA37" s="33">
        <f>SUM(AA29:AA36)</f>
        <v>-665121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13138724</v>
      </c>
      <c r="D40" s="18"/>
      <c r="E40" s="19">
        <v>6884339</v>
      </c>
      <c r="F40" s="20">
        <v>6884339</v>
      </c>
      <c r="G40" s="20">
        <v>13138724</v>
      </c>
      <c r="H40" s="20">
        <v>-17850</v>
      </c>
      <c r="I40" s="20"/>
      <c r="J40" s="20">
        <v>13120874</v>
      </c>
      <c r="K40" s="20"/>
      <c r="L40" s="20">
        <v>17850</v>
      </c>
      <c r="M40" s="20"/>
      <c r="N40" s="20">
        <v>17850</v>
      </c>
      <c r="O40" s="20"/>
      <c r="P40" s="20"/>
      <c r="Q40" s="20"/>
      <c r="R40" s="20"/>
      <c r="S40" s="20"/>
      <c r="T40" s="20"/>
      <c r="U40" s="20"/>
      <c r="V40" s="20"/>
      <c r="W40" s="20">
        <v>13138724</v>
      </c>
      <c r="X40" s="20">
        <v>6884339</v>
      </c>
      <c r="Y40" s="20">
        <v>6254385</v>
      </c>
      <c r="Z40" s="21">
        <v>90.84946281698214</v>
      </c>
      <c r="AA40" s="22">
        <v>6884339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13138724</v>
      </c>
      <c r="D43" s="29">
        <f t="shared" ref="D43:Y43" si="4">SUM(D39:D42)</f>
        <v>0</v>
      </c>
      <c r="E43" s="35">
        <f t="shared" si="4"/>
        <v>6884339</v>
      </c>
      <c r="F43" s="36">
        <f t="shared" si="4"/>
        <v>6884339</v>
      </c>
      <c r="G43" s="36">
        <f t="shared" si="4"/>
        <v>13138724</v>
      </c>
      <c r="H43" s="36">
        <f t="shared" si="4"/>
        <v>-17850</v>
      </c>
      <c r="I43" s="36">
        <f t="shared" si="4"/>
        <v>0</v>
      </c>
      <c r="J43" s="36">
        <f t="shared" si="4"/>
        <v>13120874</v>
      </c>
      <c r="K43" s="36">
        <f t="shared" si="4"/>
        <v>0</v>
      </c>
      <c r="L43" s="36">
        <f t="shared" si="4"/>
        <v>17850</v>
      </c>
      <c r="M43" s="36">
        <f t="shared" si="4"/>
        <v>0</v>
      </c>
      <c r="N43" s="36">
        <f t="shared" si="4"/>
        <v>17850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13138724</v>
      </c>
      <c r="X43" s="36">
        <f t="shared" si="4"/>
        <v>6884339</v>
      </c>
      <c r="Y43" s="36">
        <f t="shared" si="4"/>
        <v>6254385</v>
      </c>
      <c r="Z43" s="37">
        <f>+IF(X43&lt;&gt;0,+(Y43/X43)*100,0)</f>
        <v>90.84946281698214</v>
      </c>
      <c r="AA43" s="38">
        <f>SUM(AA39:AA42)</f>
        <v>6884339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27853217</v>
      </c>
      <c r="D44" s="29">
        <f>+D37+D43</f>
        <v>0</v>
      </c>
      <c r="E44" s="30">
        <f t="shared" si="5"/>
        <v>6279218</v>
      </c>
      <c r="F44" s="31">
        <f t="shared" si="5"/>
        <v>6219218</v>
      </c>
      <c r="G44" s="31">
        <f t="shared" si="5"/>
        <v>27081564</v>
      </c>
      <c r="H44" s="31">
        <f t="shared" si="5"/>
        <v>-1066987</v>
      </c>
      <c r="I44" s="31">
        <f t="shared" si="5"/>
        <v>-1684592</v>
      </c>
      <c r="J44" s="31">
        <f t="shared" si="5"/>
        <v>24329985</v>
      </c>
      <c r="K44" s="31">
        <f t="shared" si="5"/>
        <v>-47154</v>
      </c>
      <c r="L44" s="31">
        <f t="shared" si="5"/>
        <v>816424</v>
      </c>
      <c r="M44" s="31">
        <f t="shared" si="5"/>
        <v>-107467</v>
      </c>
      <c r="N44" s="31">
        <f t="shared" si="5"/>
        <v>661803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24991788</v>
      </c>
      <c r="X44" s="31">
        <f t="shared" si="5"/>
        <v>6554490</v>
      </c>
      <c r="Y44" s="31">
        <f t="shared" si="5"/>
        <v>18437298</v>
      </c>
      <c r="Z44" s="32">
        <f>+IF(X44&lt;&gt;0,+(Y44/X44)*100,0)</f>
        <v>281.29264061734779</v>
      </c>
      <c r="AA44" s="33">
        <f>+AA37+AA43</f>
        <v>6219218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-279000214</v>
      </c>
      <c r="D45" s="42">
        <f t="shared" si="6"/>
        <v>0</v>
      </c>
      <c r="E45" s="43">
        <f t="shared" si="6"/>
        <v>-105140870</v>
      </c>
      <c r="F45" s="44">
        <f t="shared" si="6"/>
        <v>-105432570</v>
      </c>
      <c r="G45" s="44">
        <f t="shared" si="6"/>
        <v>-292101159</v>
      </c>
      <c r="H45" s="44">
        <f t="shared" si="6"/>
        <v>1435293</v>
      </c>
      <c r="I45" s="44">
        <f t="shared" si="6"/>
        <v>-5734880</v>
      </c>
      <c r="J45" s="44">
        <f t="shared" si="6"/>
        <v>-296400746</v>
      </c>
      <c r="K45" s="44">
        <f t="shared" si="6"/>
        <v>-6724909</v>
      </c>
      <c r="L45" s="44">
        <f t="shared" si="6"/>
        <v>-6669294</v>
      </c>
      <c r="M45" s="44">
        <f t="shared" si="6"/>
        <v>-6963958</v>
      </c>
      <c r="N45" s="44">
        <f t="shared" si="6"/>
        <v>-20358161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-316758907</v>
      </c>
      <c r="X45" s="44">
        <f t="shared" si="6"/>
        <v>-56085529</v>
      </c>
      <c r="Y45" s="44">
        <f t="shared" si="6"/>
        <v>-260673378</v>
      </c>
      <c r="Z45" s="45">
        <f>+IF(X45&lt;&gt;0,+(Y45/X45)*100,0)</f>
        <v>464.77831741588818</v>
      </c>
      <c r="AA45" s="46">
        <f>+AA26-AA44</f>
        <v>-105432570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908675506</v>
      </c>
      <c r="F47" s="20">
        <v>908383806</v>
      </c>
      <c r="G47" s="20">
        <v>-1282</v>
      </c>
      <c r="H47" s="20"/>
      <c r="I47" s="20"/>
      <c r="J47" s="20">
        <v>-1282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-1282</v>
      </c>
      <c r="X47" s="20">
        <v>957730847</v>
      </c>
      <c r="Y47" s="20">
        <v>-957732129</v>
      </c>
      <c r="Z47" s="47">
        <v>-100.00013385806712</v>
      </c>
      <c r="AA47" s="22">
        <v>908383806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908675506</v>
      </c>
      <c r="F50" s="52">
        <f t="shared" si="7"/>
        <v>908383806</v>
      </c>
      <c r="G50" s="52">
        <f t="shared" si="7"/>
        <v>-1282</v>
      </c>
      <c r="H50" s="52">
        <f t="shared" si="7"/>
        <v>0</v>
      </c>
      <c r="I50" s="52">
        <f t="shared" si="7"/>
        <v>0</v>
      </c>
      <c r="J50" s="52">
        <f t="shared" si="7"/>
        <v>-1282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-1282</v>
      </c>
      <c r="X50" s="52">
        <f t="shared" si="7"/>
        <v>957730847</v>
      </c>
      <c r="Y50" s="52">
        <f t="shared" si="7"/>
        <v>-957732129</v>
      </c>
      <c r="Z50" s="53">
        <f>+IF(X50&lt;&gt;0,+(Y50/X50)*100,0)</f>
        <v>-100.00013385806712</v>
      </c>
      <c r="AA50" s="54">
        <f>SUM(AA47:AA49)</f>
        <v>908383806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-7137693</v>
      </c>
      <c r="D6" s="18"/>
      <c r="E6" s="19">
        <v>-45852520</v>
      </c>
      <c r="F6" s="20">
        <v>-45852520</v>
      </c>
      <c r="G6" s="20">
        <v>-7162292</v>
      </c>
      <c r="H6" s="20">
        <v>-431490</v>
      </c>
      <c r="I6" s="20">
        <v>83309</v>
      </c>
      <c r="J6" s="20">
        <v>-7510473</v>
      </c>
      <c r="K6" s="20">
        <v>-205949</v>
      </c>
      <c r="L6" s="20">
        <v>-368337</v>
      </c>
      <c r="M6" s="20">
        <v>-155954</v>
      </c>
      <c r="N6" s="20">
        <v>-730240</v>
      </c>
      <c r="O6" s="20"/>
      <c r="P6" s="20"/>
      <c r="Q6" s="20"/>
      <c r="R6" s="20"/>
      <c r="S6" s="20"/>
      <c r="T6" s="20"/>
      <c r="U6" s="20"/>
      <c r="V6" s="20"/>
      <c r="W6" s="20">
        <v>-8240713</v>
      </c>
      <c r="X6" s="20">
        <v>-22926258</v>
      </c>
      <c r="Y6" s="20">
        <v>14685545</v>
      </c>
      <c r="Z6" s="21">
        <v>-64.05556894631475</v>
      </c>
      <c r="AA6" s="22">
        <v>-45852520</v>
      </c>
    </row>
    <row r="7" spans="1:27" ht="13.5" x14ac:dyDescent="0.25">
      <c r="A7" s="23" t="s">
        <v>35</v>
      </c>
      <c r="B7" s="17" t="s">
        <v>32</v>
      </c>
      <c r="C7" s="18">
        <v>7015158</v>
      </c>
      <c r="D7" s="18"/>
      <c r="E7" s="19">
        <v>709920</v>
      </c>
      <c r="F7" s="20">
        <v>709920</v>
      </c>
      <c r="G7" s="20">
        <v>7644246</v>
      </c>
      <c r="H7" s="20">
        <v>-500846</v>
      </c>
      <c r="I7" s="20">
        <v>80181</v>
      </c>
      <c r="J7" s="20">
        <v>7223581</v>
      </c>
      <c r="K7" s="20">
        <v>51894</v>
      </c>
      <c r="L7" s="20">
        <v>44894</v>
      </c>
      <c r="M7" s="20">
        <v>87108</v>
      </c>
      <c r="N7" s="20">
        <v>183896</v>
      </c>
      <c r="O7" s="20"/>
      <c r="P7" s="20"/>
      <c r="Q7" s="20"/>
      <c r="R7" s="20"/>
      <c r="S7" s="20"/>
      <c r="T7" s="20"/>
      <c r="U7" s="20"/>
      <c r="V7" s="20"/>
      <c r="W7" s="20">
        <v>7407477</v>
      </c>
      <c r="X7" s="20">
        <v>354960</v>
      </c>
      <c r="Y7" s="20">
        <v>7052517</v>
      </c>
      <c r="Z7" s="21">
        <v>1986.8483772819473</v>
      </c>
      <c r="AA7" s="22">
        <v>709920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-2576270</v>
      </c>
      <c r="D10" s="18"/>
      <c r="E10" s="19">
        <v>-1497588</v>
      </c>
      <c r="F10" s="20">
        <v>-1497588</v>
      </c>
      <c r="G10" s="20">
        <v>-2576271</v>
      </c>
      <c r="H10" s="20">
        <v>-161457</v>
      </c>
      <c r="I10" s="20">
        <v>-122281</v>
      </c>
      <c r="J10" s="20">
        <v>-2860009</v>
      </c>
      <c r="K10" s="20">
        <v>-163561</v>
      </c>
      <c r="L10" s="20">
        <v>-101152</v>
      </c>
      <c r="M10" s="20">
        <v>-110521</v>
      </c>
      <c r="N10" s="20">
        <v>-375234</v>
      </c>
      <c r="O10" s="20"/>
      <c r="P10" s="20"/>
      <c r="Q10" s="20"/>
      <c r="R10" s="20"/>
      <c r="S10" s="20"/>
      <c r="T10" s="20"/>
      <c r="U10" s="20"/>
      <c r="V10" s="20"/>
      <c r="W10" s="20">
        <v>-3235243</v>
      </c>
      <c r="X10" s="20">
        <v>-748794</v>
      </c>
      <c r="Y10" s="20">
        <v>-2486449</v>
      </c>
      <c r="Z10" s="21">
        <v>332.06048659577931</v>
      </c>
      <c r="AA10" s="22">
        <v>-1497588</v>
      </c>
    </row>
    <row r="11" spans="1:27" ht="13.5" x14ac:dyDescent="0.25">
      <c r="A11" s="23" t="s">
        <v>39</v>
      </c>
      <c r="B11" s="17" t="s">
        <v>32</v>
      </c>
      <c r="C11" s="18">
        <v>274271</v>
      </c>
      <c r="D11" s="18"/>
      <c r="E11" s="19"/>
      <c r="F11" s="20"/>
      <c r="G11" s="24">
        <v>252759</v>
      </c>
      <c r="H11" s="24">
        <v>39284</v>
      </c>
      <c r="I11" s="24">
        <v>-11769</v>
      </c>
      <c r="J11" s="20">
        <v>280274</v>
      </c>
      <c r="K11" s="24">
        <v>-27515</v>
      </c>
      <c r="L11" s="24"/>
      <c r="M11" s="20"/>
      <c r="N11" s="24">
        <v>-27515</v>
      </c>
      <c r="O11" s="24"/>
      <c r="P11" s="24"/>
      <c r="Q11" s="20"/>
      <c r="R11" s="24"/>
      <c r="S11" s="24"/>
      <c r="T11" s="20"/>
      <c r="U11" s="24"/>
      <c r="V11" s="24"/>
      <c r="W11" s="24">
        <v>252759</v>
      </c>
      <c r="X11" s="20"/>
      <c r="Y11" s="24">
        <v>252759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-2425386</v>
      </c>
      <c r="D13" s="29">
        <f>SUM(D6:D12)</f>
        <v>0</v>
      </c>
      <c r="E13" s="30">
        <f t="shared" si="0"/>
        <v>-46640188</v>
      </c>
      <c r="F13" s="31">
        <f t="shared" si="0"/>
        <v>-46640188</v>
      </c>
      <c r="G13" s="31">
        <f t="shared" si="0"/>
        <v>-1842410</v>
      </c>
      <c r="H13" s="31">
        <f t="shared" si="0"/>
        <v>-1054509</v>
      </c>
      <c r="I13" s="31">
        <f t="shared" si="0"/>
        <v>29440</v>
      </c>
      <c r="J13" s="31">
        <f t="shared" si="0"/>
        <v>-2867479</v>
      </c>
      <c r="K13" s="31">
        <f t="shared" si="0"/>
        <v>-345131</v>
      </c>
      <c r="L13" s="31">
        <f t="shared" si="0"/>
        <v>-424595</v>
      </c>
      <c r="M13" s="31">
        <f t="shared" si="0"/>
        <v>-179367</v>
      </c>
      <c r="N13" s="31">
        <f t="shared" si="0"/>
        <v>-949093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-3816572</v>
      </c>
      <c r="X13" s="31">
        <f t="shared" si="0"/>
        <v>-23320092</v>
      </c>
      <c r="Y13" s="31">
        <f t="shared" si="0"/>
        <v>19503520</v>
      </c>
      <c r="Z13" s="32">
        <f>+IF(X13&lt;&gt;0,+(Y13/X13)*100,0)</f>
        <v>-83.633975371966798</v>
      </c>
      <c r="AA13" s="33">
        <f>SUM(AA6:AA12)</f>
        <v>-46640188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8894249</v>
      </c>
      <c r="D17" s="18"/>
      <c r="E17" s="19">
        <v>21613805</v>
      </c>
      <c r="F17" s="20">
        <v>21613805</v>
      </c>
      <c r="G17" s="24">
        <v>10662097</v>
      </c>
      <c r="H17" s="24">
        <v>-1779942</v>
      </c>
      <c r="I17" s="24">
        <v>-5852</v>
      </c>
      <c r="J17" s="20">
        <v>8876303</v>
      </c>
      <c r="K17" s="24">
        <v>-501100</v>
      </c>
      <c r="L17" s="24">
        <v>-5852</v>
      </c>
      <c r="M17" s="20">
        <v>-6047</v>
      </c>
      <c r="N17" s="24">
        <v>-512999</v>
      </c>
      <c r="O17" s="24"/>
      <c r="P17" s="24"/>
      <c r="Q17" s="20"/>
      <c r="R17" s="24"/>
      <c r="S17" s="24"/>
      <c r="T17" s="20"/>
      <c r="U17" s="24"/>
      <c r="V17" s="24"/>
      <c r="W17" s="24">
        <v>8363304</v>
      </c>
      <c r="X17" s="20">
        <v>11780105</v>
      </c>
      <c r="Y17" s="24">
        <v>-3416801</v>
      </c>
      <c r="Z17" s="25">
        <v>-29.004843335437165</v>
      </c>
      <c r="AA17" s="26">
        <v>21613805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8894249</v>
      </c>
      <c r="D25" s="29">
        <f t="shared" ref="D25:Y25" si="1">SUM(D15:D24)</f>
        <v>0</v>
      </c>
      <c r="E25" s="35">
        <f t="shared" si="1"/>
        <v>21613805</v>
      </c>
      <c r="F25" s="36">
        <f t="shared" si="1"/>
        <v>21613805</v>
      </c>
      <c r="G25" s="36">
        <f t="shared" si="1"/>
        <v>10662097</v>
      </c>
      <c r="H25" s="36">
        <f t="shared" si="1"/>
        <v>-1779942</v>
      </c>
      <c r="I25" s="36">
        <f t="shared" si="1"/>
        <v>-5852</v>
      </c>
      <c r="J25" s="36">
        <f t="shared" si="1"/>
        <v>8876303</v>
      </c>
      <c r="K25" s="36">
        <f t="shared" si="1"/>
        <v>-501100</v>
      </c>
      <c r="L25" s="36">
        <f t="shared" si="1"/>
        <v>-5852</v>
      </c>
      <c r="M25" s="36">
        <f t="shared" si="1"/>
        <v>-6047</v>
      </c>
      <c r="N25" s="36">
        <f t="shared" si="1"/>
        <v>-512999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8363304</v>
      </c>
      <c r="X25" s="36">
        <f t="shared" si="1"/>
        <v>11780105</v>
      </c>
      <c r="Y25" s="36">
        <f t="shared" si="1"/>
        <v>-3416801</v>
      </c>
      <c r="Z25" s="37">
        <f>+IF(X25&lt;&gt;0,+(Y25/X25)*100,0)</f>
        <v>-29.004843335437165</v>
      </c>
      <c r="AA25" s="38">
        <f>SUM(AA15:AA24)</f>
        <v>21613805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6468863</v>
      </c>
      <c r="D26" s="29">
        <f>+D13+D25</f>
        <v>0</v>
      </c>
      <c r="E26" s="30">
        <f t="shared" si="2"/>
        <v>-25026383</v>
      </c>
      <c r="F26" s="31">
        <f t="shared" si="2"/>
        <v>-25026383</v>
      </c>
      <c r="G26" s="31">
        <f t="shared" si="2"/>
        <v>8819687</v>
      </c>
      <c r="H26" s="31">
        <f t="shared" si="2"/>
        <v>-2834451</v>
      </c>
      <c r="I26" s="31">
        <f t="shared" si="2"/>
        <v>23588</v>
      </c>
      <c r="J26" s="31">
        <f t="shared" si="2"/>
        <v>6008824</v>
      </c>
      <c r="K26" s="31">
        <f t="shared" si="2"/>
        <v>-846231</v>
      </c>
      <c r="L26" s="31">
        <f t="shared" si="2"/>
        <v>-430447</v>
      </c>
      <c r="M26" s="31">
        <f t="shared" si="2"/>
        <v>-185414</v>
      </c>
      <c r="N26" s="31">
        <f t="shared" si="2"/>
        <v>-1462092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4546732</v>
      </c>
      <c r="X26" s="31">
        <f t="shared" si="2"/>
        <v>-11539987</v>
      </c>
      <c r="Y26" s="31">
        <f t="shared" si="2"/>
        <v>16086719</v>
      </c>
      <c r="Z26" s="32">
        <f>+IF(X26&lt;&gt;0,+(Y26/X26)*100,0)</f>
        <v>-139.39980175020995</v>
      </c>
      <c r="AA26" s="33">
        <f>+AA13+AA25</f>
        <v>-25026383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245605</v>
      </c>
      <c r="D32" s="18"/>
      <c r="E32" s="19">
        <v>-4662676</v>
      </c>
      <c r="F32" s="20">
        <v>-4662676</v>
      </c>
      <c r="G32" s="20">
        <v>-980007</v>
      </c>
      <c r="H32" s="20">
        <v>1991519</v>
      </c>
      <c r="I32" s="20">
        <v>1423329</v>
      </c>
      <c r="J32" s="20">
        <v>2434841</v>
      </c>
      <c r="K32" s="20">
        <v>928041</v>
      </c>
      <c r="L32" s="20">
        <v>1183238</v>
      </c>
      <c r="M32" s="20">
        <v>1172841</v>
      </c>
      <c r="N32" s="20">
        <v>3284120</v>
      </c>
      <c r="O32" s="20"/>
      <c r="P32" s="20"/>
      <c r="Q32" s="20"/>
      <c r="R32" s="20"/>
      <c r="S32" s="20"/>
      <c r="T32" s="20"/>
      <c r="U32" s="20"/>
      <c r="V32" s="20"/>
      <c r="W32" s="20">
        <v>5718961</v>
      </c>
      <c r="X32" s="20">
        <v>-2331336</v>
      </c>
      <c r="Y32" s="20">
        <v>8050297</v>
      </c>
      <c r="Z32" s="21">
        <v>-345.30831248691737</v>
      </c>
      <c r="AA32" s="22">
        <v>-4662676</v>
      </c>
    </row>
    <row r="33" spans="1:27" ht="13.5" x14ac:dyDescent="0.25">
      <c r="A33" s="23" t="s">
        <v>60</v>
      </c>
      <c r="B33" s="17" t="s">
        <v>32</v>
      </c>
      <c r="C33" s="18">
        <v>-7245314</v>
      </c>
      <c r="D33" s="18"/>
      <c r="E33" s="19">
        <v>-3222000</v>
      </c>
      <c r="F33" s="20">
        <v>-3222000</v>
      </c>
      <c r="G33" s="20">
        <v>-7245314</v>
      </c>
      <c r="H33" s="20">
        <v>-729226</v>
      </c>
      <c r="I33" s="20">
        <v>-801335</v>
      </c>
      <c r="J33" s="20">
        <v>-8775875</v>
      </c>
      <c r="K33" s="20">
        <v>-702895</v>
      </c>
      <c r="L33" s="20">
        <v>-745144</v>
      </c>
      <c r="M33" s="20">
        <v>-243401</v>
      </c>
      <c r="N33" s="20">
        <v>-1691440</v>
      </c>
      <c r="O33" s="20"/>
      <c r="P33" s="20"/>
      <c r="Q33" s="20"/>
      <c r="R33" s="20"/>
      <c r="S33" s="20"/>
      <c r="T33" s="20"/>
      <c r="U33" s="20"/>
      <c r="V33" s="20"/>
      <c r="W33" s="20">
        <v>-10467315</v>
      </c>
      <c r="X33" s="20">
        <v>-1611000</v>
      </c>
      <c r="Y33" s="20">
        <v>-8856315</v>
      </c>
      <c r="Z33" s="21">
        <v>549.74022346368713</v>
      </c>
      <c r="AA33" s="22">
        <v>-3222000</v>
      </c>
    </row>
    <row r="34" spans="1:27" ht="13.5" x14ac:dyDescent="0.25">
      <c r="A34" s="23" t="s">
        <v>61</v>
      </c>
      <c r="B34" s="17" t="s">
        <v>32</v>
      </c>
      <c r="C34" s="18">
        <v>236190</v>
      </c>
      <c r="D34" s="18"/>
      <c r="E34" s="19"/>
      <c r="F34" s="20"/>
      <c r="G34" s="20"/>
      <c r="H34" s="20">
        <v>236190</v>
      </c>
      <c r="I34" s="20"/>
      <c r="J34" s="20">
        <v>236190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236190</v>
      </c>
      <c r="X34" s="20"/>
      <c r="Y34" s="20">
        <v>236190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1717298</v>
      </c>
      <c r="D35" s="18"/>
      <c r="E35" s="19">
        <v>741036</v>
      </c>
      <c r="F35" s="20">
        <v>741036</v>
      </c>
      <c r="G35" s="20">
        <v>1753835</v>
      </c>
      <c r="H35" s="20">
        <v>-13957</v>
      </c>
      <c r="I35" s="20">
        <v>13587</v>
      </c>
      <c r="J35" s="20">
        <v>1753465</v>
      </c>
      <c r="K35" s="20">
        <v>10270</v>
      </c>
      <c r="L35" s="20">
        <v>11047</v>
      </c>
      <c r="M35" s="20">
        <v>12133</v>
      </c>
      <c r="N35" s="20">
        <v>33450</v>
      </c>
      <c r="O35" s="20"/>
      <c r="P35" s="20"/>
      <c r="Q35" s="20"/>
      <c r="R35" s="20"/>
      <c r="S35" s="20"/>
      <c r="T35" s="20"/>
      <c r="U35" s="20"/>
      <c r="V35" s="20"/>
      <c r="W35" s="20">
        <v>1786915</v>
      </c>
      <c r="X35" s="20">
        <v>370518</v>
      </c>
      <c r="Y35" s="20">
        <v>1416397</v>
      </c>
      <c r="Z35" s="21">
        <v>382.27481525863789</v>
      </c>
      <c r="AA35" s="22">
        <v>741036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-5054793</v>
      </c>
      <c r="D37" s="29">
        <f t="shared" ref="D37:Y37" si="3">SUM(D29:D36)</f>
        <v>0</v>
      </c>
      <c r="E37" s="30">
        <f t="shared" si="3"/>
        <v>-7143640</v>
      </c>
      <c r="F37" s="31">
        <f t="shared" si="3"/>
        <v>-7143640</v>
      </c>
      <c r="G37" s="31">
        <f t="shared" si="3"/>
        <v>-6480058</v>
      </c>
      <c r="H37" s="31">
        <f t="shared" si="3"/>
        <v>1484526</v>
      </c>
      <c r="I37" s="31">
        <f t="shared" si="3"/>
        <v>635581</v>
      </c>
      <c r="J37" s="31">
        <f t="shared" si="3"/>
        <v>-4359951</v>
      </c>
      <c r="K37" s="31">
        <f t="shared" si="3"/>
        <v>235416</v>
      </c>
      <c r="L37" s="31">
        <f t="shared" si="3"/>
        <v>449141</v>
      </c>
      <c r="M37" s="31">
        <f t="shared" si="3"/>
        <v>941573</v>
      </c>
      <c r="N37" s="31">
        <f t="shared" si="3"/>
        <v>1626130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-2733821</v>
      </c>
      <c r="X37" s="31">
        <f t="shared" si="3"/>
        <v>-3571818</v>
      </c>
      <c r="Y37" s="31">
        <f t="shared" si="3"/>
        <v>837997</v>
      </c>
      <c r="Z37" s="32">
        <f>+IF(X37&lt;&gt;0,+(Y37/X37)*100,0)</f>
        <v>-23.461357773548372</v>
      </c>
      <c r="AA37" s="33">
        <f>SUM(AA29:AA36)</f>
        <v>-7143640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-10999146</v>
      </c>
      <c r="D40" s="18"/>
      <c r="E40" s="19"/>
      <c r="F40" s="20"/>
      <c r="G40" s="20"/>
      <c r="H40" s="20">
        <v>-10999146</v>
      </c>
      <c r="I40" s="20"/>
      <c r="J40" s="20">
        <v>-10999146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-10999146</v>
      </c>
      <c r="X40" s="20"/>
      <c r="Y40" s="20">
        <v>-10999146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-10999146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-10999146</v>
      </c>
      <c r="I43" s="36">
        <f t="shared" si="4"/>
        <v>0</v>
      </c>
      <c r="J43" s="36">
        <f t="shared" si="4"/>
        <v>-10999146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-10999146</v>
      </c>
      <c r="X43" s="36">
        <f t="shared" si="4"/>
        <v>0</v>
      </c>
      <c r="Y43" s="36">
        <f t="shared" si="4"/>
        <v>-10999146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-16053939</v>
      </c>
      <c r="D44" s="29">
        <f>+D37+D43</f>
        <v>0</v>
      </c>
      <c r="E44" s="30">
        <f t="shared" si="5"/>
        <v>-7143640</v>
      </c>
      <c r="F44" s="31">
        <f t="shared" si="5"/>
        <v>-7143640</v>
      </c>
      <c r="G44" s="31">
        <f t="shared" si="5"/>
        <v>-6480058</v>
      </c>
      <c r="H44" s="31">
        <f t="shared" si="5"/>
        <v>-9514620</v>
      </c>
      <c r="I44" s="31">
        <f t="shared" si="5"/>
        <v>635581</v>
      </c>
      <c r="J44" s="31">
        <f t="shared" si="5"/>
        <v>-15359097</v>
      </c>
      <c r="K44" s="31">
        <f t="shared" si="5"/>
        <v>235416</v>
      </c>
      <c r="L44" s="31">
        <f t="shared" si="5"/>
        <v>449141</v>
      </c>
      <c r="M44" s="31">
        <f t="shared" si="5"/>
        <v>941573</v>
      </c>
      <c r="N44" s="31">
        <f t="shared" si="5"/>
        <v>1626130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-13732967</v>
      </c>
      <c r="X44" s="31">
        <f t="shared" si="5"/>
        <v>-3571818</v>
      </c>
      <c r="Y44" s="31">
        <f t="shared" si="5"/>
        <v>-10161149</v>
      </c>
      <c r="Z44" s="32">
        <f>+IF(X44&lt;&gt;0,+(Y44/X44)*100,0)</f>
        <v>284.48115217516681</v>
      </c>
      <c r="AA44" s="33">
        <f>+AA37+AA43</f>
        <v>-7143640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22522802</v>
      </c>
      <c r="D45" s="42">
        <f t="shared" si="6"/>
        <v>0</v>
      </c>
      <c r="E45" s="43">
        <f t="shared" si="6"/>
        <v>-17882743</v>
      </c>
      <c r="F45" s="44">
        <f t="shared" si="6"/>
        <v>-17882743</v>
      </c>
      <c r="G45" s="44">
        <f t="shared" si="6"/>
        <v>15299745</v>
      </c>
      <c r="H45" s="44">
        <f t="shared" si="6"/>
        <v>6680169</v>
      </c>
      <c r="I45" s="44">
        <f t="shared" si="6"/>
        <v>-611993</v>
      </c>
      <c r="J45" s="44">
        <f t="shared" si="6"/>
        <v>21367921</v>
      </c>
      <c r="K45" s="44">
        <f t="shared" si="6"/>
        <v>-1081647</v>
      </c>
      <c r="L45" s="44">
        <f t="shared" si="6"/>
        <v>-879588</v>
      </c>
      <c r="M45" s="44">
        <f t="shared" si="6"/>
        <v>-1126987</v>
      </c>
      <c r="N45" s="44">
        <f t="shared" si="6"/>
        <v>-3088222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18279699</v>
      </c>
      <c r="X45" s="44">
        <f t="shared" si="6"/>
        <v>-7968169</v>
      </c>
      <c r="Y45" s="44">
        <f t="shared" si="6"/>
        <v>26247868</v>
      </c>
      <c r="Z45" s="45">
        <f>+IF(X45&lt;&gt;0,+(Y45/X45)*100,0)</f>
        <v>-329.40902734367205</v>
      </c>
      <c r="AA45" s="46">
        <f>+AA26-AA44</f>
        <v>-17882743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410642</v>
      </c>
      <c r="D47" s="18"/>
      <c r="E47" s="19">
        <v>-19829148</v>
      </c>
      <c r="F47" s="20">
        <v>-19829148</v>
      </c>
      <c r="G47" s="20">
        <v>410642</v>
      </c>
      <c r="H47" s="20">
        <v>-35419</v>
      </c>
      <c r="I47" s="20"/>
      <c r="J47" s="20">
        <v>375223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375223</v>
      </c>
      <c r="X47" s="20">
        <v>-9914574</v>
      </c>
      <c r="Y47" s="20">
        <v>10289797</v>
      </c>
      <c r="Z47" s="47">
        <v>-103.78455998210312</v>
      </c>
      <c r="AA47" s="22">
        <v>-19829148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410642</v>
      </c>
      <c r="D50" s="50">
        <f t="shared" ref="D50:Y50" si="7">SUM(D47:D49)</f>
        <v>0</v>
      </c>
      <c r="E50" s="51">
        <f t="shared" si="7"/>
        <v>-19829148</v>
      </c>
      <c r="F50" s="52">
        <f t="shared" si="7"/>
        <v>-19829148</v>
      </c>
      <c r="G50" s="52">
        <f t="shared" si="7"/>
        <v>410642</v>
      </c>
      <c r="H50" s="52">
        <f t="shared" si="7"/>
        <v>-35419</v>
      </c>
      <c r="I50" s="52">
        <f t="shared" si="7"/>
        <v>0</v>
      </c>
      <c r="J50" s="52">
        <f t="shared" si="7"/>
        <v>375223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375223</v>
      </c>
      <c r="X50" s="52">
        <f t="shared" si="7"/>
        <v>-9914574</v>
      </c>
      <c r="Y50" s="52">
        <f t="shared" si="7"/>
        <v>10289797</v>
      </c>
      <c r="Z50" s="53">
        <f>+IF(X50&lt;&gt;0,+(Y50/X50)*100,0)</f>
        <v>-103.78455998210312</v>
      </c>
      <c r="AA50" s="54">
        <f>SUM(AA47:AA49)</f>
        <v>-19829148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-1141490</v>
      </c>
      <c r="F6" s="20">
        <v>-1141490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-570750</v>
      </c>
      <c r="Y6" s="20">
        <v>570750</v>
      </c>
      <c r="Z6" s="21">
        <v>-100</v>
      </c>
      <c r="AA6" s="22">
        <v>-1141490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148890</v>
      </c>
      <c r="F11" s="20">
        <v>148890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74448</v>
      </c>
      <c r="Y11" s="24">
        <v>-74448</v>
      </c>
      <c r="Z11" s="25">
        <v>-100</v>
      </c>
      <c r="AA11" s="26">
        <v>148890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-992600</v>
      </c>
      <c r="F13" s="31">
        <f t="shared" si="0"/>
        <v>-992600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-496302</v>
      </c>
      <c r="Y13" s="31">
        <f t="shared" si="0"/>
        <v>496302</v>
      </c>
      <c r="Z13" s="32">
        <f>+IF(X13&lt;&gt;0,+(Y13/X13)*100,0)</f>
        <v>-100</v>
      </c>
      <c r="AA13" s="33">
        <f>SUM(AA6:AA12)</f>
        <v>-992600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7096544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7096544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7096544</v>
      </c>
      <c r="D26" s="29">
        <f>+D13+D25</f>
        <v>0</v>
      </c>
      <c r="E26" s="30">
        <f t="shared" si="2"/>
        <v>-992600</v>
      </c>
      <c r="F26" s="31">
        <f t="shared" si="2"/>
        <v>-992600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-496302</v>
      </c>
      <c r="Y26" s="31">
        <f t="shared" si="2"/>
        <v>496302</v>
      </c>
      <c r="Z26" s="32">
        <f>+IF(X26&lt;&gt;0,+(Y26/X26)*100,0)</f>
        <v>-100</v>
      </c>
      <c r="AA26" s="33">
        <f>+AA13+AA25</f>
        <v>-992600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7096544</v>
      </c>
      <c r="D45" s="42">
        <f t="shared" si="6"/>
        <v>0</v>
      </c>
      <c r="E45" s="43">
        <f t="shared" si="6"/>
        <v>-992600</v>
      </c>
      <c r="F45" s="44">
        <f t="shared" si="6"/>
        <v>-992600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-496302</v>
      </c>
      <c r="Y45" s="44">
        <f t="shared" si="6"/>
        <v>496302</v>
      </c>
      <c r="Z45" s="45">
        <f>+IF(X45&lt;&gt;0,+(Y45/X45)*100,0)</f>
        <v>-100</v>
      </c>
      <c r="AA45" s="46">
        <f>+AA26-AA44</f>
        <v>-992600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80934319</v>
      </c>
      <c r="D7" s="18"/>
      <c r="E7" s="19">
        <v>54113895</v>
      </c>
      <c r="F7" s="20">
        <v>54113895</v>
      </c>
      <c r="G7" s="20">
        <v>167980549</v>
      </c>
      <c r="H7" s="20">
        <v>-74401792</v>
      </c>
      <c r="I7" s="20">
        <v>6374191</v>
      </c>
      <c r="J7" s="20">
        <v>99952948</v>
      </c>
      <c r="K7" s="20">
        <v>5951469</v>
      </c>
      <c r="L7" s="20">
        <v>7279177</v>
      </c>
      <c r="M7" s="20">
        <v>6795141</v>
      </c>
      <c r="N7" s="20">
        <v>20025787</v>
      </c>
      <c r="O7" s="20"/>
      <c r="P7" s="20"/>
      <c r="Q7" s="20"/>
      <c r="R7" s="20"/>
      <c r="S7" s="20"/>
      <c r="T7" s="20"/>
      <c r="U7" s="20"/>
      <c r="V7" s="20"/>
      <c r="W7" s="20">
        <v>119978735</v>
      </c>
      <c r="X7" s="20">
        <v>27056964</v>
      </c>
      <c r="Y7" s="20">
        <v>92921771</v>
      </c>
      <c r="Z7" s="21">
        <v>343.43014611691098</v>
      </c>
      <c r="AA7" s="22">
        <v>54113895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80934319</v>
      </c>
      <c r="D13" s="29">
        <f>SUM(D6:D12)</f>
        <v>0</v>
      </c>
      <c r="E13" s="30">
        <f t="shared" si="0"/>
        <v>54113895</v>
      </c>
      <c r="F13" s="31">
        <f t="shared" si="0"/>
        <v>54113895</v>
      </c>
      <c r="G13" s="31">
        <f t="shared" si="0"/>
        <v>167980549</v>
      </c>
      <c r="H13" s="31">
        <f t="shared" si="0"/>
        <v>-74401792</v>
      </c>
      <c r="I13" s="31">
        <f t="shared" si="0"/>
        <v>6374191</v>
      </c>
      <c r="J13" s="31">
        <f t="shared" si="0"/>
        <v>99952948</v>
      </c>
      <c r="K13" s="31">
        <f t="shared" si="0"/>
        <v>5951469</v>
      </c>
      <c r="L13" s="31">
        <f t="shared" si="0"/>
        <v>7279177</v>
      </c>
      <c r="M13" s="31">
        <f t="shared" si="0"/>
        <v>6795141</v>
      </c>
      <c r="N13" s="31">
        <f t="shared" si="0"/>
        <v>20025787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119978735</v>
      </c>
      <c r="X13" s="31">
        <f t="shared" si="0"/>
        <v>27056964</v>
      </c>
      <c r="Y13" s="31">
        <f t="shared" si="0"/>
        <v>92921771</v>
      </c>
      <c r="Z13" s="32">
        <f>+IF(X13&lt;&gt;0,+(Y13/X13)*100,0)</f>
        <v>343.43014611691098</v>
      </c>
      <c r="AA13" s="33">
        <f>SUM(AA6:AA12)</f>
        <v>54113895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15750000</v>
      </c>
      <c r="F17" s="20">
        <v>15750000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7875006</v>
      </c>
      <c r="Y17" s="24">
        <v>-7875006</v>
      </c>
      <c r="Z17" s="25">
        <v>-100</v>
      </c>
      <c r="AA17" s="26">
        <v>15750000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15750000</v>
      </c>
      <c r="F25" s="36">
        <f t="shared" si="1"/>
        <v>15750000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7875006</v>
      </c>
      <c r="Y25" s="36">
        <f t="shared" si="1"/>
        <v>-7875006</v>
      </c>
      <c r="Z25" s="37">
        <f>+IF(X25&lt;&gt;0,+(Y25/X25)*100,0)</f>
        <v>-100</v>
      </c>
      <c r="AA25" s="38">
        <f>SUM(AA15:AA24)</f>
        <v>15750000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80934319</v>
      </c>
      <c r="D26" s="29">
        <f>+D13+D25</f>
        <v>0</v>
      </c>
      <c r="E26" s="30">
        <f t="shared" si="2"/>
        <v>69863895</v>
      </c>
      <c r="F26" s="31">
        <f t="shared" si="2"/>
        <v>69863895</v>
      </c>
      <c r="G26" s="31">
        <f t="shared" si="2"/>
        <v>167980549</v>
      </c>
      <c r="H26" s="31">
        <f t="shared" si="2"/>
        <v>-74401792</v>
      </c>
      <c r="I26" s="31">
        <f t="shared" si="2"/>
        <v>6374191</v>
      </c>
      <c r="J26" s="31">
        <f t="shared" si="2"/>
        <v>99952948</v>
      </c>
      <c r="K26" s="31">
        <f t="shared" si="2"/>
        <v>5951469</v>
      </c>
      <c r="L26" s="31">
        <f t="shared" si="2"/>
        <v>7279177</v>
      </c>
      <c r="M26" s="31">
        <f t="shared" si="2"/>
        <v>6795141</v>
      </c>
      <c r="N26" s="31">
        <f t="shared" si="2"/>
        <v>20025787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119978735</v>
      </c>
      <c r="X26" s="31">
        <f t="shared" si="2"/>
        <v>34931970</v>
      </c>
      <c r="Y26" s="31">
        <f t="shared" si="2"/>
        <v>85046765</v>
      </c>
      <c r="Z26" s="32">
        <f>+IF(X26&lt;&gt;0,+(Y26/X26)*100,0)</f>
        <v>243.46398156187584</v>
      </c>
      <c r="AA26" s="33">
        <f>+AA13+AA25</f>
        <v>69863895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80934319</v>
      </c>
      <c r="D45" s="42">
        <f t="shared" si="6"/>
        <v>0</v>
      </c>
      <c r="E45" s="43">
        <f t="shared" si="6"/>
        <v>69863895</v>
      </c>
      <c r="F45" s="44">
        <f t="shared" si="6"/>
        <v>69863895</v>
      </c>
      <c r="G45" s="44">
        <f t="shared" si="6"/>
        <v>167980549</v>
      </c>
      <c r="H45" s="44">
        <f t="shared" si="6"/>
        <v>-74401792</v>
      </c>
      <c r="I45" s="44">
        <f t="shared" si="6"/>
        <v>6374191</v>
      </c>
      <c r="J45" s="44">
        <f t="shared" si="6"/>
        <v>99952948</v>
      </c>
      <c r="K45" s="44">
        <f t="shared" si="6"/>
        <v>5951469</v>
      </c>
      <c r="L45" s="44">
        <f t="shared" si="6"/>
        <v>7279177</v>
      </c>
      <c r="M45" s="44">
        <f t="shared" si="6"/>
        <v>6795141</v>
      </c>
      <c r="N45" s="44">
        <f t="shared" si="6"/>
        <v>20025787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119978735</v>
      </c>
      <c r="X45" s="44">
        <f t="shared" si="6"/>
        <v>34931970</v>
      </c>
      <c r="Y45" s="44">
        <f t="shared" si="6"/>
        <v>85046765</v>
      </c>
      <c r="Z45" s="45">
        <f>+IF(X45&lt;&gt;0,+(Y45/X45)*100,0)</f>
        <v>243.46398156187584</v>
      </c>
      <c r="AA45" s="46">
        <f>+AA26-AA44</f>
        <v>69863895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-344938738</v>
      </c>
      <c r="D47" s="18"/>
      <c r="E47" s="19">
        <v>-2616939</v>
      </c>
      <c r="F47" s="20">
        <v>-2616939</v>
      </c>
      <c r="G47" s="20">
        <v>-215600710</v>
      </c>
      <c r="H47" s="20">
        <v>14849141</v>
      </c>
      <c r="I47" s="20">
        <v>-90018413</v>
      </c>
      <c r="J47" s="20">
        <v>-290769982</v>
      </c>
      <c r="K47" s="20">
        <v>17945653</v>
      </c>
      <c r="L47" s="20">
        <v>18354674</v>
      </c>
      <c r="M47" s="20">
        <v>16226704</v>
      </c>
      <c r="N47" s="20">
        <v>52527031</v>
      </c>
      <c r="O47" s="20"/>
      <c r="P47" s="20"/>
      <c r="Q47" s="20"/>
      <c r="R47" s="20"/>
      <c r="S47" s="20"/>
      <c r="T47" s="20"/>
      <c r="U47" s="20"/>
      <c r="V47" s="20"/>
      <c r="W47" s="20">
        <v>-238242951</v>
      </c>
      <c r="X47" s="20">
        <v>-1308474</v>
      </c>
      <c r="Y47" s="20">
        <v>-236934477</v>
      </c>
      <c r="Z47" s="47">
        <v>18107.694688622014</v>
      </c>
      <c r="AA47" s="22">
        <v>-2616939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-344938738</v>
      </c>
      <c r="D50" s="50">
        <f t="shared" ref="D50:Y50" si="7">SUM(D47:D49)</f>
        <v>0</v>
      </c>
      <c r="E50" s="51">
        <f t="shared" si="7"/>
        <v>-2616939</v>
      </c>
      <c r="F50" s="52">
        <f t="shared" si="7"/>
        <v>-2616939</v>
      </c>
      <c r="G50" s="52">
        <f t="shared" si="7"/>
        <v>-215600710</v>
      </c>
      <c r="H50" s="52">
        <f t="shared" si="7"/>
        <v>14849141</v>
      </c>
      <c r="I50" s="52">
        <f t="shared" si="7"/>
        <v>-90018413</v>
      </c>
      <c r="J50" s="52">
        <f t="shared" si="7"/>
        <v>-290769982</v>
      </c>
      <c r="K50" s="52">
        <f t="shared" si="7"/>
        <v>17945653</v>
      </c>
      <c r="L50" s="52">
        <f t="shared" si="7"/>
        <v>18354674</v>
      </c>
      <c r="M50" s="52">
        <f t="shared" si="7"/>
        <v>16226704</v>
      </c>
      <c r="N50" s="52">
        <f t="shared" si="7"/>
        <v>52527031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-238242951</v>
      </c>
      <c r="X50" s="52">
        <f t="shared" si="7"/>
        <v>-1308474</v>
      </c>
      <c r="Y50" s="52">
        <f t="shared" si="7"/>
        <v>-236934477</v>
      </c>
      <c r="Z50" s="53">
        <f>+IF(X50&lt;&gt;0,+(Y50/X50)*100,0)</f>
        <v>18107.694688622014</v>
      </c>
      <c r="AA50" s="54">
        <f>SUM(AA47:AA49)</f>
        <v>-2616939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-7604849</v>
      </c>
      <c r="F6" s="20">
        <v>-7604849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-3802422</v>
      </c>
      <c r="Y6" s="20">
        <v>3802422</v>
      </c>
      <c r="Z6" s="21">
        <v>-100</v>
      </c>
      <c r="AA6" s="22">
        <v>-7604849</v>
      </c>
    </row>
    <row r="7" spans="1:27" ht="13.5" x14ac:dyDescent="0.25">
      <c r="A7" s="23" t="s">
        <v>35</v>
      </c>
      <c r="B7" s="17" t="s">
        <v>32</v>
      </c>
      <c r="C7" s="18">
        <v>11299977</v>
      </c>
      <c r="D7" s="18"/>
      <c r="E7" s="19">
        <v>340224</v>
      </c>
      <c r="F7" s="20">
        <v>340224</v>
      </c>
      <c r="G7" s="20">
        <v>-19847</v>
      </c>
      <c r="H7" s="20"/>
      <c r="I7" s="20"/>
      <c r="J7" s="20">
        <v>-19847</v>
      </c>
      <c r="K7" s="20">
        <v>-14664950</v>
      </c>
      <c r="L7" s="20">
        <v>-22676</v>
      </c>
      <c r="M7" s="20"/>
      <c r="N7" s="20">
        <v>-14687626</v>
      </c>
      <c r="O7" s="20"/>
      <c r="P7" s="20"/>
      <c r="Q7" s="20"/>
      <c r="R7" s="20"/>
      <c r="S7" s="20"/>
      <c r="T7" s="20"/>
      <c r="U7" s="20"/>
      <c r="V7" s="20"/>
      <c r="W7" s="20">
        <v>-14707473</v>
      </c>
      <c r="X7" s="20">
        <v>170112</v>
      </c>
      <c r="Y7" s="20">
        <v>-14877585</v>
      </c>
      <c r="Z7" s="21">
        <v>-8745.7586766365694</v>
      </c>
      <c r="AA7" s="22">
        <v>340224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1190861</v>
      </c>
      <c r="F11" s="20">
        <v>1190861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595428</v>
      </c>
      <c r="Y11" s="24">
        <v>-595428</v>
      </c>
      <c r="Z11" s="25">
        <v>-100</v>
      </c>
      <c r="AA11" s="26">
        <v>1190861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11299977</v>
      </c>
      <c r="D13" s="29">
        <f>SUM(D6:D12)</f>
        <v>0</v>
      </c>
      <c r="E13" s="30">
        <f t="shared" si="0"/>
        <v>-6073764</v>
      </c>
      <c r="F13" s="31">
        <f t="shared" si="0"/>
        <v>-6073764</v>
      </c>
      <c r="G13" s="31">
        <f t="shared" si="0"/>
        <v>-19847</v>
      </c>
      <c r="H13" s="31">
        <f t="shared" si="0"/>
        <v>0</v>
      </c>
      <c r="I13" s="31">
        <f t="shared" si="0"/>
        <v>0</v>
      </c>
      <c r="J13" s="31">
        <f t="shared" si="0"/>
        <v>-19847</v>
      </c>
      <c r="K13" s="31">
        <f t="shared" si="0"/>
        <v>-14664950</v>
      </c>
      <c r="L13" s="31">
        <f t="shared" si="0"/>
        <v>-22676</v>
      </c>
      <c r="M13" s="31">
        <f t="shared" si="0"/>
        <v>0</v>
      </c>
      <c r="N13" s="31">
        <f t="shared" si="0"/>
        <v>-14687626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-14707473</v>
      </c>
      <c r="X13" s="31">
        <f t="shared" si="0"/>
        <v>-3036882</v>
      </c>
      <c r="Y13" s="31">
        <f t="shared" si="0"/>
        <v>-11670591</v>
      </c>
      <c r="Z13" s="32">
        <f>+IF(X13&lt;&gt;0,+(Y13/X13)*100,0)</f>
        <v>384.29517511711026</v>
      </c>
      <c r="AA13" s="33">
        <f>SUM(AA6:AA12)</f>
        <v>-6073764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2050993</v>
      </c>
      <c r="D17" s="18"/>
      <c r="E17" s="19">
        <v>7899073</v>
      </c>
      <c r="F17" s="20">
        <v>7899073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3949536</v>
      </c>
      <c r="Y17" s="24">
        <v>-3949536</v>
      </c>
      <c r="Z17" s="25">
        <v>-100</v>
      </c>
      <c r="AA17" s="26">
        <v>7899073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2050993</v>
      </c>
      <c r="D25" s="29">
        <f t="shared" ref="D25:Y25" si="1">SUM(D15:D24)</f>
        <v>0</v>
      </c>
      <c r="E25" s="35">
        <f t="shared" si="1"/>
        <v>7899073</v>
      </c>
      <c r="F25" s="36">
        <f t="shared" si="1"/>
        <v>7899073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3949536</v>
      </c>
      <c r="Y25" s="36">
        <f t="shared" si="1"/>
        <v>-3949536</v>
      </c>
      <c r="Z25" s="37">
        <f>+IF(X25&lt;&gt;0,+(Y25/X25)*100,0)</f>
        <v>-100</v>
      </c>
      <c r="AA25" s="38">
        <f>SUM(AA15:AA24)</f>
        <v>7899073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13350970</v>
      </c>
      <c r="D26" s="29">
        <f>+D13+D25</f>
        <v>0</v>
      </c>
      <c r="E26" s="30">
        <f t="shared" si="2"/>
        <v>1825309</v>
      </c>
      <c r="F26" s="31">
        <f t="shared" si="2"/>
        <v>1825309</v>
      </c>
      <c r="G26" s="31">
        <f t="shared" si="2"/>
        <v>-19847</v>
      </c>
      <c r="H26" s="31">
        <f t="shared" si="2"/>
        <v>0</v>
      </c>
      <c r="I26" s="31">
        <f t="shared" si="2"/>
        <v>0</v>
      </c>
      <c r="J26" s="31">
        <f t="shared" si="2"/>
        <v>-19847</v>
      </c>
      <c r="K26" s="31">
        <f t="shared" si="2"/>
        <v>-14664950</v>
      </c>
      <c r="L26" s="31">
        <f t="shared" si="2"/>
        <v>-22676</v>
      </c>
      <c r="M26" s="31">
        <f t="shared" si="2"/>
        <v>0</v>
      </c>
      <c r="N26" s="31">
        <f t="shared" si="2"/>
        <v>-14687626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-14707473</v>
      </c>
      <c r="X26" s="31">
        <f t="shared" si="2"/>
        <v>912654</v>
      </c>
      <c r="Y26" s="31">
        <f t="shared" si="2"/>
        <v>-15620127</v>
      </c>
      <c r="Z26" s="32">
        <f>+IF(X26&lt;&gt;0,+(Y26/X26)*100,0)</f>
        <v>-1711.5058937998408</v>
      </c>
      <c r="AA26" s="33">
        <f>+AA13+AA25</f>
        <v>1825309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1184861</v>
      </c>
      <c r="F32" s="20">
        <v>1184861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592428</v>
      </c>
      <c r="Y32" s="20">
        <v>-592428</v>
      </c>
      <c r="Z32" s="21">
        <v>-100</v>
      </c>
      <c r="AA32" s="22">
        <v>1184861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1184861</v>
      </c>
      <c r="F37" s="31">
        <f t="shared" si="3"/>
        <v>1184861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592428</v>
      </c>
      <c r="Y37" s="31">
        <f t="shared" si="3"/>
        <v>-592428</v>
      </c>
      <c r="Z37" s="32">
        <f>+IF(X37&lt;&gt;0,+(Y37/X37)*100,0)</f>
        <v>-100</v>
      </c>
      <c r="AA37" s="33">
        <f>SUM(AA29:AA36)</f>
        <v>1184861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1184861</v>
      </c>
      <c r="F44" s="31">
        <f t="shared" si="5"/>
        <v>1184861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592428</v>
      </c>
      <c r="Y44" s="31">
        <f t="shared" si="5"/>
        <v>-592428</v>
      </c>
      <c r="Z44" s="32">
        <f>+IF(X44&lt;&gt;0,+(Y44/X44)*100,0)</f>
        <v>-100</v>
      </c>
      <c r="AA44" s="33">
        <f>+AA37+AA43</f>
        <v>1184861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13350970</v>
      </c>
      <c r="D45" s="42">
        <f t="shared" si="6"/>
        <v>0</v>
      </c>
      <c r="E45" s="43">
        <f t="shared" si="6"/>
        <v>640448</v>
      </c>
      <c r="F45" s="44">
        <f t="shared" si="6"/>
        <v>640448</v>
      </c>
      <c r="G45" s="44">
        <f t="shared" si="6"/>
        <v>-19847</v>
      </c>
      <c r="H45" s="44">
        <f t="shared" si="6"/>
        <v>0</v>
      </c>
      <c r="I45" s="44">
        <f t="shared" si="6"/>
        <v>0</v>
      </c>
      <c r="J45" s="44">
        <f t="shared" si="6"/>
        <v>-19847</v>
      </c>
      <c r="K45" s="44">
        <f t="shared" si="6"/>
        <v>-14664950</v>
      </c>
      <c r="L45" s="44">
        <f t="shared" si="6"/>
        <v>-22676</v>
      </c>
      <c r="M45" s="44">
        <f t="shared" si="6"/>
        <v>0</v>
      </c>
      <c r="N45" s="44">
        <f t="shared" si="6"/>
        <v>-14687626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-14707473</v>
      </c>
      <c r="X45" s="44">
        <f t="shared" si="6"/>
        <v>320226</v>
      </c>
      <c r="Y45" s="44">
        <f t="shared" si="6"/>
        <v>-15027699</v>
      </c>
      <c r="Z45" s="45">
        <f>+IF(X45&lt;&gt;0,+(Y45/X45)*100,0)</f>
        <v>-4692.8416181072116</v>
      </c>
      <c r="AA45" s="46">
        <f>+AA26-AA44</f>
        <v>640448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9919000</v>
      </c>
      <c r="F6" s="20">
        <v>9919000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4959502</v>
      </c>
      <c r="Y6" s="20">
        <v>-4959502</v>
      </c>
      <c r="Z6" s="21">
        <v>-100</v>
      </c>
      <c r="AA6" s="22">
        <v>9919000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-21030000</v>
      </c>
      <c r="F7" s="20">
        <v>-21030000</v>
      </c>
      <c r="G7" s="20"/>
      <c r="H7" s="20"/>
      <c r="I7" s="20"/>
      <c r="J7" s="20"/>
      <c r="K7" s="20">
        <v>-5910</v>
      </c>
      <c r="L7" s="20">
        <v>-720</v>
      </c>
      <c r="M7" s="20"/>
      <c r="N7" s="20">
        <v>-6630</v>
      </c>
      <c r="O7" s="20"/>
      <c r="P7" s="20"/>
      <c r="Q7" s="20"/>
      <c r="R7" s="20"/>
      <c r="S7" s="20"/>
      <c r="T7" s="20"/>
      <c r="U7" s="20"/>
      <c r="V7" s="20"/>
      <c r="W7" s="20">
        <v>-6630</v>
      </c>
      <c r="X7" s="20">
        <v>-10515000</v>
      </c>
      <c r="Y7" s="20">
        <v>10508370</v>
      </c>
      <c r="Z7" s="21">
        <v>-99.936947218259633</v>
      </c>
      <c r="AA7" s="22">
        <v>-21030000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-11111000</v>
      </c>
      <c r="F13" s="31">
        <f t="shared" si="0"/>
        <v>-11111000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-5910</v>
      </c>
      <c r="L13" s="31">
        <f t="shared" si="0"/>
        <v>-720</v>
      </c>
      <c r="M13" s="31">
        <f t="shared" si="0"/>
        <v>0</v>
      </c>
      <c r="N13" s="31">
        <f t="shared" si="0"/>
        <v>-6630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-6630</v>
      </c>
      <c r="X13" s="31">
        <f t="shared" si="0"/>
        <v>-5555498</v>
      </c>
      <c r="Y13" s="31">
        <f t="shared" si="0"/>
        <v>5548868</v>
      </c>
      <c r="Z13" s="32">
        <f>+IF(X13&lt;&gt;0,+(Y13/X13)*100,0)</f>
        <v>-99.880658763624794</v>
      </c>
      <c r="AA13" s="33">
        <f>SUM(AA6:AA12)</f>
        <v>-11111000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8658071</v>
      </c>
      <c r="F17" s="20">
        <v>8658071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4329041</v>
      </c>
      <c r="Y17" s="24">
        <v>-4329041</v>
      </c>
      <c r="Z17" s="25">
        <v>-100</v>
      </c>
      <c r="AA17" s="26">
        <v>8658071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8658071</v>
      </c>
      <c r="F25" s="36">
        <f t="shared" si="1"/>
        <v>8658071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4329041</v>
      </c>
      <c r="Y25" s="36">
        <f t="shared" si="1"/>
        <v>-4329041</v>
      </c>
      <c r="Z25" s="37">
        <f>+IF(X25&lt;&gt;0,+(Y25/X25)*100,0)</f>
        <v>-100</v>
      </c>
      <c r="AA25" s="38">
        <f>SUM(AA15:AA24)</f>
        <v>8658071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-2452929</v>
      </c>
      <c r="F26" s="31">
        <f t="shared" si="2"/>
        <v>-2452929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-5910</v>
      </c>
      <c r="L26" s="31">
        <f t="shared" si="2"/>
        <v>-720</v>
      </c>
      <c r="M26" s="31">
        <f t="shared" si="2"/>
        <v>0</v>
      </c>
      <c r="N26" s="31">
        <f t="shared" si="2"/>
        <v>-6630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-6630</v>
      </c>
      <c r="X26" s="31">
        <f t="shared" si="2"/>
        <v>-1226457</v>
      </c>
      <c r="Y26" s="31">
        <f t="shared" si="2"/>
        <v>1219827</v>
      </c>
      <c r="Z26" s="32">
        <f>+IF(X26&lt;&gt;0,+(Y26/X26)*100,0)</f>
        <v>-99.459418471255006</v>
      </c>
      <c r="AA26" s="33">
        <f>+AA13+AA25</f>
        <v>-2452929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-2452929</v>
      </c>
      <c r="F45" s="44">
        <f t="shared" si="6"/>
        <v>-2452929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-5910</v>
      </c>
      <c r="L45" s="44">
        <f t="shared" si="6"/>
        <v>-720</v>
      </c>
      <c r="M45" s="44">
        <f t="shared" si="6"/>
        <v>0</v>
      </c>
      <c r="N45" s="44">
        <f t="shared" si="6"/>
        <v>-6630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-6630</v>
      </c>
      <c r="X45" s="44">
        <f t="shared" si="6"/>
        <v>-1226457</v>
      </c>
      <c r="Y45" s="44">
        <f t="shared" si="6"/>
        <v>1219827</v>
      </c>
      <c r="Z45" s="45">
        <f>+IF(X45&lt;&gt;0,+(Y45/X45)*100,0)</f>
        <v>-99.459418471255006</v>
      </c>
      <c r="AA45" s="46">
        <f>+AA26-AA44</f>
        <v>-2452929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1567118</v>
      </c>
      <c r="D6" s="18"/>
      <c r="E6" s="19">
        <v>-2118996</v>
      </c>
      <c r="F6" s="20">
        <v>-2118996</v>
      </c>
      <c r="G6" s="20"/>
      <c r="H6" s="20">
        <v>59571</v>
      </c>
      <c r="I6" s="20"/>
      <c r="J6" s="20">
        <v>59571</v>
      </c>
      <c r="K6" s="20">
        <v>1632429</v>
      </c>
      <c r="L6" s="20">
        <v>-11530</v>
      </c>
      <c r="M6" s="20">
        <v>-468616</v>
      </c>
      <c r="N6" s="20">
        <v>1152283</v>
      </c>
      <c r="O6" s="20"/>
      <c r="P6" s="20"/>
      <c r="Q6" s="20"/>
      <c r="R6" s="20"/>
      <c r="S6" s="20"/>
      <c r="T6" s="20"/>
      <c r="U6" s="20"/>
      <c r="V6" s="20"/>
      <c r="W6" s="20">
        <v>1211854</v>
      </c>
      <c r="X6" s="20">
        <v>-1059504</v>
      </c>
      <c r="Y6" s="20">
        <v>2271358</v>
      </c>
      <c r="Z6" s="21">
        <v>-214.37936996934414</v>
      </c>
      <c r="AA6" s="22">
        <v>-2118996</v>
      </c>
    </row>
    <row r="7" spans="1:27" ht="13.5" x14ac:dyDescent="0.25">
      <c r="A7" s="23" t="s">
        <v>35</v>
      </c>
      <c r="B7" s="17" t="s">
        <v>32</v>
      </c>
      <c r="C7" s="18">
        <v>45880215</v>
      </c>
      <c r="D7" s="18"/>
      <c r="E7" s="19">
        <v>12163838</v>
      </c>
      <c r="F7" s="20">
        <v>12163838</v>
      </c>
      <c r="G7" s="20"/>
      <c r="H7" s="20">
        <v>481455</v>
      </c>
      <c r="I7" s="20"/>
      <c r="J7" s="20">
        <v>481455</v>
      </c>
      <c r="K7" s="20">
        <v>558073</v>
      </c>
      <c r="L7" s="20">
        <v>465642</v>
      </c>
      <c r="M7" s="20">
        <v>593041</v>
      </c>
      <c r="N7" s="20">
        <v>1616756</v>
      </c>
      <c r="O7" s="20"/>
      <c r="P7" s="20"/>
      <c r="Q7" s="20"/>
      <c r="R7" s="20"/>
      <c r="S7" s="20"/>
      <c r="T7" s="20"/>
      <c r="U7" s="20"/>
      <c r="V7" s="20"/>
      <c r="W7" s="20">
        <v>2098211</v>
      </c>
      <c r="X7" s="20">
        <v>10198483</v>
      </c>
      <c r="Y7" s="20">
        <v>-8100272</v>
      </c>
      <c r="Z7" s="21">
        <v>-79.426244079634202</v>
      </c>
      <c r="AA7" s="22">
        <v>12163838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-20000</v>
      </c>
      <c r="F10" s="20">
        <v>-20000</v>
      </c>
      <c r="G10" s="20"/>
      <c r="H10" s="20"/>
      <c r="I10" s="20"/>
      <c r="J10" s="20"/>
      <c r="K10" s="20">
        <v>14517</v>
      </c>
      <c r="L10" s="20"/>
      <c r="M10" s="20"/>
      <c r="N10" s="20">
        <v>14517</v>
      </c>
      <c r="O10" s="20"/>
      <c r="P10" s="20"/>
      <c r="Q10" s="20"/>
      <c r="R10" s="20"/>
      <c r="S10" s="20"/>
      <c r="T10" s="20"/>
      <c r="U10" s="20"/>
      <c r="V10" s="20"/>
      <c r="W10" s="20">
        <v>14517</v>
      </c>
      <c r="X10" s="20">
        <v>-10002</v>
      </c>
      <c r="Y10" s="20">
        <v>24519</v>
      </c>
      <c r="Z10" s="21">
        <v>-245.14097180563886</v>
      </c>
      <c r="AA10" s="22">
        <v>-20000</v>
      </c>
    </row>
    <row r="11" spans="1:27" ht="13.5" x14ac:dyDescent="0.25">
      <c r="A11" s="23" t="s">
        <v>39</v>
      </c>
      <c r="B11" s="17" t="s">
        <v>32</v>
      </c>
      <c r="C11" s="18">
        <v>180231</v>
      </c>
      <c r="D11" s="18"/>
      <c r="E11" s="19">
        <v>21626486</v>
      </c>
      <c r="F11" s="20">
        <v>21626486</v>
      </c>
      <c r="G11" s="24"/>
      <c r="H11" s="24">
        <v>959</v>
      </c>
      <c r="I11" s="24"/>
      <c r="J11" s="20">
        <v>959</v>
      </c>
      <c r="K11" s="24">
        <v>192828</v>
      </c>
      <c r="L11" s="24">
        <v>62547</v>
      </c>
      <c r="M11" s="20">
        <v>1446</v>
      </c>
      <c r="N11" s="24">
        <v>256821</v>
      </c>
      <c r="O11" s="24"/>
      <c r="P11" s="24"/>
      <c r="Q11" s="20"/>
      <c r="R11" s="24"/>
      <c r="S11" s="24"/>
      <c r="T11" s="20"/>
      <c r="U11" s="24"/>
      <c r="V11" s="24"/>
      <c r="W11" s="24">
        <v>257780</v>
      </c>
      <c r="X11" s="20">
        <v>21626486</v>
      </c>
      <c r="Y11" s="24">
        <v>-21368706</v>
      </c>
      <c r="Z11" s="25">
        <v>-98.80803566515614</v>
      </c>
      <c r="AA11" s="26">
        <v>21626486</v>
      </c>
    </row>
    <row r="12" spans="1:27" ht="13.5" x14ac:dyDescent="0.25">
      <c r="A12" s="23" t="s">
        <v>40</v>
      </c>
      <c r="B12" s="17" t="s">
        <v>32</v>
      </c>
      <c r="C12" s="18">
        <v>-9008</v>
      </c>
      <c r="D12" s="18"/>
      <c r="E12" s="19"/>
      <c r="F12" s="20"/>
      <c r="G12" s="20"/>
      <c r="H12" s="20"/>
      <c r="I12" s="20"/>
      <c r="J12" s="20"/>
      <c r="K12" s="20">
        <v>-9007</v>
      </c>
      <c r="L12" s="20"/>
      <c r="M12" s="20"/>
      <c r="N12" s="20">
        <v>-9007</v>
      </c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47618556</v>
      </c>
      <c r="D13" s="29">
        <f>SUM(D6:D12)</f>
        <v>0</v>
      </c>
      <c r="E13" s="30">
        <f t="shared" si="0"/>
        <v>31651328</v>
      </c>
      <c r="F13" s="31">
        <f t="shared" si="0"/>
        <v>31651328</v>
      </c>
      <c r="G13" s="31">
        <f t="shared" si="0"/>
        <v>0</v>
      </c>
      <c r="H13" s="31">
        <f t="shared" si="0"/>
        <v>541985</v>
      </c>
      <c r="I13" s="31">
        <f t="shared" si="0"/>
        <v>0</v>
      </c>
      <c r="J13" s="31">
        <f t="shared" si="0"/>
        <v>541985</v>
      </c>
      <c r="K13" s="31">
        <f t="shared" si="0"/>
        <v>2388840</v>
      </c>
      <c r="L13" s="31">
        <f t="shared" si="0"/>
        <v>516659</v>
      </c>
      <c r="M13" s="31">
        <f t="shared" si="0"/>
        <v>125871</v>
      </c>
      <c r="N13" s="31">
        <f t="shared" si="0"/>
        <v>3031370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3573355</v>
      </c>
      <c r="X13" s="31">
        <f t="shared" si="0"/>
        <v>30755463</v>
      </c>
      <c r="Y13" s="31">
        <f t="shared" si="0"/>
        <v>-27182108</v>
      </c>
      <c r="Z13" s="32">
        <f>+IF(X13&lt;&gt;0,+(Y13/X13)*100,0)</f>
        <v>-88.38139747725468</v>
      </c>
      <c r="AA13" s="33">
        <f>SUM(AA6:AA12)</f>
        <v>31651328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4577551</v>
      </c>
      <c r="D17" s="18"/>
      <c r="E17" s="19">
        <v>668839509</v>
      </c>
      <c r="F17" s="20">
        <v>668839509</v>
      </c>
      <c r="G17" s="24"/>
      <c r="H17" s="24">
        <v>7951510</v>
      </c>
      <c r="I17" s="24"/>
      <c r="J17" s="20">
        <v>7951510</v>
      </c>
      <c r="K17" s="24">
        <v>-1014587</v>
      </c>
      <c r="L17" s="24"/>
      <c r="M17" s="20"/>
      <c r="N17" s="24">
        <v>-1014587</v>
      </c>
      <c r="O17" s="24"/>
      <c r="P17" s="24"/>
      <c r="Q17" s="20"/>
      <c r="R17" s="24"/>
      <c r="S17" s="24"/>
      <c r="T17" s="20"/>
      <c r="U17" s="24"/>
      <c r="V17" s="24"/>
      <c r="W17" s="24">
        <v>6936923</v>
      </c>
      <c r="X17" s="20">
        <v>668839509</v>
      </c>
      <c r="Y17" s="24">
        <v>-661902586</v>
      </c>
      <c r="Z17" s="25">
        <v>-98.962841921469092</v>
      </c>
      <c r="AA17" s="26">
        <v>668839509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668839509</v>
      </c>
      <c r="F25" s="36">
        <f t="shared" si="1"/>
        <v>668839509</v>
      </c>
      <c r="G25" s="36">
        <f t="shared" si="1"/>
        <v>0</v>
      </c>
      <c r="H25" s="36">
        <f t="shared" si="1"/>
        <v>7951510</v>
      </c>
      <c r="I25" s="36">
        <f t="shared" si="1"/>
        <v>0</v>
      </c>
      <c r="J25" s="36">
        <f t="shared" si="1"/>
        <v>7951510</v>
      </c>
      <c r="K25" s="36">
        <f t="shared" si="1"/>
        <v>-1014587</v>
      </c>
      <c r="L25" s="36">
        <f t="shared" si="1"/>
        <v>0</v>
      </c>
      <c r="M25" s="36">
        <f t="shared" si="1"/>
        <v>0</v>
      </c>
      <c r="N25" s="36">
        <f t="shared" si="1"/>
        <v>-1014587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6936923</v>
      </c>
      <c r="X25" s="36">
        <f t="shared" si="1"/>
        <v>668839509</v>
      </c>
      <c r="Y25" s="36">
        <f t="shared" si="1"/>
        <v>-661902586</v>
      </c>
      <c r="Z25" s="37">
        <f>+IF(X25&lt;&gt;0,+(Y25/X25)*100,0)</f>
        <v>-98.962841921469092</v>
      </c>
      <c r="AA25" s="38">
        <f>SUM(AA15:AA24)</f>
        <v>668839509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52196107</v>
      </c>
      <c r="D26" s="29">
        <f>+D13+D25</f>
        <v>0</v>
      </c>
      <c r="E26" s="30">
        <f t="shared" si="2"/>
        <v>700490837</v>
      </c>
      <c r="F26" s="31">
        <f t="shared" si="2"/>
        <v>700490837</v>
      </c>
      <c r="G26" s="31">
        <f t="shared" si="2"/>
        <v>0</v>
      </c>
      <c r="H26" s="31">
        <f t="shared" si="2"/>
        <v>8493495</v>
      </c>
      <c r="I26" s="31">
        <f t="shared" si="2"/>
        <v>0</v>
      </c>
      <c r="J26" s="31">
        <f t="shared" si="2"/>
        <v>8493495</v>
      </c>
      <c r="K26" s="31">
        <f t="shared" si="2"/>
        <v>1374253</v>
      </c>
      <c r="L26" s="31">
        <f t="shared" si="2"/>
        <v>516659</v>
      </c>
      <c r="M26" s="31">
        <f t="shared" si="2"/>
        <v>125871</v>
      </c>
      <c r="N26" s="31">
        <f t="shared" si="2"/>
        <v>2016783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10510278</v>
      </c>
      <c r="X26" s="31">
        <f t="shared" si="2"/>
        <v>699594972</v>
      </c>
      <c r="Y26" s="31">
        <f t="shared" si="2"/>
        <v>-689084694</v>
      </c>
      <c r="Z26" s="32">
        <f>+IF(X26&lt;&gt;0,+(Y26/X26)*100,0)</f>
        <v>-98.49766244460659</v>
      </c>
      <c r="AA26" s="33">
        <f>+AA13+AA25</f>
        <v>700490837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/>
      <c r="I31" s="20"/>
      <c r="J31" s="20"/>
      <c r="K31" s="20">
        <v>-3</v>
      </c>
      <c r="L31" s="20"/>
      <c r="M31" s="20"/>
      <c r="N31" s="20">
        <v>-3</v>
      </c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3645907</v>
      </c>
      <c r="D32" s="18"/>
      <c r="E32" s="19">
        <v>146615503</v>
      </c>
      <c r="F32" s="20">
        <v>146615503</v>
      </c>
      <c r="G32" s="20"/>
      <c r="H32" s="20">
        <v>6175003</v>
      </c>
      <c r="I32" s="20"/>
      <c r="J32" s="20">
        <v>6175003</v>
      </c>
      <c r="K32" s="20">
        <v>-89984</v>
      </c>
      <c r="L32" s="20">
        <v>292058</v>
      </c>
      <c r="M32" s="20">
        <v>-423855</v>
      </c>
      <c r="N32" s="20">
        <v>-221781</v>
      </c>
      <c r="O32" s="20"/>
      <c r="P32" s="20"/>
      <c r="Q32" s="20"/>
      <c r="R32" s="20"/>
      <c r="S32" s="20"/>
      <c r="T32" s="20"/>
      <c r="U32" s="20"/>
      <c r="V32" s="20"/>
      <c r="W32" s="20">
        <v>5953222</v>
      </c>
      <c r="X32" s="20">
        <v>143409813</v>
      </c>
      <c r="Y32" s="20">
        <v>-137456591</v>
      </c>
      <c r="Z32" s="21">
        <v>-95.848804293469087</v>
      </c>
      <c r="AA32" s="22">
        <v>146615503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5496099</v>
      </c>
      <c r="D35" s="18"/>
      <c r="E35" s="19"/>
      <c r="F35" s="20"/>
      <c r="G35" s="20"/>
      <c r="H35" s="20">
        <v>91312</v>
      </c>
      <c r="I35" s="20"/>
      <c r="J35" s="20">
        <v>91312</v>
      </c>
      <c r="K35" s="20">
        <v>714021</v>
      </c>
      <c r="L35" s="20">
        <v>91293</v>
      </c>
      <c r="M35" s="20">
        <v>91274</v>
      </c>
      <c r="N35" s="20">
        <v>896588</v>
      </c>
      <c r="O35" s="20"/>
      <c r="P35" s="20"/>
      <c r="Q35" s="20"/>
      <c r="R35" s="20"/>
      <c r="S35" s="20"/>
      <c r="T35" s="20"/>
      <c r="U35" s="20"/>
      <c r="V35" s="20"/>
      <c r="W35" s="20">
        <v>987900</v>
      </c>
      <c r="X35" s="20"/>
      <c r="Y35" s="20">
        <v>987900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9142003</v>
      </c>
      <c r="D37" s="29">
        <f t="shared" ref="D37:Y37" si="3">SUM(D29:D36)</f>
        <v>0</v>
      </c>
      <c r="E37" s="30">
        <f t="shared" si="3"/>
        <v>146615503</v>
      </c>
      <c r="F37" s="31">
        <f t="shared" si="3"/>
        <v>146615503</v>
      </c>
      <c r="G37" s="31">
        <f t="shared" si="3"/>
        <v>0</v>
      </c>
      <c r="H37" s="31">
        <f t="shared" si="3"/>
        <v>6266315</v>
      </c>
      <c r="I37" s="31">
        <f t="shared" si="3"/>
        <v>0</v>
      </c>
      <c r="J37" s="31">
        <f t="shared" si="3"/>
        <v>6266315</v>
      </c>
      <c r="K37" s="31">
        <f t="shared" si="3"/>
        <v>624034</v>
      </c>
      <c r="L37" s="31">
        <f t="shared" si="3"/>
        <v>383351</v>
      </c>
      <c r="M37" s="31">
        <f t="shared" si="3"/>
        <v>-332581</v>
      </c>
      <c r="N37" s="31">
        <f t="shared" si="3"/>
        <v>674804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6941119</v>
      </c>
      <c r="X37" s="31">
        <f t="shared" si="3"/>
        <v>143409813</v>
      </c>
      <c r="Y37" s="31">
        <f t="shared" si="3"/>
        <v>-136468694</v>
      </c>
      <c r="Z37" s="32">
        <f>+IF(X37&lt;&gt;0,+(Y37/X37)*100,0)</f>
        <v>-95.159941391179416</v>
      </c>
      <c r="AA37" s="33">
        <f>SUM(AA29:AA36)</f>
        <v>146615503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9142003</v>
      </c>
      <c r="D44" s="29">
        <f>+D37+D43</f>
        <v>0</v>
      </c>
      <c r="E44" s="30">
        <f t="shared" si="5"/>
        <v>146615503</v>
      </c>
      <c r="F44" s="31">
        <f t="shared" si="5"/>
        <v>146615503</v>
      </c>
      <c r="G44" s="31">
        <f t="shared" si="5"/>
        <v>0</v>
      </c>
      <c r="H44" s="31">
        <f t="shared" si="5"/>
        <v>6266315</v>
      </c>
      <c r="I44" s="31">
        <f t="shared" si="5"/>
        <v>0</v>
      </c>
      <c r="J44" s="31">
        <f t="shared" si="5"/>
        <v>6266315</v>
      </c>
      <c r="K44" s="31">
        <f t="shared" si="5"/>
        <v>624034</v>
      </c>
      <c r="L44" s="31">
        <f t="shared" si="5"/>
        <v>383351</v>
      </c>
      <c r="M44" s="31">
        <f t="shared" si="5"/>
        <v>-332581</v>
      </c>
      <c r="N44" s="31">
        <f t="shared" si="5"/>
        <v>674804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6941119</v>
      </c>
      <c r="X44" s="31">
        <f t="shared" si="5"/>
        <v>143409813</v>
      </c>
      <c r="Y44" s="31">
        <f t="shared" si="5"/>
        <v>-136468694</v>
      </c>
      <c r="Z44" s="32">
        <f>+IF(X44&lt;&gt;0,+(Y44/X44)*100,0)</f>
        <v>-95.159941391179416</v>
      </c>
      <c r="AA44" s="33">
        <f>+AA37+AA43</f>
        <v>146615503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43054104</v>
      </c>
      <c r="D45" s="42">
        <f t="shared" si="6"/>
        <v>0</v>
      </c>
      <c r="E45" s="43">
        <f t="shared" si="6"/>
        <v>553875334</v>
      </c>
      <c r="F45" s="44">
        <f t="shared" si="6"/>
        <v>553875334</v>
      </c>
      <c r="G45" s="44">
        <f t="shared" si="6"/>
        <v>0</v>
      </c>
      <c r="H45" s="44">
        <f t="shared" si="6"/>
        <v>2227180</v>
      </c>
      <c r="I45" s="44">
        <f t="shared" si="6"/>
        <v>0</v>
      </c>
      <c r="J45" s="44">
        <f t="shared" si="6"/>
        <v>2227180</v>
      </c>
      <c r="K45" s="44">
        <f t="shared" si="6"/>
        <v>750219</v>
      </c>
      <c r="L45" s="44">
        <f t="shared" si="6"/>
        <v>133308</v>
      </c>
      <c r="M45" s="44">
        <f t="shared" si="6"/>
        <v>458452</v>
      </c>
      <c r="N45" s="44">
        <f t="shared" si="6"/>
        <v>1341979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3569159</v>
      </c>
      <c r="X45" s="44">
        <f t="shared" si="6"/>
        <v>556185159</v>
      </c>
      <c r="Y45" s="44">
        <f t="shared" si="6"/>
        <v>-552616000</v>
      </c>
      <c r="Z45" s="45">
        <f>+IF(X45&lt;&gt;0,+(Y45/X45)*100,0)</f>
        <v>-99.358278633968368</v>
      </c>
      <c r="AA45" s="46">
        <f>+AA26-AA44</f>
        <v>553875334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-4619651</v>
      </c>
      <c r="F47" s="20">
        <v>-4619651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-2309826</v>
      </c>
      <c r="Y47" s="20">
        <v>2309826</v>
      </c>
      <c r="Z47" s="47">
        <v>-100</v>
      </c>
      <c r="AA47" s="22">
        <v>-4619651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-4619651</v>
      </c>
      <c r="F50" s="52">
        <f t="shared" si="7"/>
        <v>-4619651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-2309826</v>
      </c>
      <c r="Y50" s="52">
        <f t="shared" si="7"/>
        <v>2309826</v>
      </c>
      <c r="Z50" s="53">
        <f>+IF(X50&lt;&gt;0,+(Y50/X50)*100,0)</f>
        <v>-100</v>
      </c>
      <c r="AA50" s="54">
        <f>SUM(AA47:AA49)</f>
        <v>-4619651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222480266</v>
      </c>
      <c r="F6" s="20">
        <v>222480266</v>
      </c>
      <c r="G6" s="20"/>
      <c r="H6" s="20"/>
      <c r="I6" s="20">
        <v>-31948</v>
      </c>
      <c r="J6" s="20">
        <v>-31948</v>
      </c>
      <c r="K6" s="20">
        <v>7470615</v>
      </c>
      <c r="L6" s="20">
        <v>7470615</v>
      </c>
      <c r="M6" s="20">
        <v>817</v>
      </c>
      <c r="N6" s="20">
        <v>14942047</v>
      </c>
      <c r="O6" s="20"/>
      <c r="P6" s="20"/>
      <c r="Q6" s="20"/>
      <c r="R6" s="20"/>
      <c r="S6" s="20"/>
      <c r="T6" s="20"/>
      <c r="U6" s="20"/>
      <c r="V6" s="20"/>
      <c r="W6" s="20">
        <v>14910099</v>
      </c>
      <c r="X6" s="20">
        <v>111240126</v>
      </c>
      <c r="Y6" s="20">
        <v>-96330027</v>
      </c>
      <c r="Z6" s="21">
        <v>-86.596474189538412</v>
      </c>
      <c r="AA6" s="22">
        <v>222480266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56651017</v>
      </c>
      <c r="F7" s="20">
        <v>56651017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28325514</v>
      </c>
      <c r="Y7" s="20">
        <v>-28325514</v>
      </c>
      <c r="Z7" s="21">
        <v>-100</v>
      </c>
      <c r="AA7" s="22">
        <v>56651017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279131283</v>
      </c>
      <c r="F13" s="31">
        <f t="shared" si="0"/>
        <v>279131283</v>
      </c>
      <c r="G13" s="31">
        <f t="shared" si="0"/>
        <v>0</v>
      </c>
      <c r="H13" s="31">
        <f t="shared" si="0"/>
        <v>0</v>
      </c>
      <c r="I13" s="31">
        <f t="shared" si="0"/>
        <v>-31948</v>
      </c>
      <c r="J13" s="31">
        <f t="shared" si="0"/>
        <v>-31948</v>
      </c>
      <c r="K13" s="31">
        <f t="shared" si="0"/>
        <v>7470615</v>
      </c>
      <c r="L13" s="31">
        <f t="shared" si="0"/>
        <v>7470615</v>
      </c>
      <c r="M13" s="31">
        <f t="shared" si="0"/>
        <v>817</v>
      </c>
      <c r="N13" s="31">
        <f t="shared" si="0"/>
        <v>14942047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14910099</v>
      </c>
      <c r="X13" s="31">
        <f t="shared" si="0"/>
        <v>139565640</v>
      </c>
      <c r="Y13" s="31">
        <f t="shared" si="0"/>
        <v>-124655541</v>
      </c>
      <c r="Z13" s="32">
        <f>+IF(X13&lt;&gt;0,+(Y13/X13)*100,0)</f>
        <v>-89.316783844504997</v>
      </c>
      <c r="AA13" s="33">
        <f>SUM(AA6:AA12)</f>
        <v>279131283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279131283</v>
      </c>
      <c r="F26" s="31">
        <f t="shared" si="2"/>
        <v>279131283</v>
      </c>
      <c r="G26" s="31">
        <f t="shared" si="2"/>
        <v>0</v>
      </c>
      <c r="H26" s="31">
        <f t="shared" si="2"/>
        <v>0</v>
      </c>
      <c r="I26" s="31">
        <f t="shared" si="2"/>
        <v>-31948</v>
      </c>
      <c r="J26" s="31">
        <f t="shared" si="2"/>
        <v>-31948</v>
      </c>
      <c r="K26" s="31">
        <f t="shared" si="2"/>
        <v>7470615</v>
      </c>
      <c r="L26" s="31">
        <f t="shared" si="2"/>
        <v>7470615</v>
      </c>
      <c r="M26" s="31">
        <f t="shared" si="2"/>
        <v>817</v>
      </c>
      <c r="N26" s="31">
        <f t="shared" si="2"/>
        <v>14942047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14910099</v>
      </c>
      <c r="X26" s="31">
        <f t="shared" si="2"/>
        <v>139565640</v>
      </c>
      <c r="Y26" s="31">
        <f t="shared" si="2"/>
        <v>-124655541</v>
      </c>
      <c r="Z26" s="32">
        <f>+IF(X26&lt;&gt;0,+(Y26/X26)*100,0)</f>
        <v>-89.316783844504997</v>
      </c>
      <c r="AA26" s="33">
        <f>+AA13+AA25</f>
        <v>279131283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7442700</v>
      </c>
      <c r="F35" s="20">
        <v>7442700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3721350</v>
      </c>
      <c r="Y35" s="20">
        <v>-3721350</v>
      </c>
      <c r="Z35" s="21">
        <v>-100</v>
      </c>
      <c r="AA35" s="22">
        <v>7442700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7442700</v>
      </c>
      <c r="F37" s="31">
        <f t="shared" si="3"/>
        <v>7442700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3721350</v>
      </c>
      <c r="Y37" s="31">
        <f t="shared" si="3"/>
        <v>-3721350</v>
      </c>
      <c r="Z37" s="32">
        <f>+IF(X37&lt;&gt;0,+(Y37/X37)*100,0)</f>
        <v>-100</v>
      </c>
      <c r="AA37" s="33">
        <f>SUM(AA29:AA36)</f>
        <v>7442700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7442700</v>
      </c>
      <c r="F44" s="31">
        <f t="shared" si="5"/>
        <v>7442700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3721350</v>
      </c>
      <c r="Y44" s="31">
        <f t="shared" si="5"/>
        <v>-3721350</v>
      </c>
      <c r="Z44" s="32">
        <f>+IF(X44&lt;&gt;0,+(Y44/X44)*100,0)</f>
        <v>-100</v>
      </c>
      <c r="AA44" s="33">
        <f>+AA37+AA43</f>
        <v>7442700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271688583</v>
      </c>
      <c r="F45" s="44">
        <f t="shared" si="6"/>
        <v>271688583</v>
      </c>
      <c r="G45" s="44">
        <f t="shared" si="6"/>
        <v>0</v>
      </c>
      <c r="H45" s="44">
        <f t="shared" si="6"/>
        <v>0</v>
      </c>
      <c r="I45" s="44">
        <f t="shared" si="6"/>
        <v>-31948</v>
      </c>
      <c r="J45" s="44">
        <f t="shared" si="6"/>
        <v>-31948</v>
      </c>
      <c r="K45" s="44">
        <f t="shared" si="6"/>
        <v>7470615</v>
      </c>
      <c r="L45" s="44">
        <f t="shared" si="6"/>
        <v>7470615</v>
      </c>
      <c r="M45" s="44">
        <f t="shared" si="6"/>
        <v>817</v>
      </c>
      <c r="N45" s="44">
        <f t="shared" si="6"/>
        <v>14942047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14910099</v>
      </c>
      <c r="X45" s="44">
        <f t="shared" si="6"/>
        <v>135844290</v>
      </c>
      <c r="Y45" s="44">
        <f t="shared" si="6"/>
        <v>-120934191</v>
      </c>
      <c r="Z45" s="45">
        <f>+IF(X45&lt;&gt;0,+(Y45/X45)*100,0)</f>
        <v>-89.024125342331288</v>
      </c>
      <c r="AA45" s="46">
        <f>+AA26-AA44</f>
        <v>271688583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78998646</v>
      </c>
      <c r="D7" s="18"/>
      <c r="E7" s="19">
        <v>8852234</v>
      </c>
      <c r="F7" s="20">
        <v>8852234</v>
      </c>
      <c r="G7" s="20">
        <v>-221648</v>
      </c>
      <c r="H7" s="20">
        <v>-139147</v>
      </c>
      <c r="I7" s="20">
        <v>-169512</v>
      </c>
      <c r="J7" s="20">
        <v>-530307</v>
      </c>
      <c r="K7" s="20">
        <v>-180562</v>
      </c>
      <c r="L7" s="20">
        <v>-232539</v>
      </c>
      <c r="M7" s="20">
        <v>-140755</v>
      </c>
      <c r="N7" s="20">
        <v>-553856</v>
      </c>
      <c r="O7" s="20"/>
      <c r="P7" s="20"/>
      <c r="Q7" s="20"/>
      <c r="R7" s="20"/>
      <c r="S7" s="20"/>
      <c r="T7" s="20"/>
      <c r="U7" s="20"/>
      <c r="V7" s="20"/>
      <c r="W7" s="20">
        <v>-1084163</v>
      </c>
      <c r="X7" s="20">
        <v>4426118</v>
      </c>
      <c r="Y7" s="20">
        <v>-5510281</v>
      </c>
      <c r="Z7" s="21">
        <v>-124.49467004720616</v>
      </c>
      <c r="AA7" s="22">
        <v>8852234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78998646</v>
      </c>
      <c r="D13" s="29">
        <f>SUM(D6:D12)</f>
        <v>0</v>
      </c>
      <c r="E13" s="30">
        <f t="shared" si="0"/>
        <v>8852234</v>
      </c>
      <c r="F13" s="31">
        <f t="shared" si="0"/>
        <v>8852234</v>
      </c>
      <c r="G13" s="31">
        <f t="shared" si="0"/>
        <v>-221648</v>
      </c>
      <c r="H13" s="31">
        <f t="shared" si="0"/>
        <v>-139147</v>
      </c>
      <c r="I13" s="31">
        <f t="shared" si="0"/>
        <v>-169512</v>
      </c>
      <c r="J13" s="31">
        <f t="shared" si="0"/>
        <v>-530307</v>
      </c>
      <c r="K13" s="31">
        <f t="shared" si="0"/>
        <v>-180562</v>
      </c>
      <c r="L13" s="31">
        <f t="shared" si="0"/>
        <v>-232539</v>
      </c>
      <c r="M13" s="31">
        <f t="shared" si="0"/>
        <v>-140755</v>
      </c>
      <c r="N13" s="31">
        <f t="shared" si="0"/>
        <v>-553856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-1084163</v>
      </c>
      <c r="X13" s="31">
        <f t="shared" si="0"/>
        <v>4426118</v>
      </c>
      <c r="Y13" s="31">
        <f t="shared" si="0"/>
        <v>-5510281</v>
      </c>
      <c r="Z13" s="32">
        <f>+IF(X13&lt;&gt;0,+(Y13/X13)*100,0)</f>
        <v>-124.49467004720616</v>
      </c>
      <c r="AA13" s="33">
        <f>SUM(AA6:AA12)</f>
        <v>8852234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20390138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20390138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99388784</v>
      </c>
      <c r="D26" s="29">
        <f>+D13+D25</f>
        <v>0</v>
      </c>
      <c r="E26" s="30">
        <f t="shared" si="2"/>
        <v>8852234</v>
      </c>
      <c r="F26" s="31">
        <f t="shared" si="2"/>
        <v>8852234</v>
      </c>
      <c r="G26" s="31">
        <f t="shared" si="2"/>
        <v>-221648</v>
      </c>
      <c r="H26" s="31">
        <f t="shared" si="2"/>
        <v>-139147</v>
      </c>
      <c r="I26" s="31">
        <f t="shared" si="2"/>
        <v>-169512</v>
      </c>
      <c r="J26" s="31">
        <f t="shared" si="2"/>
        <v>-530307</v>
      </c>
      <c r="K26" s="31">
        <f t="shared" si="2"/>
        <v>-180562</v>
      </c>
      <c r="L26" s="31">
        <f t="shared" si="2"/>
        <v>-232539</v>
      </c>
      <c r="M26" s="31">
        <f t="shared" si="2"/>
        <v>-140755</v>
      </c>
      <c r="N26" s="31">
        <f t="shared" si="2"/>
        <v>-553856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-1084163</v>
      </c>
      <c r="X26" s="31">
        <f t="shared" si="2"/>
        <v>4426118</v>
      </c>
      <c r="Y26" s="31">
        <f t="shared" si="2"/>
        <v>-5510281</v>
      </c>
      <c r="Z26" s="32">
        <f>+IF(X26&lt;&gt;0,+(Y26/X26)*100,0)</f>
        <v>-124.49467004720616</v>
      </c>
      <c r="AA26" s="33">
        <f>+AA13+AA25</f>
        <v>8852234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485666</v>
      </c>
      <c r="F34" s="20">
        <v>485666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242834</v>
      </c>
      <c r="Y34" s="20">
        <v>-242834</v>
      </c>
      <c r="Z34" s="21">
        <v>-100</v>
      </c>
      <c r="AA34" s="22">
        <v>485666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485666</v>
      </c>
      <c r="F37" s="31">
        <f t="shared" si="3"/>
        <v>485666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242834</v>
      </c>
      <c r="Y37" s="31">
        <f t="shared" si="3"/>
        <v>-242834</v>
      </c>
      <c r="Z37" s="32">
        <f>+IF(X37&lt;&gt;0,+(Y37/X37)*100,0)</f>
        <v>-100</v>
      </c>
      <c r="AA37" s="33">
        <f>SUM(AA29:AA36)</f>
        <v>485666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485666</v>
      </c>
      <c r="F44" s="31">
        <f t="shared" si="5"/>
        <v>485666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242834</v>
      </c>
      <c r="Y44" s="31">
        <f t="shared" si="5"/>
        <v>-242834</v>
      </c>
      <c r="Z44" s="32">
        <f>+IF(X44&lt;&gt;0,+(Y44/X44)*100,0)</f>
        <v>-100</v>
      </c>
      <c r="AA44" s="33">
        <f>+AA37+AA43</f>
        <v>485666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99388784</v>
      </c>
      <c r="D45" s="42">
        <f t="shared" si="6"/>
        <v>0</v>
      </c>
      <c r="E45" s="43">
        <f t="shared" si="6"/>
        <v>8366568</v>
      </c>
      <c r="F45" s="44">
        <f t="shared" si="6"/>
        <v>8366568</v>
      </c>
      <c r="G45" s="44">
        <f t="shared" si="6"/>
        <v>-221648</v>
      </c>
      <c r="H45" s="44">
        <f t="shared" si="6"/>
        <v>-139147</v>
      </c>
      <c r="I45" s="44">
        <f t="shared" si="6"/>
        <v>-169512</v>
      </c>
      <c r="J45" s="44">
        <f t="shared" si="6"/>
        <v>-530307</v>
      </c>
      <c r="K45" s="44">
        <f t="shared" si="6"/>
        <v>-180562</v>
      </c>
      <c r="L45" s="44">
        <f t="shared" si="6"/>
        <v>-232539</v>
      </c>
      <c r="M45" s="44">
        <f t="shared" si="6"/>
        <v>-140755</v>
      </c>
      <c r="N45" s="44">
        <f t="shared" si="6"/>
        <v>-553856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-1084163</v>
      </c>
      <c r="X45" s="44">
        <f t="shared" si="6"/>
        <v>4183284</v>
      </c>
      <c r="Y45" s="44">
        <f t="shared" si="6"/>
        <v>-5267447</v>
      </c>
      <c r="Z45" s="45">
        <f>+IF(X45&lt;&gt;0,+(Y45/X45)*100,0)</f>
        <v>-125.91655264141761</v>
      </c>
      <c r="AA45" s="46">
        <f>+AA26-AA44</f>
        <v>8366568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2707186</v>
      </c>
      <c r="D6" s="18"/>
      <c r="E6" s="19">
        <v>3795402</v>
      </c>
      <c r="F6" s="20">
        <v>3795402</v>
      </c>
      <c r="G6" s="20">
        <v>2831836</v>
      </c>
      <c r="H6" s="20">
        <v>17026</v>
      </c>
      <c r="I6" s="20">
        <v>19433</v>
      </c>
      <c r="J6" s="20">
        <v>2868295</v>
      </c>
      <c r="K6" s="20">
        <v>193257</v>
      </c>
      <c r="L6" s="20">
        <v>-112906</v>
      </c>
      <c r="M6" s="20">
        <v>98268</v>
      </c>
      <c r="N6" s="20">
        <v>178619</v>
      </c>
      <c r="O6" s="20"/>
      <c r="P6" s="20"/>
      <c r="Q6" s="20"/>
      <c r="R6" s="20"/>
      <c r="S6" s="20"/>
      <c r="T6" s="20"/>
      <c r="U6" s="20"/>
      <c r="V6" s="20"/>
      <c r="W6" s="20">
        <v>3046914</v>
      </c>
      <c r="X6" s="20">
        <v>1897698</v>
      </c>
      <c r="Y6" s="20">
        <v>1149216</v>
      </c>
      <c r="Z6" s="21">
        <v>60.558423943114235</v>
      </c>
      <c r="AA6" s="22">
        <v>3795402</v>
      </c>
    </row>
    <row r="7" spans="1:27" ht="13.5" x14ac:dyDescent="0.25">
      <c r="A7" s="23" t="s">
        <v>35</v>
      </c>
      <c r="B7" s="17" t="s">
        <v>32</v>
      </c>
      <c r="C7" s="18">
        <v>10089729</v>
      </c>
      <c r="D7" s="18"/>
      <c r="E7" s="19">
        <v>75652311</v>
      </c>
      <c r="F7" s="20">
        <v>75652311</v>
      </c>
      <c r="G7" s="20">
        <v>11451978</v>
      </c>
      <c r="H7" s="20">
        <v>-855055</v>
      </c>
      <c r="I7" s="20">
        <v>273942</v>
      </c>
      <c r="J7" s="20">
        <v>10870865</v>
      </c>
      <c r="K7" s="20">
        <v>177512</v>
      </c>
      <c r="L7" s="20">
        <v>266451</v>
      </c>
      <c r="M7" s="20">
        <v>269850</v>
      </c>
      <c r="N7" s="20">
        <v>713813</v>
      </c>
      <c r="O7" s="20"/>
      <c r="P7" s="20"/>
      <c r="Q7" s="20"/>
      <c r="R7" s="20"/>
      <c r="S7" s="20"/>
      <c r="T7" s="20"/>
      <c r="U7" s="20"/>
      <c r="V7" s="20"/>
      <c r="W7" s="20">
        <v>11584678</v>
      </c>
      <c r="X7" s="20">
        <v>75551117</v>
      </c>
      <c r="Y7" s="20">
        <v>-63966439</v>
      </c>
      <c r="Z7" s="21">
        <v>-84.66643716200781</v>
      </c>
      <c r="AA7" s="22">
        <v>75652311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-553422</v>
      </c>
      <c r="D10" s="18"/>
      <c r="E10" s="19">
        <v>-147000</v>
      </c>
      <c r="F10" s="20">
        <v>-147000</v>
      </c>
      <c r="G10" s="20">
        <v>-553422</v>
      </c>
      <c r="H10" s="20"/>
      <c r="I10" s="20">
        <v>-82668</v>
      </c>
      <c r="J10" s="20">
        <v>-636090</v>
      </c>
      <c r="K10" s="20"/>
      <c r="L10" s="20">
        <v>-96237</v>
      </c>
      <c r="M10" s="20"/>
      <c r="N10" s="20">
        <v>-96237</v>
      </c>
      <c r="O10" s="20"/>
      <c r="P10" s="20"/>
      <c r="Q10" s="20"/>
      <c r="R10" s="20"/>
      <c r="S10" s="20"/>
      <c r="T10" s="20"/>
      <c r="U10" s="20"/>
      <c r="V10" s="20"/>
      <c r="W10" s="20">
        <v>-732327</v>
      </c>
      <c r="X10" s="20">
        <v>-73500</v>
      </c>
      <c r="Y10" s="20">
        <v>-658827</v>
      </c>
      <c r="Z10" s="21">
        <v>896.36326530612246</v>
      </c>
      <c r="AA10" s="22">
        <v>-147000</v>
      </c>
    </row>
    <row r="11" spans="1:27" ht="13.5" x14ac:dyDescent="0.25">
      <c r="A11" s="23" t="s">
        <v>39</v>
      </c>
      <c r="B11" s="17" t="s">
        <v>32</v>
      </c>
      <c r="C11" s="18">
        <v>7422584</v>
      </c>
      <c r="D11" s="18"/>
      <c r="E11" s="19"/>
      <c r="F11" s="20"/>
      <c r="G11" s="24">
        <v>5945009</v>
      </c>
      <c r="H11" s="24">
        <v>1475277</v>
      </c>
      <c r="I11" s="24">
        <v>3102</v>
      </c>
      <c r="J11" s="20">
        <v>7423388</v>
      </c>
      <c r="K11" s="24">
        <v>-1327</v>
      </c>
      <c r="L11" s="24">
        <v>15764</v>
      </c>
      <c r="M11" s="20">
        <v>-14621</v>
      </c>
      <c r="N11" s="24">
        <v>-184</v>
      </c>
      <c r="O11" s="24"/>
      <c r="P11" s="24"/>
      <c r="Q11" s="20"/>
      <c r="R11" s="24"/>
      <c r="S11" s="24"/>
      <c r="T11" s="20"/>
      <c r="U11" s="24"/>
      <c r="V11" s="24"/>
      <c r="W11" s="24">
        <v>7423204</v>
      </c>
      <c r="X11" s="20"/>
      <c r="Y11" s="24">
        <v>7423204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19613811</v>
      </c>
      <c r="D13" s="29">
        <f>SUM(D6:D12)</f>
        <v>0</v>
      </c>
      <c r="E13" s="30">
        <f t="shared" si="0"/>
        <v>79300713</v>
      </c>
      <c r="F13" s="31">
        <f t="shared" si="0"/>
        <v>79300713</v>
      </c>
      <c r="G13" s="31">
        <f t="shared" si="0"/>
        <v>19623135</v>
      </c>
      <c r="H13" s="31">
        <f t="shared" si="0"/>
        <v>637248</v>
      </c>
      <c r="I13" s="31">
        <f t="shared" si="0"/>
        <v>213809</v>
      </c>
      <c r="J13" s="31">
        <f t="shared" si="0"/>
        <v>20474192</v>
      </c>
      <c r="K13" s="31">
        <f t="shared" si="0"/>
        <v>369442</v>
      </c>
      <c r="L13" s="31">
        <f t="shared" si="0"/>
        <v>73072</v>
      </c>
      <c r="M13" s="31">
        <f t="shared" si="0"/>
        <v>353497</v>
      </c>
      <c r="N13" s="31">
        <f t="shared" si="0"/>
        <v>796011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21270203</v>
      </c>
      <c r="X13" s="31">
        <f t="shared" si="0"/>
        <v>77375315</v>
      </c>
      <c r="Y13" s="31">
        <f t="shared" si="0"/>
        <v>-56105112</v>
      </c>
      <c r="Z13" s="32">
        <f>+IF(X13&lt;&gt;0,+(Y13/X13)*100,0)</f>
        <v>-72.510350361740052</v>
      </c>
      <c r="AA13" s="33">
        <f>SUM(AA6:AA12)</f>
        <v>79300713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18585844</v>
      </c>
      <c r="D17" s="18"/>
      <c r="E17" s="19">
        <v>26935234</v>
      </c>
      <c r="F17" s="20">
        <v>26935234</v>
      </c>
      <c r="G17" s="24">
        <v>18711822</v>
      </c>
      <c r="H17" s="24">
        <v>-125977</v>
      </c>
      <c r="I17" s="24"/>
      <c r="J17" s="20">
        <v>18585845</v>
      </c>
      <c r="K17" s="24"/>
      <c r="L17" s="24">
        <v>6900</v>
      </c>
      <c r="M17" s="20"/>
      <c r="N17" s="24">
        <v>6900</v>
      </c>
      <c r="O17" s="24"/>
      <c r="P17" s="24"/>
      <c r="Q17" s="20"/>
      <c r="R17" s="24"/>
      <c r="S17" s="24"/>
      <c r="T17" s="20"/>
      <c r="U17" s="24"/>
      <c r="V17" s="24"/>
      <c r="W17" s="24">
        <v>18592745</v>
      </c>
      <c r="X17" s="20">
        <v>26910236</v>
      </c>
      <c r="Y17" s="24">
        <v>-8317491</v>
      </c>
      <c r="Z17" s="25">
        <v>-30.90827965982907</v>
      </c>
      <c r="AA17" s="26">
        <v>26935234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18585844</v>
      </c>
      <c r="D25" s="29">
        <f t="shared" ref="D25:Y25" si="1">SUM(D15:D24)</f>
        <v>0</v>
      </c>
      <c r="E25" s="35">
        <f t="shared" si="1"/>
        <v>26935234</v>
      </c>
      <c r="F25" s="36">
        <f t="shared" si="1"/>
        <v>26935234</v>
      </c>
      <c r="G25" s="36">
        <f t="shared" si="1"/>
        <v>18711822</v>
      </c>
      <c r="H25" s="36">
        <f t="shared" si="1"/>
        <v>-125977</v>
      </c>
      <c r="I25" s="36">
        <f t="shared" si="1"/>
        <v>0</v>
      </c>
      <c r="J25" s="36">
        <f t="shared" si="1"/>
        <v>18585845</v>
      </c>
      <c r="K25" s="36">
        <f t="shared" si="1"/>
        <v>0</v>
      </c>
      <c r="L25" s="36">
        <f t="shared" si="1"/>
        <v>6900</v>
      </c>
      <c r="M25" s="36">
        <f t="shared" si="1"/>
        <v>0</v>
      </c>
      <c r="N25" s="36">
        <f t="shared" si="1"/>
        <v>6900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18592745</v>
      </c>
      <c r="X25" s="36">
        <f t="shared" si="1"/>
        <v>26910236</v>
      </c>
      <c r="Y25" s="36">
        <f t="shared" si="1"/>
        <v>-8317491</v>
      </c>
      <c r="Z25" s="37">
        <f>+IF(X25&lt;&gt;0,+(Y25/X25)*100,0)</f>
        <v>-30.90827965982907</v>
      </c>
      <c r="AA25" s="38">
        <f>SUM(AA15:AA24)</f>
        <v>26935234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38199655</v>
      </c>
      <c r="D26" s="29">
        <f>+D13+D25</f>
        <v>0</v>
      </c>
      <c r="E26" s="30">
        <f t="shared" si="2"/>
        <v>106235947</v>
      </c>
      <c r="F26" s="31">
        <f t="shared" si="2"/>
        <v>106235947</v>
      </c>
      <c r="G26" s="31">
        <f t="shared" si="2"/>
        <v>38334957</v>
      </c>
      <c r="H26" s="31">
        <f t="shared" si="2"/>
        <v>511271</v>
      </c>
      <c r="I26" s="31">
        <f t="shared" si="2"/>
        <v>213809</v>
      </c>
      <c r="J26" s="31">
        <f t="shared" si="2"/>
        <v>39060037</v>
      </c>
      <c r="K26" s="31">
        <f t="shared" si="2"/>
        <v>369442</v>
      </c>
      <c r="L26" s="31">
        <f t="shared" si="2"/>
        <v>79972</v>
      </c>
      <c r="M26" s="31">
        <f t="shared" si="2"/>
        <v>353497</v>
      </c>
      <c r="N26" s="31">
        <f t="shared" si="2"/>
        <v>802911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39862948</v>
      </c>
      <c r="X26" s="31">
        <f t="shared" si="2"/>
        <v>104285551</v>
      </c>
      <c r="Y26" s="31">
        <f t="shared" si="2"/>
        <v>-64422603</v>
      </c>
      <c r="Z26" s="32">
        <f>+IF(X26&lt;&gt;0,+(Y26/X26)*100,0)</f>
        <v>-61.775195491847192</v>
      </c>
      <c r="AA26" s="33">
        <f>+AA13+AA25</f>
        <v>106235947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39707</v>
      </c>
      <c r="D31" s="18"/>
      <c r="E31" s="19"/>
      <c r="F31" s="20"/>
      <c r="G31" s="20">
        <v>38997</v>
      </c>
      <c r="H31" s="20">
        <v>-564</v>
      </c>
      <c r="I31" s="20">
        <v>-1042</v>
      </c>
      <c r="J31" s="20">
        <v>37391</v>
      </c>
      <c r="K31" s="20">
        <v>-191</v>
      </c>
      <c r="L31" s="20">
        <v>-765</v>
      </c>
      <c r="M31" s="20">
        <v>-665</v>
      </c>
      <c r="N31" s="20">
        <v>-1621</v>
      </c>
      <c r="O31" s="20"/>
      <c r="P31" s="20"/>
      <c r="Q31" s="20"/>
      <c r="R31" s="20"/>
      <c r="S31" s="20"/>
      <c r="T31" s="20"/>
      <c r="U31" s="20"/>
      <c r="V31" s="20"/>
      <c r="W31" s="20">
        <v>35770</v>
      </c>
      <c r="X31" s="20"/>
      <c r="Y31" s="20">
        <v>35770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-548631</v>
      </c>
      <c r="D32" s="18"/>
      <c r="E32" s="19">
        <v>9592995</v>
      </c>
      <c r="F32" s="20">
        <v>9592995</v>
      </c>
      <c r="G32" s="20">
        <v>-614453</v>
      </c>
      <c r="H32" s="20">
        <v>-110116</v>
      </c>
      <c r="I32" s="20">
        <v>-31556</v>
      </c>
      <c r="J32" s="20">
        <v>-756125</v>
      </c>
      <c r="K32" s="20">
        <v>-36332</v>
      </c>
      <c r="L32" s="20">
        <v>-25255</v>
      </c>
      <c r="M32" s="20">
        <v>-31690</v>
      </c>
      <c r="N32" s="20">
        <v>-93277</v>
      </c>
      <c r="O32" s="20"/>
      <c r="P32" s="20"/>
      <c r="Q32" s="20"/>
      <c r="R32" s="20"/>
      <c r="S32" s="20"/>
      <c r="T32" s="20"/>
      <c r="U32" s="20"/>
      <c r="V32" s="20"/>
      <c r="W32" s="20">
        <v>-849402</v>
      </c>
      <c r="X32" s="20">
        <v>4796502</v>
      </c>
      <c r="Y32" s="20">
        <v>-5645904</v>
      </c>
      <c r="Z32" s="21">
        <v>-117.70878027362441</v>
      </c>
      <c r="AA32" s="22">
        <v>9592995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1847883</v>
      </c>
      <c r="D35" s="18"/>
      <c r="E35" s="19"/>
      <c r="F35" s="20"/>
      <c r="G35" s="20">
        <v>1960882</v>
      </c>
      <c r="H35" s="20">
        <v>-25104</v>
      </c>
      <c r="I35" s="20">
        <v>50466</v>
      </c>
      <c r="J35" s="20">
        <v>1986244</v>
      </c>
      <c r="K35" s="20">
        <v>36296</v>
      </c>
      <c r="L35" s="20">
        <v>5402</v>
      </c>
      <c r="M35" s="20">
        <v>34520</v>
      </c>
      <c r="N35" s="20">
        <v>76218</v>
      </c>
      <c r="O35" s="20"/>
      <c r="P35" s="20"/>
      <c r="Q35" s="20"/>
      <c r="R35" s="20"/>
      <c r="S35" s="20"/>
      <c r="T35" s="20"/>
      <c r="U35" s="20"/>
      <c r="V35" s="20"/>
      <c r="W35" s="20">
        <v>2062462</v>
      </c>
      <c r="X35" s="20"/>
      <c r="Y35" s="20">
        <v>2062462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1338959</v>
      </c>
      <c r="D37" s="29">
        <f t="shared" ref="D37:Y37" si="3">SUM(D29:D36)</f>
        <v>0</v>
      </c>
      <c r="E37" s="30">
        <f t="shared" si="3"/>
        <v>9592995</v>
      </c>
      <c r="F37" s="31">
        <f t="shared" si="3"/>
        <v>9592995</v>
      </c>
      <c r="G37" s="31">
        <f t="shared" si="3"/>
        <v>1385426</v>
      </c>
      <c r="H37" s="31">
        <f t="shared" si="3"/>
        <v>-135784</v>
      </c>
      <c r="I37" s="31">
        <f t="shared" si="3"/>
        <v>17868</v>
      </c>
      <c r="J37" s="31">
        <f t="shared" si="3"/>
        <v>1267510</v>
      </c>
      <c r="K37" s="31">
        <f t="shared" si="3"/>
        <v>-227</v>
      </c>
      <c r="L37" s="31">
        <f t="shared" si="3"/>
        <v>-20618</v>
      </c>
      <c r="M37" s="31">
        <f t="shared" si="3"/>
        <v>2165</v>
      </c>
      <c r="N37" s="31">
        <f t="shared" si="3"/>
        <v>-18680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1248830</v>
      </c>
      <c r="X37" s="31">
        <f t="shared" si="3"/>
        <v>4796502</v>
      </c>
      <c r="Y37" s="31">
        <f t="shared" si="3"/>
        <v>-3547672</v>
      </c>
      <c r="Z37" s="32">
        <f>+IF(X37&lt;&gt;0,+(Y37/X37)*100,0)</f>
        <v>-73.963734404780809</v>
      </c>
      <c r="AA37" s="33">
        <f>SUM(AA29:AA36)</f>
        <v>9592995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1338959</v>
      </c>
      <c r="D44" s="29">
        <f>+D37+D43</f>
        <v>0</v>
      </c>
      <c r="E44" s="30">
        <f t="shared" si="5"/>
        <v>9592995</v>
      </c>
      <c r="F44" s="31">
        <f t="shared" si="5"/>
        <v>9592995</v>
      </c>
      <c r="G44" s="31">
        <f t="shared" si="5"/>
        <v>1385426</v>
      </c>
      <c r="H44" s="31">
        <f t="shared" si="5"/>
        <v>-135784</v>
      </c>
      <c r="I44" s="31">
        <f t="shared" si="5"/>
        <v>17868</v>
      </c>
      <c r="J44" s="31">
        <f t="shared" si="5"/>
        <v>1267510</v>
      </c>
      <c r="K44" s="31">
        <f t="shared" si="5"/>
        <v>-227</v>
      </c>
      <c r="L44" s="31">
        <f t="shared" si="5"/>
        <v>-20618</v>
      </c>
      <c r="M44" s="31">
        <f t="shared" si="5"/>
        <v>2165</v>
      </c>
      <c r="N44" s="31">
        <f t="shared" si="5"/>
        <v>-18680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1248830</v>
      </c>
      <c r="X44" s="31">
        <f t="shared" si="5"/>
        <v>4796502</v>
      </c>
      <c r="Y44" s="31">
        <f t="shared" si="5"/>
        <v>-3547672</v>
      </c>
      <c r="Z44" s="32">
        <f>+IF(X44&lt;&gt;0,+(Y44/X44)*100,0)</f>
        <v>-73.963734404780809</v>
      </c>
      <c r="AA44" s="33">
        <f>+AA37+AA43</f>
        <v>9592995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36860696</v>
      </c>
      <c r="D45" s="42">
        <f t="shared" si="6"/>
        <v>0</v>
      </c>
      <c r="E45" s="43">
        <f t="shared" si="6"/>
        <v>96642952</v>
      </c>
      <c r="F45" s="44">
        <f t="shared" si="6"/>
        <v>96642952</v>
      </c>
      <c r="G45" s="44">
        <f t="shared" si="6"/>
        <v>36949531</v>
      </c>
      <c r="H45" s="44">
        <f t="shared" si="6"/>
        <v>647055</v>
      </c>
      <c r="I45" s="44">
        <f t="shared" si="6"/>
        <v>195941</v>
      </c>
      <c r="J45" s="44">
        <f t="shared" si="6"/>
        <v>37792527</v>
      </c>
      <c r="K45" s="44">
        <f t="shared" si="6"/>
        <v>369669</v>
      </c>
      <c r="L45" s="44">
        <f t="shared" si="6"/>
        <v>100590</v>
      </c>
      <c r="M45" s="44">
        <f t="shared" si="6"/>
        <v>351332</v>
      </c>
      <c r="N45" s="44">
        <f t="shared" si="6"/>
        <v>821591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38614118</v>
      </c>
      <c r="X45" s="44">
        <f t="shared" si="6"/>
        <v>99489049</v>
      </c>
      <c r="Y45" s="44">
        <f t="shared" si="6"/>
        <v>-60874931</v>
      </c>
      <c r="Z45" s="45">
        <f>+IF(X45&lt;&gt;0,+(Y45/X45)*100,0)</f>
        <v>-61.187569498226893</v>
      </c>
      <c r="AA45" s="46">
        <f>+AA26-AA44</f>
        <v>96642952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-152922</v>
      </c>
      <c r="D47" s="18"/>
      <c r="E47" s="19">
        <v>-5692203</v>
      </c>
      <c r="F47" s="20">
        <v>-5692203</v>
      </c>
      <c r="G47" s="20">
        <v>-152922</v>
      </c>
      <c r="H47" s="20"/>
      <c r="I47" s="20"/>
      <c r="J47" s="20">
        <v>-152922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-152922</v>
      </c>
      <c r="X47" s="20">
        <v>-2846106</v>
      </c>
      <c r="Y47" s="20">
        <v>2693184</v>
      </c>
      <c r="Z47" s="47">
        <v>-94.626974539950368</v>
      </c>
      <c r="AA47" s="22">
        <v>-5692203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-152922</v>
      </c>
      <c r="D50" s="50">
        <f t="shared" ref="D50:Y50" si="7">SUM(D47:D49)</f>
        <v>0</v>
      </c>
      <c r="E50" s="51">
        <f t="shared" si="7"/>
        <v>-5692203</v>
      </c>
      <c r="F50" s="52">
        <f t="shared" si="7"/>
        <v>-5692203</v>
      </c>
      <c r="G50" s="52">
        <f t="shared" si="7"/>
        <v>-152922</v>
      </c>
      <c r="H50" s="52">
        <f t="shared" si="7"/>
        <v>0</v>
      </c>
      <c r="I50" s="52">
        <f t="shared" si="7"/>
        <v>0</v>
      </c>
      <c r="J50" s="52">
        <f t="shared" si="7"/>
        <v>-152922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-152922</v>
      </c>
      <c r="X50" s="52">
        <f t="shared" si="7"/>
        <v>-2846106</v>
      </c>
      <c r="Y50" s="52">
        <f t="shared" si="7"/>
        <v>2693184</v>
      </c>
      <c r="Z50" s="53">
        <f>+IF(X50&lt;&gt;0,+(Y50/X50)*100,0)</f>
        <v>-94.626974539950368</v>
      </c>
      <c r="AA50" s="54">
        <f>SUM(AA47:AA49)</f>
        <v>-5692203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146913916</v>
      </c>
      <c r="D7" s="18"/>
      <c r="E7" s="19">
        <v>253740663</v>
      </c>
      <c r="F7" s="20">
        <v>253740663</v>
      </c>
      <c r="G7" s="20">
        <v>286188147</v>
      </c>
      <c r="H7" s="20">
        <v>-108120793</v>
      </c>
      <c r="I7" s="20">
        <v>-95995154</v>
      </c>
      <c r="J7" s="20">
        <v>82072200</v>
      </c>
      <c r="K7" s="20">
        <v>14941076</v>
      </c>
      <c r="L7" s="20">
        <v>14765526</v>
      </c>
      <c r="M7" s="20">
        <v>15224862</v>
      </c>
      <c r="N7" s="20">
        <v>44931464</v>
      </c>
      <c r="O7" s="20"/>
      <c r="P7" s="20"/>
      <c r="Q7" s="20"/>
      <c r="R7" s="20"/>
      <c r="S7" s="20"/>
      <c r="T7" s="20"/>
      <c r="U7" s="20"/>
      <c r="V7" s="20"/>
      <c r="W7" s="20">
        <v>127003664</v>
      </c>
      <c r="X7" s="20">
        <v>126870342</v>
      </c>
      <c r="Y7" s="20">
        <v>133322</v>
      </c>
      <c r="Z7" s="21">
        <v>0.10508523733624049</v>
      </c>
      <c r="AA7" s="22">
        <v>253740663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146913916</v>
      </c>
      <c r="D13" s="29">
        <f>SUM(D6:D12)</f>
        <v>0</v>
      </c>
      <c r="E13" s="30">
        <f t="shared" si="0"/>
        <v>253740663</v>
      </c>
      <c r="F13" s="31">
        <f t="shared" si="0"/>
        <v>253740663</v>
      </c>
      <c r="G13" s="31">
        <f t="shared" si="0"/>
        <v>286188147</v>
      </c>
      <c r="H13" s="31">
        <f t="shared" si="0"/>
        <v>-108120793</v>
      </c>
      <c r="I13" s="31">
        <f t="shared" si="0"/>
        <v>-95995154</v>
      </c>
      <c r="J13" s="31">
        <f t="shared" si="0"/>
        <v>82072200</v>
      </c>
      <c r="K13" s="31">
        <f t="shared" si="0"/>
        <v>14941076</v>
      </c>
      <c r="L13" s="31">
        <f t="shared" si="0"/>
        <v>14765526</v>
      </c>
      <c r="M13" s="31">
        <f t="shared" si="0"/>
        <v>15224862</v>
      </c>
      <c r="N13" s="31">
        <f t="shared" si="0"/>
        <v>44931464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127003664</v>
      </c>
      <c r="X13" s="31">
        <f t="shared" si="0"/>
        <v>126870342</v>
      </c>
      <c r="Y13" s="31">
        <f t="shared" si="0"/>
        <v>133322</v>
      </c>
      <c r="Z13" s="32">
        <f>+IF(X13&lt;&gt;0,+(Y13/X13)*100,0)</f>
        <v>0.10508523733624049</v>
      </c>
      <c r="AA13" s="33">
        <f>SUM(AA6:AA12)</f>
        <v>253740663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31423508</v>
      </c>
      <c r="D17" s="18"/>
      <c r="E17" s="19">
        <v>179008273</v>
      </c>
      <c r="F17" s="20">
        <v>179008273</v>
      </c>
      <c r="G17" s="24">
        <v>48555535</v>
      </c>
      <c r="H17" s="24">
        <v>-17132027</v>
      </c>
      <c r="I17" s="24">
        <v>-121810742</v>
      </c>
      <c r="J17" s="20">
        <v>-90387234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-90387234</v>
      </c>
      <c r="X17" s="20">
        <v>89504142</v>
      </c>
      <c r="Y17" s="24">
        <v>-179891376</v>
      </c>
      <c r="Z17" s="25">
        <v>-200.98664931059838</v>
      </c>
      <c r="AA17" s="26">
        <v>179008273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31423508</v>
      </c>
      <c r="D25" s="29">
        <f t="shared" ref="D25:Y25" si="1">SUM(D15:D24)</f>
        <v>0</v>
      </c>
      <c r="E25" s="35">
        <f t="shared" si="1"/>
        <v>179008273</v>
      </c>
      <c r="F25" s="36">
        <f t="shared" si="1"/>
        <v>179008273</v>
      </c>
      <c r="G25" s="36">
        <f t="shared" si="1"/>
        <v>48555535</v>
      </c>
      <c r="H25" s="36">
        <f t="shared" si="1"/>
        <v>-17132027</v>
      </c>
      <c r="I25" s="36">
        <f t="shared" si="1"/>
        <v>-121810742</v>
      </c>
      <c r="J25" s="36">
        <f t="shared" si="1"/>
        <v>-90387234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-90387234</v>
      </c>
      <c r="X25" s="36">
        <f t="shared" si="1"/>
        <v>89504142</v>
      </c>
      <c r="Y25" s="36">
        <f t="shared" si="1"/>
        <v>-179891376</v>
      </c>
      <c r="Z25" s="37">
        <f>+IF(X25&lt;&gt;0,+(Y25/X25)*100,0)</f>
        <v>-200.98664931059838</v>
      </c>
      <c r="AA25" s="38">
        <f>SUM(AA15:AA24)</f>
        <v>179008273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178337424</v>
      </c>
      <c r="D26" s="29">
        <f>+D13+D25</f>
        <v>0</v>
      </c>
      <c r="E26" s="30">
        <f t="shared" si="2"/>
        <v>432748936</v>
      </c>
      <c r="F26" s="31">
        <f t="shared" si="2"/>
        <v>432748936</v>
      </c>
      <c r="G26" s="31">
        <f t="shared" si="2"/>
        <v>334743682</v>
      </c>
      <c r="H26" s="31">
        <f t="shared" si="2"/>
        <v>-125252820</v>
      </c>
      <c r="I26" s="31">
        <f t="shared" si="2"/>
        <v>-217805896</v>
      </c>
      <c r="J26" s="31">
        <f t="shared" si="2"/>
        <v>-8315034</v>
      </c>
      <c r="K26" s="31">
        <f t="shared" si="2"/>
        <v>14941076</v>
      </c>
      <c r="L26" s="31">
        <f t="shared" si="2"/>
        <v>14765526</v>
      </c>
      <c r="M26" s="31">
        <f t="shared" si="2"/>
        <v>15224862</v>
      </c>
      <c r="N26" s="31">
        <f t="shared" si="2"/>
        <v>44931464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36616430</v>
      </c>
      <c r="X26" s="31">
        <f t="shared" si="2"/>
        <v>216374484</v>
      </c>
      <c r="Y26" s="31">
        <f t="shared" si="2"/>
        <v>-179758054</v>
      </c>
      <c r="Z26" s="32">
        <f>+IF(X26&lt;&gt;0,+(Y26/X26)*100,0)</f>
        <v>-83.077288355312731</v>
      </c>
      <c r="AA26" s="33">
        <f>+AA13+AA25</f>
        <v>432748936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72937217</v>
      </c>
      <c r="D35" s="18"/>
      <c r="E35" s="19"/>
      <c r="F35" s="20"/>
      <c r="G35" s="20">
        <v>74368165</v>
      </c>
      <c r="H35" s="20">
        <v>1360377</v>
      </c>
      <c r="I35" s="20">
        <v>-53833911</v>
      </c>
      <c r="J35" s="20">
        <v>21894631</v>
      </c>
      <c r="K35" s="20">
        <v>1294481</v>
      </c>
      <c r="L35" s="20">
        <v>1256195</v>
      </c>
      <c r="M35" s="20">
        <v>1295335</v>
      </c>
      <c r="N35" s="20">
        <v>3846011</v>
      </c>
      <c r="O35" s="20"/>
      <c r="P35" s="20"/>
      <c r="Q35" s="20"/>
      <c r="R35" s="20"/>
      <c r="S35" s="20"/>
      <c r="T35" s="20"/>
      <c r="U35" s="20"/>
      <c r="V35" s="20"/>
      <c r="W35" s="20">
        <v>25740642</v>
      </c>
      <c r="X35" s="20"/>
      <c r="Y35" s="20">
        <v>25740642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72937217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74368165</v>
      </c>
      <c r="H37" s="31">
        <f t="shared" si="3"/>
        <v>1360377</v>
      </c>
      <c r="I37" s="31">
        <f t="shared" si="3"/>
        <v>-53833911</v>
      </c>
      <c r="J37" s="31">
        <f t="shared" si="3"/>
        <v>21894631</v>
      </c>
      <c r="K37" s="31">
        <f t="shared" si="3"/>
        <v>1294481</v>
      </c>
      <c r="L37" s="31">
        <f t="shared" si="3"/>
        <v>1256195</v>
      </c>
      <c r="M37" s="31">
        <f t="shared" si="3"/>
        <v>1295335</v>
      </c>
      <c r="N37" s="31">
        <f t="shared" si="3"/>
        <v>3846011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25740642</v>
      </c>
      <c r="X37" s="31">
        <f t="shared" si="3"/>
        <v>0</v>
      </c>
      <c r="Y37" s="31">
        <f t="shared" si="3"/>
        <v>25740642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72937217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74368165</v>
      </c>
      <c r="H44" s="31">
        <f t="shared" si="5"/>
        <v>1360377</v>
      </c>
      <c r="I44" s="31">
        <f t="shared" si="5"/>
        <v>-53833911</v>
      </c>
      <c r="J44" s="31">
        <f t="shared" si="5"/>
        <v>21894631</v>
      </c>
      <c r="K44" s="31">
        <f t="shared" si="5"/>
        <v>1294481</v>
      </c>
      <c r="L44" s="31">
        <f t="shared" si="5"/>
        <v>1256195</v>
      </c>
      <c r="M44" s="31">
        <f t="shared" si="5"/>
        <v>1295335</v>
      </c>
      <c r="N44" s="31">
        <f t="shared" si="5"/>
        <v>3846011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25740642</v>
      </c>
      <c r="X44" s="31">
        <f t="shared" si="5"/>
        <v>0</v>
      </c>
      <c r="Y44" s="31">
        <f t="shared" si="5"/>
        <v>25740642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105400207</v>
      </c>
      <c r="D45" s="42">
        <f t="shared" si="6"/>
        <v>0</v>
      </c>
      <c r="E45" s="43">
        <f t="shared" si="6"/>
        <v>432748936</v>
      </c>
      <c r="F45" s="44">
        <f t="shared" si="6"/>
        <v>432748936</v>
      </c>
      <c r="G45" s="44">
        <f t="shared" si="6"/>
        <v>260375517</v>
      </c>
      <c r="H45" s="44">
        <f t="shared" si="6"/>
        <v>-126613197</v>
      </c>
      <c r="I45" s="44">
        <f t="shared" si="6"/>
        <v>-163971985</v>
      </c>
      <c r="J45" s="44">
        <f t="shared" si="6"/>
        <v>-30209665</v>
      </c>
      <c r="K45" s="44">
        <f t="shared" si="6"/>
        <v>13646595</v>
      </c>
      <c r="L45" s="44">
        <f t="shared" si="6"/>
        <v>13509331</v>
      </c>
      <c r="M45" s="44">
        <f t="shared" si="6"/>
        <v>13929527</v>
      </c>
      <c r="N45" s="44">
        <f t="shared" si="6"/>
        <v>41085453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10875788</v>
      </c>
      <c r="X45" s="44">
        <f t="shared" si="6"/>
        <v>216374484</v>
      </c>
      <c r="Y45" s="44">
        <f t="shared" si="6"/>
        <v>-205498696</v>
      </c>
      <c r="Z45" s="45">
        <f>+IF(X45&lt;&gt;0,+(Y45/X45)*100,0)</f>
        <v>-94.973627297015298</v>
      </c>
      <c r="AA45" s="46">
        <f>+AA26-AA44</f>
        <v>432748936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-644992795</v>
      </c>
      <c r="D47" s="18"/>
      <c r="E47" s="19"/>
      <c r="F47" s="20"/>
      <c r="G47" s="20">
        <v>-634068653</v>
      </c>
      <c r="H47" s="20">
        <v>-164726968</v>
      </c>
      <c r="I47" s="20">
        <v>567283835</v>
      </c>
      <c r="J47" s="20">
        <v>-231511786</v>
      </c>
      <c r="K47" s="20">
        <v>10640400</v>
      </c>
      <c r="L47" s="20">
        <v>8947418</v>
      </c>
      <c r="M47" s="20">
        <v>10124744</v>
      </c>
      <c r="N47" s="20">
        <v>29712562</v>
      </c>
      <c r="O47" s="20"/>
      <c r="P47" s="20"/>
      <c r="Q47" s="20"/>
      <c r="R47" s="20"/>
      <c r="S47" s="20"/>
      <c r="T47" s="20"/>
      <c r="U47" s="20"/>
      <c r="V47" s="20"/>
      <c r="W47" s="20">
        <v>-201799224</v>
      </c>
      <c r="X47" s="20"/>
      <c r="Y47" s="20">
        <v>-201799224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-644992795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-634068653</v>
      </c>
      <c r="H50" s="52">
        <f t="shared" si="7"/>
        <v>-164726968</v>
      </c>
      <c r="I50" s="52">
        <f t="shared" si="7"/>
        <v>567283835</v>
      </c>
      <c r="J50" s="52">
        <f t="shared" si="7"/>
        <v>-231511786</v>
      </c>
      <c r="K50" s="52">
        <f t="shared" si="7"/>
        <v>10640400</v>
      </c>
      <c r="L50" s="52">
        <f t="shared" si="7"/>
        <v>8947418</v>
      </c>
      <c r="M50" s="52">
        <f t="shared" si="7"/>
        <v>10124744</v>
      </c>
      <c r="N50" s="52">
        <f t="shared" si="7"/>
        <v>29712562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-201799224</v>
      </c>
      <c r="X50" s="52">
        <f t="shared" si="7"/>
        <v>0</v>
      </c>
      <c r="Y50" s="52">
        <f t="shared" si="7"/>
        <v>-201799224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4782425</v>
      </c>
      <c r="I6" s="20">
        <v>21253616</v>
      </c>
      <c r="J6" s="20">
        <v>26036041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26036041</v>
      </c>
      <c r="X6" s="20"/>
      <c r="Y6" s="20">
        <v>26036041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2085165</v>
      </c>
      <c r="I7" s="20">
        <v>2073254</v>
      </c>
      <c r="J7" s="20">
        <v>4158419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4158419</v>
      </c>
      <c r="X7" s="20"/>
      <c r="Y7" s="20">
        <v>4158419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6867590</v>
      </c>
      <c r="I13" s="31">
        <f t="shared" si="0"/>
        <v>23326870</v>
      </c>
      <c r="J13" s="31">
        <f t="shared" si="0"/>
        <v>30194460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30194460</v>
      </c>
      <c r="X13" s="31">
        <f t="shared" si="0"/>
        <v>0</v>
      </c>
      <c r="Y13" s="31">
        <f t="shared" si="0"/>
        <v>30194460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6867590</v>
      </c>
      <c r="I26" s="31">
        <f t="shared" si="2"/>
        <v>23326870</v>
      </c>
      <c r="J26" s="31">
        <f t="shared" si="2"/>
        <v>30194460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30194460</v>
      </c>
      <c r="X26" s="31">
        <f t="shared" si="2"/>
        <v>0</v>
      </c>
      <c r="Y26" s="31">
        <f t="shared" si="2"/>
        <v>30194460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2000000</v>
      </c>
      <c r="F34" s="20">
        <v>2000000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800000</v>
      </c>
      <c r="Y34" s="20">
        <v>-800000</v>
      </c>
      <c r="Z34" s="21">
        <v>-100</v>
      </c>
      <c r="AA34" s="22">
        <v>2000000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2000000</v>
      </c>
      <c r="F37" s="31">
        <f t="shared" si="3"/>
        <v>2000000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800000</v>
      </c>
      <c r="Y37" s="31">
        <f t="shared" si="3"/>
        <v>-800000</v>
      </c>
      <c r="Z37" s="32">
        <f>+IF(X37&lt;&gt;0,+(Y37/X37)*100,0)</f>
        <v>-100</v>
      </c>
      <c r="AA37" s="33">
        <f>SUM(AA29:AA36)</f>
        <v>2000000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2000000</v>
      </c>
      <c r="F44" s="31">
        <f t="shared" si="5"/>
        <v>2000000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800000</v>
      </c>
      <c r="Y44" s="31">
        <f t="shared" si="5"/>
        <v>-800000</v>
      </c>
      <c r="Z44" s="32">
        <f>+IF(X44&lt;&gt;0,+(Y44/X44)*100,0)</f>
        <v>-100</v>
      </c>
      <c r="AA44" s="33">
        <f>+AA37+AA43</f>
        <v>2000000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-2000000</v>
      </c>
      <c r="G45" s="44">
        <f t="shared" si="6"/>
        <v>0</v>
      </c>
      <c r="H45" s="44">
        <f t="shared" si="6"/>
        <v>6867590</v>
      </c>
      <c r="I45" s="44">
        <f t="shared" si="6"/>
        <v>23326870</v>
      </c>
      <c r="J45" s="44">
        <f t="shared" si="6"/>
        <v>30194460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30194460</v>
      </c>
      <c r="X45" s="44">
        <f t="shared" si="6"/>
        <v>-800000</v>
      </c>
      <c r="Y45" s="44">
        <f t="shared" si="6"/>
        <v>30994460</v>
      </c>
      <c r="Z45" s="45">
        <f>+IF(X45&lt;&gt;0,+(Y45/X45)*100,0)</f>
        <v>-3874.3074999999999</v>
      </c>
      <c r="AA45" s="46">
        <f>+AA26-AA44</f>
        <v>-2000000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137881284</v>
      </c>
      <c r="D6" s="18"/>
      <c r="E6" s="19">
        <v>163042389</v>
      </c>
      <c r="F6" s="20">
        <v>163042389</v>
      </c>
      <c r="G6" s="20">
        <v>137899656</v>
      </c>
      <c r="H6" s="20">
        <v>15761029</v>
      </c>
      <c r="I6" s="20">
        <v>-263859</v>
      </c>
      <c r="J6" s="20">
        <v>153396826</v>
      </c>
      <c r="K6" s="20">
        <v>591896</v>
      </c>
      <c r="L6" s="20">
        <v>-562050</v>
      </c>
      <c r="M6" s="20">
        <v>7630574</v>
      </c>
      <c r="N6" s="20">
        <v>7660420</v>
      </c>
      <c r="O6" s="20"/>
      <c r="P6" s="20"/>
      <c r="Q6" s="20"/>
      <c r="R6" s="20"/>
      <c r="S6" s="20"/>
      <c r="T6" s="20"/>
      <c r="U6" s="20"/>
      <c r="V6" s="20"/>
      <c r="W6" s="20">
        <v>161057246</v>
      </c>
      <c r="X6" s="20">
        <v>140591289</v>
      </c>
      <c r="Y6" s="20">
        <v>20465957</v>
      </c>
      <c r="Z6" s="21">
        <v>14.557059079243523</v>
      </c>
      <c r="AA6" s="22">
        <v>163042389</v>
      </c>
    </row>
    <row r="7" spans="1:27" ht="13.5" x14ac:dyDescent="0.25">
      <c r="A7" s="23" t="s">
        <v>35</v>
      </c>
      <c r="B7" s="17" t="s">
        <v>32</v>
      </c>
      <c r="C7" s="18">
        <v>90750430</v>
      </c>
      <c r="D7" s="18"/>
      <c r="E7" s="19">
        <v>72708548</v>
      </c>
      <c r="F7" s="20">
        <v>72708548</v>
      </c>
      <c r="G7" s="20">
        <v>94075681</v>
      </c>
      <c r="H7" s="20">
        <v>2231826</v>
      </c>
      <c r="I7" s="20">
        <v>2198057</v>
      </c>
      <c r="J7" s="20">
        <v>98505564</v>
      </c>
      <c r="K7" s="20">
        <v>805028</v>
      </c>
      <c r="L7" s="20">
        <v>1224687</v>
      </c>
      <c r="M7" s="20">
        <v>3346140</v>
      </c>
      <c r="N7" s="20">
        <v>5375855</v>
      </c>
      <c r="O7" s="20"/>
      <c r="P7" s="20"/>
      <c r="Q7" s="20"/>
      <c r="R7" s="20"/>
      <c r="S7" s="20"/>
      <c r="T7" s="20"/>
      <c r="U7" s="20"/>
      <c r="V7" s="20"/>
      <c r="W7" s="20">
        <v>103881419</v>
      </c>
      <c r="X7" s="20">
        <v>76958552</v>
      </c>
      <c r="Y7" s="20">
        <v>26922867</v>
      </c>
      <c r="Z7" s="21">
        <v>34.983593506281146</v>
      </c>
      <c r="AA7" s="22">
        <v>72708548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-33691</v>
      </c>
      <c r="D10" s="18"/>
      <c r="E10" s="19">
        <v>-1331616</v>
      </c>
      <c r="F10" s="20">
        <v>-1331616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-679110</v>
      </c>
      <c r="Y10" s="20">
        <v>645419</v>
      </c>
      <c r="Z10" s="21">
        <v>-95.038948034928069</v>
      </c>
      <c r="AA10" s="22">
        <v>-1331616</v>
      </c>
    </row>
    <row r="11" spans="1:27" ht="13.5" x14ac:dyDescent="0.25">
      <c r="A11" s="23" t="s">
        <v>39</v>
      </c>
      <c r="B11" s="17" t="s">
        <v>32</v>
      </c>
      <c r="C11" s="18">
        <v>2949208</v>
      </c>
      <c r="D11" s="18"/>
      <c r="E11" s="19">
        <v>-391922</v>
      </c>
      <c r="F11" s="20">
        <v>-391922</v>
      </c>
      <c r="G11" s="24">
        <v>2985842</v>
      </c>
      <c r="H11" s="24">
        <v>77414</v>
      </c>
      <c r="I11" s="24">
        <v>48338</v>
      </c>
      <c r="J11" s="20">
        <v>3111594</v>
      </c>
      <c r="K11" s="24">
        <v>80475</v>
      </c>
      <c r="L11" s="24">
        <v>101772</v>
      </c>
      <c r="M11" s="20">
        <v>162801</v>
      </c>
      <c r="N11" s="24">
        <v>345048</v>
      </c>
      <c r="O11" s="24"/>
      <c r="P11" s="24"/>
      <c r="Q11" s="20"/>
      <c r="R11" s="24"/>
      <c r="S11" s="24"/>
      <c r="T11" s="20"/>
      <c r="U11" s="24"/>
      <c r="V11" s="24"/>
      <c r="W11" s="24">
        <v>3456642</v>
      </c>
      <c r="X11" s="20">
        <v>-391922</v>
      </c>
      <c r="Y11" s="24">
        <v>3848564</v>
      </c>
      <c r="Z11" s="25">
        <v>-981.97192298467564</v>
      </c>
      <c r="AA11" s="26">
        <v>-391922</v>
      </c>
    </row>
    <row r="12" spans="1:27" ht="13.5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231566675</v>
      </c>
      <c r="D13" s="29">
        <f>SUM(D6:D12)</f>
        <v>0</v>
      </c>
      <c r="E13" s="30">
        <f t="shared" si="0"/>
        <v>234053332</v>
      </c>
      <c r="F13" s="31">
        <f t="shared" si="0"/>
        <v>234053332</v>
      </c>
      <c r="G13" s="31">
        <f t="shared" si="0"/>
        <v>234946932</v>
      </c>
      <c r="H13" s="31">
        <f t="shared" si="0"/>
        <v>18070269</v>
      </c>
      <c r="I13" s="31">
        <f t="shared" si="0"/>
        <v>1982536</v>
      </c>
      <c r="J13" s="31">
        <f t="shared" si="0"/>
        <v>254999737</v>
      </c>
      <c r="K13" s="31">
        <f t="shared" si="0"/>
        <v>1477399</v>
      </c>
      <c r="L13" s="31">
        <f t="shared" si="0"/>
        <v>764409</v>
      </c>
      <c r="M13" s="31">
        <f t="shared" si="0"/>
        <v>11139515</v>
      </c>
      <c r="N13" s="31">
        <f t="shared" si="0"/>
        <v>13381323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268381060</v>
      </c>
      <c r="X13" s="31">
        <f t="shared" si="0"/>
        <v>216504742</v>
      </c>
      <c r="Y13" s="31">
        <f t="shared" si="0"/>
        <v>51876318</v>
      </c>
      <c r="Z13" s="32">
        <f>+IF(X13&lt;&gt;0,+(Y13/X13)*100,0)</f>
        <v>23.960822992043287</v>
      </c>
      <c r="AA13" s="33">
        <f>SUM(AA6:AA12)</f>
        <v>234053332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15553072</v>
      </c>
      <c r="D17" s="18"/>
      <c r="E17" s="19">
        <v>33796446</v>
      </c>
      <c r="F17" s="20">
        <v>33796446</v>
      </c>
      <c r="G17" s="24">
        <v>15115301</v>
      </c>
      <c r="H17" s="24">
        <v>156156</v>
      </c>
      <c r="I17" s="24">
        <v>-141489</v>
      </c>
      <c r="J17" s="20">
        <v>15129968</v>
      </c>
      <c r="K17" s="24">
        <v>-146205</v>
      </c>
      <c r="L17" s="24">
        <v>-130339</v>
      </c>
      <c r="M17" s="20">
        <v>-146032</v>
      </c>
      <c r="N17" s="24">
        <v>-422576</v>
      </c>
      <c r="O17" s="24"/>
      <c r="P17" s="24"/>
      <c r="Q17" s="20"/>
      <c r="R17" s="24"/>
      <c r="S17" s="24"/>
      <c r="T17" s="20"/>
      <c r="U17" s="24"/>
      <c r="V17" s="24"/>
      <c r="W17" s="24">
        <v>14707392</v>
      </c>
      <c r="X17" s="20">
        <v>29180634</v>
      </c>
      <c r="Y17" s="24">
        <v>-14473242</v>
      </c>
      <c r="Z17" s="25">
        <v>-49.598792130424584</v>
      </c>
      <c r="AA17" s="26">
        <v>33796446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15553072</v>
      </c>
      <c r="D25" s="29">
        <f t="shared" ref="D25:Y25" si="1">SUM(D15:D24)</f>
        <v>0</v>
      </c>
      <c r="E25" s="35">
        <f t="shared" si="1"/>
        <v>33796446</v>
      </c>
      <c r="F25" s="36">
        <f t="shared" si="1"/>
        <v>33796446</v>
      </c>
      <c r="G25" s="36">
        <f t="shared" si="1"/>
        <v>15115301</v>
      </c>
      <c r="H25" s="36">
        <f t="shared" si="1"/>
        <v>156156</v>
      </c>
      <c r="I25" s="36">
        <f t="shared" si="1"/>
        <v>-141489</v>
      </c>
      <c r="J25" s="36">
        <f t="shared" si="1"/>
        <v>15129968</v>
      </c>
      <c r="K25" s="36">
        <f t="shared" si="1"/>
        <v>-146205</v>
      </c>
      <c r="L25" s="36">
        <f t="shared" si="1"/>
        <v>-130339</v>
      </c>
      <c r="M25" s="36">
        <f t="shared" si="1"/>
        <v>-146032</v>
      </c>
      <c r="N25" s="36">
        <f t="shared" si="1"/>
        <v>-422576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14707392</v>
      </c>
      <c r="X25" s="36">
        <f t="shared" si="1"/>
        <v>29180634</v>
      </c>
      <c r="Y25" s="36">
        <f t="shared" si="1"/>
        <v>-14473242</v>
      </c>
      <c r="Z25" s="37">
        <f>+IF(X25&lt;&gt;0,+(Y25/X25)*100,0)</f>
        <v>-49.598792130424584</v>
      </c>
      <c r="AA25" s="38">
        <f>SUM(AA15:AA24)</f>
        <v>33796446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247119747</v>
      </c>
      <c r="D26" s="29">
        <f>+D13+D25</f>
        <v>0</v>
      </c>
      <c r="E26" s="30">
        <f t="shared" si="2"/>
        <v>267849778</v>
      </c>
      <c r="F26" s="31">
        <f t="shared" si="2"/>
        <v>267849778</v>
      </c>
      <c r="G26" s="31">
        <f t="shared" si="2"/>
        <v>250062233</v>
      </c>
      <c r="H26" s="31">
        <f t="shared" si="2"/>
        <v>18226425</v>
      </c>
      <c r="I26" s="31">
        <f t="shared" si="2"/>
        <v>1841047</v>
      </c>
      <c r="J26" s="31">
        <f t="shared" si="2"/>
        <v>270129705</v>
      </c>
      <c r="K26" s="31">
        <f t="shared" si="2"/>
        <v>1331194</v>
      </c>
      <c r="L26" s="31">
        <f t="shared" si="2"/>
        <v>634070</v>
      </c>
      <c r="M26" s="31">
        <f t="shared" si="2"/>
        <v>10993483</v>
      </c>
      <c r="N26" s="31">
        <f t="shared" si="2"/>
        <v>12958747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283088452</v>
      </c>
      <c r="X26" s="31">
        <f t="shared" si="2"/>
        <v>245685376</v>
      </c>
      <c r="Y26" s="31">
        <f t="shared" si="2"/>
        <v>37403076</v>
      </c>
      <c r="Z26" s="32">
        <f>+IF(X26&lt;&gt;0,+(Y26/X26)*100,0)</f>
        <v>15.223973281991354</v>
      </c>
      <c r="AA26" s="33">
        <f>+AA13+AA25</f>
        <v>267849778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-118168</v>
      </c>
      <c r="D31" s="18"/>
      <c r="E31" s="19">
        <v>-100980</v>
      </c>
      <c r="F31" s="20">
        <v>-100980</v>
      </c>
      <c r="G31" s="20">
        <v>-120589</v>
      </c>
      <c r="H31" s="20">
        <v>-1140</v>
      </c>
      <c r="I31" s="20">
        <v>-1814</v>
      </c>
      <c r="J31" s="20">
        <v>-123543</v>
      </c>
      <c r="K31" s="20">
        <v>-1195</v>
      </c>
      <c r="L31" s="20">
        <v>-1240</v>
      </c>
      <c r="M31" s="20">
        <v>-567</v>
      </c>
      <c r="N31" s="20">
        <v>-3002</v>
      </c>
      <c r="O31" s="20"/>
      <c r="P31" s="20"/>
      <c r="Q31" s="20"/>
      <c r="R31" s="20"/>
      <c r="S31" s="20"/>
      <c r="T31" s="20"/>
      <c r="U31" s="20"/>
      <c r="V31" s="20"/>
      <c r="W31" s="20">
        <v>-126545</v>
      </c>
      <c r="X31" s="20">
        <v>-100980</v>
      </c>
      <c r="Y31" s="20">
        <v>-25565</v>
      </c>
      <c r="Z31" s="21">
        <v>25.316894434541492</v>
      </c>
      <c r="AA31" s="22">
        <v>-100980</v>
      </c>
    </row>
    <row r="32" spans="1:27" ht="13.5" x14ac:dyDescent="0.25">
      <c r="A32" s="23" t="s">
        <v>59</v>
      </c>
      <c r="B32" s="17" t="s">
        <v>32</v>
      </c>
      <c r="C32" s="18">
        <v>-6964088</v>
      </c>
      <c r="D32" s="18"/>
      <c r="E32" s="19">
        <v>-2768164</v>
      </c>
      <c r="F32" s="20">
        <v>-2768164</v>
      </c>
      <c r="G32" s="20">
        <v>-7567272</v>
      </c>
      <c r="H32" s="20">
        <v>467537</v>
      </c>
      <c r="I32" s="20">
        <v>-543273</v>
      </c>
      <c r="J32" s="20">
        <v>-7643008</v>
      </c>
      <c r="K32" s="20">
        <v>552841</v>
      </c>
      <c r="L32" s="20">
        <v>-512783</v>
      </c>
      <c r="M32" s="20">
        <v>382095</v>
      </c>
      <c r="N32" s="20">
        <v>422153</v>
      </c>
      <c r="O32" s="20"/>
      <c r="P32" s="20"/>
      <c r="Q32" s="20"/>
      <c r="R32" s="20"/>
      <c r="S32" s="20"/>
      <c r="T32" s="20"/>
      <c r="U32" s="20"/>
      <c r="V32" s="20"/>
      <c r="W32" s="20">
        <v>-7220855</v>
      </c>
      <c r="X32" s="20">
        <v>-6268168</v>
      </c>
      <c r="Y32" s="20">
        <v>-952687</v>
      </c>
      <c r="Z32" s="21">
        <v>15.198810880627322</v>
      </c>
      <c r="AA32" s="22">
        <v>-2768164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26390296</v>
      </c>
      <c r="D35" s="18"/>
      <c r="E35" s="19">
        <v>21365846</v>
      </c>
      <c r="F35" s="20">
        <v>21365846</v>
      </c>
      <c r="G35" s="20">
        <v>26917261</v>
      </c>
      <c r="H35" s="20">
        <v>337686</v>
      </c>
      <c r="I35" s="20">
        <v>291077</v>
      </c>
      <c r="J35" s="20">
        <v>27546024</v>
      </c>
      <c r="K35" s="20">
        <v>56356</v>
      </c>
      <c r="L35" s="20">
        <v>110625</v>
      </c>
      <c r="M35" s="20">
        <v>387020</v>
      </c>
      <c r="N35" s="20">
        <v>554001</v>
      </c>
      <c r="O35" s="20"/>
      <c r="P35" s="20"/>
      <c r="Q35" s="20"/>
      <c r="R35" s="20"/>
      <c r="S35" s="20"/>
      <c r="T35" s="20"/>
      <c r="U35" s="20"/>
      <c r="V35" s="20"/>
      <c r="W35" s="20">
        <v>28100025</v>
      </c>
      <c r="X35" s="20">
        <v>21365846</v>
      </c>
      <c r="Y35" s="20">
        <v>6734179</v>
      </c>
      <c r="Z35" s="21">
        <v>31.518428991765646</v>
      </c>
      <c r="AA35" s="22">
        <v>21365846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19308040</v>
      </c>
      <c r="D37" s="29">
        <f t="shared" ref="D37:Y37" si="3">SUM(D29:D36)</f>
        <v>0</v>
      </c>
      <c r="E37" s="30">
        <f t="shared" si="3"/>
        <v>18496702</v>
      </c>
      <c r="F37" s="31">
        <f t="shared" si="3"/>
        <v>18496702</v>
      </c>
      <c r="G37" s="31">
        <f t="shared" si="3"/>
        <v>19229400</v>
      </c>
      <c r="H37" s="31">
        <f t="shared" si="3"/>
        <v>804083</v>
      </c>
      <c r="I37" s="31">
        <f t="shared" si="3"/>
        <v>-254010</v>
      </c>
      <c r="J37" s="31">
        <f t="shared" si="3"/>
        <v>19779473</v>
      </c>
      <c r="K37" s="31">
        <f t="shared" si="3"/>
        <v>608002</v>
      </c>
      <c r="L37" s="31">
        <f t="shared" si="3"/>
        <v>-403398</v>
      </c>
      <c r="M37" s="31">
        <f t="shared" si="3"/>
        <v>768548</v>
      </c>
      <c r="N37" s="31">
        <f t="shared" si="3"/>
        <v>973152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20752625</v>
      </c>
      <c r="X37" s="31">
        <f t="shared" si="3"/>
        <v>14996698</v>
      </c>
      <c r="Y37" s="31">
        <f t="shared" si="3"/>
        <v>5755927</v>
      </c>
      <c r="Z37" s="32">
        <f>+IF(X37&lt;&gt;0,+(Y37/X37)*100,0)</f>
        <v>38.38129566921998</v>
      </c>
      <c r="AA37" s="33">
        <f>SUM(AA29:AA36)</f>
        <v>18496702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28324806</v>
      </c>
      <c r="D40" s="18"/>
      <c r="E40" s="19">
        <v>32529536</v>
      </c>
      <c r="F40" s="20">
        <v>32529536</v>
      </c>
      <c r="G40" s="20">
        <v>28324805</v>
      </c>
      <c r="H40" s="20"/>
      <c r="I40" s="20"/>
      <c r="J40" s="20">
        <v>28324805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28324805</v>
      </c>
      <c r="X40" s="20">
        <v>32529536</v>
      </c>
      <c r="Y40" s="20">
        <v>-4204731</v>
      </c>
      <c r="Z40" s="21">
        <v>-12.925886800229797</v>
      </c>
      <c r="AA40" s="22">
        <v>32529536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28324806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28324805</v>
      </c>
      <c r="H43" s="36">
        <f t="shared" si="4"/>
        <v>0</v>
      </c>
      <c r="I43" s="36">
        <f t="shared" si="4"/>
        <v>0</v>
      </c>
      <c r="J43" s="36">
        <f t="shared" si="4"/>
        <v>28324805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28324805</v>
      </c>
      <c r="X43" s="36">
        <f t="shared" si="4"/>
        <v>32529536</v>
      </c>
      <c r="Y43" s="36">
        <f t="shared" si="4"/>
        <v>-4204731</v>
      </c>
      <c r="Z43" s="37">
        <f>+IF(X43&lt;&gt;0,+(Y43/X43)*100,0)</f>
        <v>-12.925886800229797</v>
      </c>
      <c r="AA43" s="38">
        <f>SUM(AA39:AA42)</f>
        <v>32529536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47632846</v>
      </c>
      <c r="D44" s="29">
        <f>+D37+D43</f>
        <v>0</v>
      </c>
      <c r="E44" s="30">
        <f t="shared" si="5"/>
        <v>51026238</v>
      </c>
      <c r="F44" s="31">
        <f t="shared" si="5"/>
        <v>51026238</v>
      </c>
      <c r="G44" s="31">
        <f t="shared" si="5"/>
        <v>47554205</v>
      </c>
      <c r="H44" s="31">
        <f t="shared" si="5"/>
        <v>804083</v>
      </c>
      <c r="I44" s="31">
        <f t="shared" si="5"/>
        <v>-254010</v>
      </c>
      <c r="J44" s="31">
        <f t="shared" si="5"/>
        <v>48104278</v>
      </c>
      <c r="K44" s="31">
        <f t="shared" si="5"/>
        <v>608002</v>
      </c>
      <c r="L44" s="31">
        <f t="shared" si="5"/>
        <v>-403398</v>
      </c>
      <c r="M44" s="31">
        <f t="shared" si="5"/>
        <v>768548</v>
      </c>
      <c r="N44" s="31">
        <f t="shared" si="5"/>
        <v>973152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49077430</v>
      </c>
      <c r="X44" s="31">
        <f t="shared" si="5"/>
        <v>47526234</v>
      </c>
      <c r="Y44" s="31">
        <f t="shared" si="5"/>
        <v>1551196</v>
      </c>
      <c r="Z44" s="32">
        <f>+IF(X44&lt;&gt;0,+(Y44/X44)*100,0)</f>
        <v>3.263873169500449</v>
      </c>
      <c r="AA44" s="33">
        <f>+AA37+AA43</f>
        <v>51026238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199486901</v>
      </c>
      <c r="D45" s="42">
        <f t="shared" si="6"/>
        <v>0</v>
      </c>
      <c r="E45" s="43">
        <f t="shared" si="6"/>
        <v>216823540</v>
      </c>
      <c r="F45" s="44">
        <f t="shared" si="6"/>
        <v>216823540</v>
      </c>
      <c r="G45" s="44">
        <f t="shared" si="6"/>
        <v>202508028</v>
      </c>
      <c r="H45" s="44">
        <f t="shared" si="6"/>
        <v>17422342</v>
      </c>
      <c r="I45" s="44">
        <f t="shared" si="6"/>
        <v>2095057</v>
      </c>
      <c r="J45" s="44">
        <f t="shared" si="6"/>
        <v>222025427</v>
      </c>
      <c r="K45" s="44">
        <f t="shared" si="6"/>
        <v>723192</v>
      </c>
      <c r="L45" s="44">
        <f t="shared" si="6"/>
        <v>1037468</v>
      </c>
      <c r="M45" s="44">
        <f t="shared" si="6"/>
        <v>10224935</v>
      </c>
      <c r="N45" s="44">
        <f t="shared" si="6"/>
        <v>11985595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234011022</v>
      </c>
      <c r="X45" s="44">
        <f t="shared" si="6"/>
        <v>198159142</v>
      </c>
      <c r="Y45" s="44">
        <f t="shared" si="6"/>
        <v>35851880</v>
      </c>
      <c r="Z45" s="45">
        <f>+IF(X45&lt;&gt;0,+(Y45/X45)*100,0)</f>
        <v>18.092468325281708</v>
      </c>
      <c r="AA45" s="46">
        <f>+AA26-AA44</f>
        <v>216823540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49328796</v>
      </c>
      <c r="F47" s="20">
        <v>49328796</v>
      </c>
      <c r="G47" s="20">
        <v>-2973</v>
      </c>
      <c r="H47" s="20"/>
      <c r="I47" s="20"/>
      <c r="J47" s="20">
        <v>-2973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-2973</v>
      </c>
      <c r="X47" s="20">
        <v>30664398</v>
      </c>
      <c r="Y47" s="20">
        <v>-30667371</v>
      </c>
      <c r="Z47" s="47">
        <v>-100.00969528245753</v>
      </c>
      <c r="AA47" s="22">
        <v>49328796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49328796</v>
      </c>
      <c r="F50" s="52">
        <f t="shared" si="7"/>
        <v>49328796</v>
      </c>
      <c r="G50" s="52">
        <f t="shared" si="7"/>
        <v>-2973</v>
      </c>
      <c r="H50" s="52">
        <f t="shared" si="7"/>
        <v>0</v>
      </c>
      <c r="I50" s="52">
        <f t="shared" si="7"/>
        <v>0</v>
      </c>
      <c r="J50" s="52">
        <f t="shared" si="7"/>
        <v>-2973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-2973</v>
      </c>
      <c r="X50" s="52">
        <f t="shared" si="7"/>
        <v>30664398</v>
      </c>
      <c r="Y50" s="52">
        <f t="shared" si="7"/>
        <v>-30667371</v>
      </c>
      <c r="Z50" s="53">
        <f>+IF(X50&lt;&gt;0,+(Y50/X50)*100,0)</f>
        <v>-100.00969528245753</v>
      </c>
      <c r="AA50" s="54">
        <f>SUM(AA47:AA49)</f>
        <v>49328796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45178369</v>
      </c>
      <c r="D7" s="18"/>
      <c r="E7" s="19">
        <v>33251406</v>
      </c>
      <c r="F7" s="20">
        <v>33251406</v>
      </c>
      <c r="G7" s="20">
        <v>101480353</v>
      </c>
      <c r="H7" s="20">
        <v>-43400567</v>
      </c>
      <c r="I7" s="20">
        <v>6386189</v>
      </c>
      <c r="J7" s="20">
        <v>64465975</v>
      </c>
      <c r="K7" s="20">
        <v>6003058</v>
      </c>
      <c r="L7" s="20">
        <v>6326176</v>
      </c>
      <c r="M7" s="20">
        <v>6459804</v>
      </c>
      <c r="N7" s="20">
        <v>18789038</v>
      </c>
      <c r="O7" s="20"/>
      <c r="P7" s="20"/>
      <c r="Q7" s="20"/>
      <c r="R7" s="20"/>
      <c r="S7" s="20"/>
      <c r="T7" s="20"/>
      <c r="U7" s="20"/>
      <c r="V7" s="20"/>
      <c r="W7" s="20">
        <v>83255013</v>
      </c>
      <c r="X7" s="20">
        <v>16625724</v>
      </c>
      <c r="Y7" s="20">
        <v>66629289</v>
      </c>
      <c r="Z7" s="21">
        <v>400.76022553965169</v>
      </c>
      <c r="AA7" s="22">
        <v>33251406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45178369</v>
      </c>
      <c r="D13" s="29">
        <f>SUM(D6:D12)</f>
        <v>0</v>
      </c>
      <c r="E13" s="30">
        <f t="shared" si="0"/>
        <v>33251406</v>
      </c>
      <c r="F13" s="31">
        <f t="shared" si="0"/>
        <v>33251406</v>
      </c>
      <c r="G13" s="31">
        <f t="shared" si="0"/>
        <v>101480353</v>
      </c>
      <c r="H13" s="31">
        <f t="shared" si="0"/>
        <v>-43400567</v>
      </c>
      <c r="I13" s="31">
        <f t="shared" si="0"/>
        <v>6386189</v>
      </c>
      <c r="J13" s="31">
        <f t="shared" si="0"/>
        <v>64465975</v>
      </c>
      <c r="K13" s="31">
        <f t="shared" si="0"/>
        <v>6003058</v>
      </c>
      <c r="L13" s="31">
        <f t="shared" si="0"/>
        <v>6326176</v>
      </c>
      <c r="M13" s="31">
        <f t="shared" si="0"/>
        <v>6459804</v>
      </c>
      <c r="N13" s="31">
        <f t="shared" si="0"/>
        <v>18789038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83255013</v>
      </c>
      <c r="X13" s="31">
        <f t="shared" si="0"/>
        <v>16625724</v>
      </c>
      <c r="Y13" s="31">
        <f t="shared" si="0"/>
        <v>66629289</v>
      </c>
      <c r="Z13" s="32">
        <f>+IF(X13&lt;&gt;0,+(Y13/X13)*100,0)</f>
        <v>400.76022553965169</v>
      </c>
      <c r="AA13" s="33">
        <f>SUM(AA6:AA12)</f>
        <v>33251406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3920716</v>
      </c>
      <c r="D17" s="18"/>
      <c r="E17" s="19">
        <v>5487669</v>
      </c>
      <c r="F17" s="20">
        <v>5487669</v>
      </c>
      <c r="G17" s="24">
        <v>3928775</v>
      </c>
      <c r="H17" s="24">
        <v>-8056</v>
      </c>
      <c r="I17" s="24">
        <v>516924</v>
      </c>
      <c r="J17" s="20">
        <v>4437643</v>
      </c>
      <c r="K17" s="24"/>
      <c r="L17" s="24">
        <v>7391</v>
      </c>
      <c r="M17" s="20"/>
      <c r="N17" s="24">
        <v>7391</v>
      </c>
      <c r="O17" s="24"/>
      <c r="P17" s="24"/>
      <c r="Q17" s="20"/>
      <c r="R17" s="24"/>
      <c r="S17" s="24"/>
      <c r="T17" s="20"/>
      <c r="U17" s="24"/>
      <c r="V17" s="24"/>
      <c r="W17" s="24">
        <v>4445034</v>
      </c>
      <c r="X17" s="20">
        <v>2743890</v>
      </c>
      <c r="Y17" s="24">
        <v>1701144</v>
      </c>
      <c r="Z17" s="25">
        <v>61.997529055465051</v>
      </c>
      <c r="AA17" s="26">
        <v>5487669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3920716</v>
      </c>
      <c r="D25" s="29">
        <f t="shared" ref="D25:Y25" si="1">SUM(D15:D24)</f>
        <v>0</v>
      </c>
      <c r="E25" s="35">
        <f t="shared" si="1"/>
        <v>5487669</v>
      </c>
      <c r="F25" s="36">
        <f t="shared" si="1"/>
        <v>5487669</v>
      </c>
      <c r="G25" s="36">
        <f t="shared" si="1"/>
        <v>3928775</v>
      </c>
      <c r="H25" s="36">
        <f t="shared" si="1"/>
        <v>-8056</v>
      </c>
      <c r="I25" s="36">
        <f t="shared" si="1"/>
        <v>516924</v>
      </c>
      <c r="J25" s="36">
        <f t="shared" si="1"/>
        <v>4437643</v>
      </c>
      <c r="K25" s="36">
        <f t="shared" si="1"/>
        <v>0</v>
      </c>
      <c r="L25" s="36">
        <f t="shared" si="1"/>
        <v>7391</v>
      </c>
      <c r="M25" s="36">
        <f t="shared" si="1"/>
        <v>0</v>
      </c>
      <c r="N25" s="36">
        <f t="shared" si="1"/>
        <v>7391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4445034</v>
      </c>
      <c r="X25" s="36">
        <f t="shared" si="1"/>
        <v>2743890</v>
      </c>
      <c r="Y25" s="36">
        <f t="shared" si="1"/>
        <v>1701144</v>
      </c>
      <c r="Z25" s="37">
        <f>+IF(X25&lt;&gt;0,+(Y25/X25)*100,0)</f>
        <v>61.997529055465051</v>
      </c>
      <c r="AA25" s="38">
        <f>SUM(AA15:AA24)</f>
        <v>5487669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49099085</v>
      </c>
      <c r="D26" s="29">
        <f>+D13+D25</f>
        <v>0</v>
      </c>
      <c r="E26" s="30">
        <f t="shared" si="2"/>
        <v>38739075</v>
      </c>
      <c r="F26" s="31">
        <f t="shared" si="2"/>
        <v>38739075</v>
      </c>
      <c r="G26" s="31">
        <f t="shared" si="2"/>
        <v>105409128</v>
      </c>
      <c r="H26" s="31">
        <f t="shared" si="2"/>
        <v>-43408623</v>
      </c>
      <c r="I26" s="31">
        <f t="shared" si="2"/>
        <v>6903113</v>
      </c>
      <c r="J26" s="31">
        <f t="shared" si="2"/>
        <v>68903618</v>
      </c>
      <c r="K26" s="31">
        <f t="shared" si="2"/>
        <v>6003058</v>
      </c>
      <c r="L26" s="31">
        <f t="shared" si="2"/>
        <v>6333567</v>
      </c>
      <c r="M26" s="31">
        <f t="shared" si="2"/>
        <v>6459804</v>
      </c>
      <c r="N26" s="31">
        <f t="shared" si="2"/>
        <v>18796429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87700047</v>
      </c>
      <c r="X26" s="31">
        <f t="shared" si="2"/>
        <v>19369614</v>
      </c>
      <c r="Y26" s="31">
        <f t="shared" si="2"/>
        <v>68330433</v>
      </c>
      <c r="Z26" s="32">
        <f>+IF(X26&lt;&gt;0,+(Y26/X26)*100,0)</f>
        <v>352.77126844138451</v>
      </c>
      <c r="AA26" s="33">
        <f>+AA13+AA25</f>
        <v>38739075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25594649</v>
      </c>
      <c r="D35" s="18"/>
      <c r="E35" s="19">
        <v>21134557</v>
      </c>
      <c r="F35" s="20">
        <v>21134557</v>
      </c>
      <c r="G35" s="20">
        <v>26163613</v>
      </c>
      <c r="H35" s="20">
        <v>492585</v>
      </c>
      <c r="I35" s="20">
        <v>513111</v>
      </c>
      <c r="J35" s="20">
        <v>27169309</v>
      </c>
      <c r="K35" s="20">
        <v>466706</v>
      </c>
      <c r="L35" s="20">
        <v>497125</v>
      </c>
      <c r="M35" s="20">
        <v>513046</v>
      </c>
      <c r="N35" s="20">
        <v>1476877</v>
      </c>
      <c r="O35" s="20"/>
      <c r="P35" s="20"/>
      <c r="Q35" s="20"/>
      <c r="R35" s="20"/>
      <c r="S35" s="20"/>
      <c r="T35" s="20"/>
      <c r="U35" s="20"/>
      <c r="V35" s="20"/>
      <c r="W35" s="20">
        <v>28646186</v>
      </c>
      <c r="X35" s="20">
        <v>10567272</v>
      </c>
      <c r="Y35" s="20">
        <v>18078914</v>
      </c>
      <c r="Z35" s="21">
        <v>171.0840224421213</v>
      </c>
      <c r="AA35" s="22">
        <v>21134557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25594649</v>
      </c>
      <c r="D37" s="29">
        <f t="shared" ref="D37:Y37" si="3">SUM(D29:D36)</f>
        <v>0</v>
      </c>
      <c r="E37" s="30">
        <f t="shared" si="3"/>
        <v>21134557</v>
      </c>
      <c r="F37" s="31">
        <f t="shared" si="3"/>
        <v>21134557</v>
      </c>
      <c r="G37" s="31">
        <f t="shared" si="3"/>
        <v>26163613</v>
      </c>
      <c r="H37" s="31">
        <f t="shared" si="3"/>
        <v>492585</v>
      </c>
      <c r="I37" s="31">
        <f t="shared" si="3"/>
        <v>513111</v>
      </c>
      <c r="J37" s="31">
        <f t="shared" si="3"/>
        <v>27169309</v>
      </c>
      <c r="K37" s="31">
        <f t="shared" si="3"/>
        <v>466706</v>
      </c>
      <c r="L37" s="31">
        <f t="shared" si="3"/>
        <v>497125</v>
      </c>
      <c r="M37" s="31">
        <f t="shared" si="3"/>
        <v>513046</v>
      </c>
      <c r="N37" s="31">
        <f t="shared" si="3"/>
        <v>1476877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28646186</v>
      </c>
      <c r="X37" s="31">
        <f t="shared" si="3"/>
        <v>10567272</v>
      </c>
      <c r="Y37" s="31">
        <f t="shared" si="3"/>
        <v>18078914</v>
      </c>
      <c r="Z37" s="32">
        <f>+IF(X37&lt;&gt;0,+(Y37/X37)*100,0)</f>
        <v>171.0840224421213</v>
      </c>
      <c r="AA37" s="33">
        <f>SUM(AA29:AA36)</f>
        <v>21134557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25594649</v>
      </c>
      <c r="D44" s="29">
        <f>+D37+D43</f>
        <v>0</v>
      </c>
      <c r="E44" s="30">
        <f t="shared" si="5"/>
        <v>21134557</v>
      </c>
      <c r="F44" s="31">
        <f t="shared" si="5"/>
        <v>21134557</v>
      </c>
      <c r="G44" s="31">
        <f t="shared" si="5"/>
        <v>26163613</v>
      </c>
      <c r="H44" s="31">
        <f t="shared" si="5"/>
        <v>492585</v>
      </c>
      <c r="I44" s="31">
        <f t="shared" si="5"/>
        <v>513111</v>
      </c>
      <c r="J44" s="31">
        <f t="shared" si="5"/>
        <v>27169309</v>
      </c>
      <c r="K44" s="31">
        <f t="shared" si="5"/>
        <v>466706</v>
      </c>
      <c r="L44" s="31">
        <f t="shared" si="5"/>
        <v>497125</v>
      </c>
      <c r="M44" s="31">
        <f t="shared" si="5"/>
        <v>513046</v>
      </c>
      <c r="N44" s="31">
        <f t="shared" si="5"/>
        <v>1476877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28646186</v>
      </c>
      <c r="X44" s="31">
        <f t="shared" si="5"/>
        <v>10567272</v>
      </c>
      <c r="Y44" s="31">
        <f t="shared" si="5"/>
        <v>18078914</v>
      </c>
      <c r="Z44" s="32">
        <f>+IF(X44&lt;&gt;0,+(Y44/X44)*100,0)</f>
        <v>171.0840224421213</v>
      </c>
      <c r="AA44" s="33">
        <f>+AA37+AA43</f>
        <v>21134557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23504436</v>
      </c>
      <c r="D45" s="42">
        <f t="shared" si="6"/>
        <v>0</v>
      </c>
      <c r="E45" s="43">
        <f t="shared" si="6"/>
        <v>17604518</v>
      </c>
      <c r="F45" s="44">
        <f t="shared" si="6"/>
        <v>17604518</v>
      </c>
      <c r="G45" s="44">
        <f t="shared" si="6"/>
        <v>79245515</v>
      </c>
      <c r="H45" s="44">
        <f t="shared" si="6"/>
        <v>-43901208</v>
      </c>
      <c r="I45" s="44">
        <f t="shared" si="6"/>
        <v>6390002</v>
      </c>
      <c r="J45" s="44">
        <f t="shared" si="6"/>
        <v>41734309</v>
      </c>
      <c r="K45" s="44">
        <f t="shared" si="6"/>
        <v>5536352</v>
      </c>
      <c r="L45" s="44">
        <f t="shared" si="6"/>
        <v>5836442</v>
      </c>
      <c r="M45" s="44">
        <f t="shared" si="6"/>
        <v>5946758</v>
      </c>
      <c r="N45" s="44">
        <f t="shared" si="6"/>
        <v>17319552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59053861</v>
      </c>
      <c r="X45" s="44">
        <f t="shared" si="6"/>
        <v>8802342</v>
      </c>
      <c r="Y45" s="44">
        <f t="shared" si="6"/>
        <v>50251519</v>
      </c>
      <c r="Z45" s="45">
        <f>+IF(X45&lt;&gt;0,+(Y45/X45)*100,0)</f>
        <v>570.88805456547811</v>
      </c>
      <c r="AA45" s="46">
        <f>+AA26-AA44</f>
        <v>17604518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67844781</v>
      </c>
      <c r="D47" s="18"/>
      <c r="E47" s="19">
        <v>110289584</v>
      </c>
      <c r="F47" s="20">
        <v>110289584</v>
      </c>
      <c r="G47" s="20">
        <v>99497628</v>
      </c>
      <c r="H47" s="20">
        <v>-39677573</v>
      </c>
      <c r="I47" s="20">
        <v>5105886</v>
      </c>
      <c r="J47" s="20">
        <v>64925941</v>
      </c>
      <c r="K47" s="20">
        <v>5317878</v>
      </c>
      <c r="L47" s="20"/>
      <c r="M47" s="20">
        <v>29415423</v>
      </c>
      <c r="N47" s="20">
        <v>34733301</v>
      </c>
      <c r="O47" s="20"/>
      <c r="P47" s="20"/>
      <c r="Q47" s="20"/>
      <c r="R47" s="20"/>
      <c r="S47" s="20"/>
      <c r="T47" s="20"/>
      <c r="U47" s="20"/>
      <c r="V47" s="20"/>
      <c r="W47" s="20">
        <v>99659242</v>
      </c>
      <c r="X47" s="20">
        <v>55144788</v>
      </c>
      <c r="Y47" s="20">
        <v>44514454</v>
      </c>
      <c r="Z47" s="47">
        <v>80.722867227270868</v>
      </c>
      <c r="AA47" s="22">
        <v>110289584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67844781</v>
      </c>
      <c r="D50" s="50">
        <f t="shared" ref="D50:Y50" si="7">SUM(D47:D49)</f>
        <v>0</v>
      </c>
      <c r="E50" s="51">
        <f t="shared" si="7"/>
        <v>110289584</v>
      </c>
      <c r="F50" s="52">
        <f t="shared" si="7"/>
        <v>110289584</v>
      </c>
      <c r="G50" s="52">
        <f t="shared" si="7"/>
        <v>99497628</v>
      </c>
      <c r="H50" s="52">
        <f t="shared" si="7"/>
        <v>-39677573</v>
      </c>
      <c r="I50" s="52">
        <f t="shared" si="7"/>
        <v>5105886</v>
      </c>
      <c r="J50" s="52">
        <f t="shared" si="7"/>
        <v>64925941</v>
      </c>
      <c r="K50" s="52">
        <f t="shared" si="7"/>
        <v>5317878</v>
      </c>
      <c r="L50" s="52">
        <f t="shared" si="7"/>
        <v>0</v>
      </c>
      <c r="M50" s="52">
        <f t="shared" si="7"/>
        <v>29415423</v>
      </c>
      <c r="N50" s="52">
        <f t="shared" si="7"/>
        <v>34733301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99659242</v>
      </c>
      <c r="X50" s="52">
        <f t="shared" si="7"/>
        <v>55144788</v>
      </c>
      <c r="Y50" s="52">
        <f t="shared" si="7"/>
        <v>44514454</v>
      </c>
      <c r="Z50" s="53">
        <f>+IF(X50&lt;&gt;0,+(Y50/X50)*100,0)</f>
        <v>80.722867227270868</v>
      </c>
      <c r="AA50" s="54">
        <f>SUM(AA47:AA49)</f>
        <v>110289584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-20389159</v>
      </c>
      <c r="D6" s="18"/>
      <c r="E6" s="19">
        <v>-113950445</v>
      </c>
      <c r="F6" s="20">
        <v>-113950445</v>
      </c>
      <c r="G6" s="20">
        <v>-19610597</v>
      </c>
      <c r="H6" s="20">
        <v>87437</v>
      </c>
      <c r="I6" s="20">
        <v>-1669181</v>
      </c>
      <c r="J6" s="20">
        <v>-21192341</v>
      </c>
      <c r="K6" s="20">
        <v>678747</v>
      </c>
      <c r="L6" s="20">
        <v>636538</v>
      </c>
      <c r="M6" s="20">
        <v>586316</v>
      </c>
      <c r="N6" s="20">
        <v>1901601</v>
      </c>
      <c r="O6" s="20"/>
      <c r="P6" s="20"/>
      <c r="Q6" s="20"/>
      <c r="R6" s="20"/>
      <c r="S6" s="20"/>
      <c r="T6" s="20"/>
      <c r="U6" s="20"/>
      <c r="V6" s="20"/>
      <c r="W6" s="20">
        <v>-19290740</v>
      </c>
      <c r="X6" s="20">
        <v>-55202361</v>
      </c>
      <c r="Y6" s="20">
        <v>35911621</v>
      </c>
      <c r="Z6" s="21">
        <v>-65.054501926104209</v>
      </c>
      <c r="AA6" s="22">
        <v>-113950445</v>
      </c>
    </row>
    <row r="7" spans="1:27" ht="13.5" x14ac:dyDescent="0.25">
      <c r="A7" s="23" t="s">
        <v>35</v>
      </c>
      <c r="B7" s="17" t="s">
        <v>32</v>
      </c>
      <c r="C7" s="18">
        <v>7862551</v>
      </c>
      <c r="D7" s="18"/>
      <c r="E7" s="19">
        <v>-61052543</v>
      </c>
      <c r="F7" s="20">
        <v>-61052543</v>
      </c>
      <c r="G7" s="20">
        <v>27641248</v>
      </c>
      <c r="H7" s="20">
        <v>-15102050</v>
      </c>
      <c r="I7" s="20">
        <v>2243020</v>
      </c>
      <c r="J7" s="20">
        <v>14782218</v>
      </c>
      <c r="K7" s="20">
        <v>2159309</v>
      </c>
      <c r="L7" s="20">
        <v>2265450</v>
      </c>
      <c r="M7" s="20">
        <v>2251346</v>
      </c>
      <c r="N7" s="20">
        <v>6676105</v>
      </c>
      <c r="O7" s="20"/>
      <c r="P7" s="20"/>
      <c r="Q7" s="20"/>
      <c r="R7" s="20"/>
      <c r="S7" s="20"/>
      <c r="T7" s="20"/>
      <c r="U7" s="20"/>
      <c r="V7" s="20"/>
      <c r="W7" s="20">
        <v>21458323</v>
      </c>
      <c r="X7" s="20">
        <v>-53516091</v>
      </c>
      <c r="Y7" s="20">
        <v>74974414</v>
      </c>
      <c r="Z7" s="21">
        <v>-140.09695513822189</v>
      </c>
      <c r="AA7" s="22">
        <v>-61052543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-14358</v>
      </c>
      <c r="D10" s="18"/>
      <c r="E10" s="19">
        <v>-466066</v>
      </c>
      <c r="F10" s="20">
        <v>-466066</v>
      </c>
      <c r="G10" s="20">
        <v>-14358</v>
      </c>
      <c r="H10" s="20"/>
      <c r="I10" s="20"/>
      <c r="J10" s="20">
        <v>-14358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-14358</v>
      </c>
      <c r="X10" s="20">
        <v>-233034</v>
      </c>
      <c r="Y10" s="20">
        <v>218676</v>
      </c>
      <c r="Z10" s="21">
        <v>-93.838667318931996</v>
      </c>
      <c r="AA10" s="22">
        <v>-466066</v>
      </c>
    </row>
    <row r="11" spans="1:27" ht="13.5" x14ac:dyDescent="0.25">
      <c r="A11" s="23" t="s">
        <v>39</v>
      </c>
      <c r="B11" s="17" t="s">
        <v>32</v>
      </c>
      <c r="C11" s="18">
        <v>3918104</v>
      </c>
      <c r="D11" s="18"/>
      <c r="E11" s="19"/>
      <c r="F11" s="20"/>
      <c r="G11" s="24">
        <v>3892595</v>
      </c>
      <c r="H11" s="24">
        <v>25711</v>
      </c>
      <c r="I11" s="24"/>
      <c r="J11" s="20">
        <v>3918306</v>
      </c>
      <c r="K11" s="24">
        <v>48</v>
      </c>
      <c r="L11" s="24"/>
      <c r="M11" s="20"/>
      <c r="N11" s="24">
        <v>48</v>
      </c>
      <c r="O11" s="24"/>
      <c r="P11" s="24"/>
      <c r="Q11" s="20"/>
      <c r="R11" s="24"/>
      <c r="S11" s="24"/>
      <c r="T11" s="20"/>
      <c r="U11" s="24"/>
      <c r="V11" s="24"/>
      <c r="W11" s="24">
        <v>3918354</v>
      </c>
      <c r="X11" s="20"/>
      <c r="Y11" s="24">
        <v>3918354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73676</v>
      </c>
      <c r="D12" s="18"/>
      <c r="E12" s="19"/>
      <c r="F12" s="20"/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/>
      <c r="Y12" s="20">
        <v>73676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-8549186</v>
      </c>
      <c r="D13" s="29">
        <f>SUM(D6:D12)</f>
        <v>0</v>
      </c>
      <c r="E13" s="30">
        <f t="shared" si="0"/>
        <v>-175469054</v>
      </c>
      <c r="F13" s="31">
        <f t="shared" si="0"/>
        <v>-175469054</v>
      </c>
      <c r="G13" s="31">
        <f t="shared" si="0"/>
        <v>11982564</v>
      </c>
      <c r="H13" s="31">
        <f t="shared" si="0"/>
        <v>-14988902</v>
      </c>
      <c r="I13" s="31">
        <f t="shared" si="0"/>
        <v>573839</v>
      </c>
      <c r="J13" s="31">
        <f t="shared" si="0"/>
        <v>-2432499</v>
      </c>
      <c r="K13" s="31">
        <f t="shared" si="0"/>
        <v>2838104</v>
      </c>
      <c r="L13" s="31">
        <f t="shared" si="0"/>
        <v>2901988</v>
      </c>
      <c r="M13" s="31">
        <f t="shared" si="0"/>
        <v>2837662</v>
      </c>
      <c r="N13" s="31">
        <f t="shared" si="0"/>
        <v>8577754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6145255</v>
      </c>
      <c r="X13" s="31">
        <f t="shared" si="0"/>
        <v>-108951486</v>
      </c>
      <c r="Y13" s="31">
        <f t="shared" si="0"/>
        <v>115096741</v>
      </c>
      <c r="Z13" s="32">
        <f>+IF(X13&lt;&gt;0,+(Y13/X13)*100,0)</f>
        <v>-105.64035904934789</v>
      </c>
      <c r="AA13" s="33">
        <f>SUM(AA6:AA12)</f>
        <v>-175469054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-55762921</v>
      </c>
      <c r="D17" s="18"/>
      <c r="E17" s="19">
        <v>127935254</v>
      </c>
      <c r="F17" s="20">
        <v>127935254</v>
      </c>
      <c r="G17" s="24">
        <v>-50511093</v>
      </c>
      <c r="H17" s="24">
        <v>-5251828</v>
      </c>
      <c r="I17" s="24"/>
      <c r="J17" s="20">
        <v>-55762921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-55762921</v>
      </c>
      <c r="X17" s="20">
        <v>63967632</v>
      </c>
      <c r="Y17" s="24">
        <v>-119730553</v>
      </c>
      <c r="Z17" s="25">
        <v>-187.1736521370683</v>
      </c>
      <c r="AA17" s="26">
        <v>127935254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-55762921</v>
      </c>
      <c r="D25" s="29">
        <f t="shared" ref="D25:Y25" si="1">SUM(D15:D24)</f>
        <v>0</v>
      </c>
      <c r="E25" s="35">
        <f t="shared" si="1"/>
        <v>127935254</v>
      </c>
      <c r="F25" s="36">
        <f t="shared" si="1"/>
        <v>127935254</v>
      </c>
      <c r="G25" s="36">
        <f t="shared" si="1"/>
        <v>-50511093</v>
      </c>
      <c r="H25" s="36">
        <f t="shared" si="1"/>
        <v>-5251828</v>
      </c>
      <c r="I25" s="36">
        <f t="shared" si="1"/>
        <v>0</v>
      </c>
      <c r="J25" s="36">
        <f t="shared" si="1"/>
        <v>-55762921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-55762921</v>
      </c>
      <c r="X25" s="36">
        <f t="shared" si="1"/>
        <v>63967632</v>
      </c>
      <c r="Y25" s="36">
        <f t="shared" si="1"/>
        <v>-119730553</v>
      </c>
      <c r="Z25" s="37">
        <f>+IF(X25&lt;&gt;0,+(Y25/X25)*100,0)</f>
        <v>-187.1736521370683</v>
      </c>
      <c r="AA25" s="38">
        <f>SUM(AA15:AA24)</f>
        <v>127935254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-64312107</v>
      </c>
      <c r="D26" s="29">
        <f>+D13+D25</f>
        <v>0</v>
      </c>
      <c r="E26" s="30">
        <f t="shared" si="2"/>
        <v>-47533800</v>
      </c>
      <c r="F26" s="31">
        <f t="shared" si="2"/>
        <v>-47533800</v>
      </c>
      <c r="G26" s="31">
        <f t="shared" si="2"/>
        <v>-38528529</v>
      </c>
      <c r="H26" s="31">
        <f t="shared" si="2"/>
        <v>-20240730</v>
      </c>
      <c r="I26" s="31">
        <f t="shared" si="2"/>
        <v>573839</v>
      </c>
      <c r="J26" s="31">
        <f t="shared" si="2"/>
        <v>-58195420</v>
      </c>
      <c r="K26" s="31">
        <f t="shared" si="2"/>
        <v>2838104</v>
      </c>
      <c r="L26" s="31">
        <f t="shared" si="2"/>
        <v>2901988</v>
      </c>
      <c r="M26" s="31">
        <f t="shared" si="2"/>
        <v>2837662</v>
      </c>
      <c r="N26" s="31">
        <f t="shared" si="2"/>
        <v>8577754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-49617666</v>
      </c>
      <c r="X26" s="31">
        <f t="shared" si="2"/>
        <v>-44983854</v>
      </c>
      <c r="Y26" s="31">
        <f t="shared" si="2"/>
        <v>-4633812</v>
      </c>
      <c r="Z26" s="32">
        <f>+IF(X26&lt;&gt;0,+(Y26/X26)*100,0)</f>
        <v>10.301056018899581</v>
      </c>
      <c r="AA26" s="33">
        <f>+AA13+AA25</f>
        <v>-47533800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-42101</v>
      </c>
      <c r="D31" s="18"/>
      <c r="E31" s="19"/>
      <c r="F31" s="20"/>
      <c r="G31" s="20">
        <v>-43884</v>
      </c>
      <c r="H31" s="20">
        <v>-723</v>
      </c>
      <c r="I31" s="20">
        <v>-963</v>
      </c>
      <c r="J31" s="20">
        <v>-45570</v>
      </c>
      <c r="K31" s="20">
        <v>-2339</v>
      </c>
      <c r="L31" s="20">
        <v>-1572</v>
      </c>
      <c r="M31" s="20">
        <v>-935</v>
      </c>
      <c r="N31" s="20">
        <v>-4846</v>
      </c>
      <c r="O31" s="20"/>
      <c r="P31" s="20"/>
      <c r="Q31" s="20"/>
      <c r="R31" s="20"/>
      <c r="S31" s="20"/>
      <c r="T31" s="20"/>
      <c r="U31" s="20"/>
      <c r="V31" s="20"/>
      <c r="W31" s="20">
        <v>-50416</v>
      </c>
      <c r="X31" s="20"/>
      <c r="Y31" s="20">
        <v>-50416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-11212705</v>
      </c>
      <c r="D32" s="18"/>
      <c r="E32" s="19"/>
      <c r="F32" s="20"/>
      <c r="G32" s="20">
        <v>-11613302</v>
      </c>
      <c r="H32" s="20">
        <v>-458724</v>
      </c>
      <c r="I32" s="20">
        <v>-2599074</v>
      </c>
      <c r="J32" s="20">
        <v>-14671100</v>
      </c>
      <c r="K32" s="20">
        <v>-116278</v>
      </c>
      <c r="L32" s="20">
        <v>-62544</v>
      </c>
      <c r="M32" s="20">
        <v>-34038</v>
      </c>
      <c r="N32" s="20">
        <v>-212860</v>
      </c>
      <c r="O32" s="20"/>
      <c r="P32" s="20"/>
      <c r="Q32" s="20"/>
      <c r="R32" s="20"/>
      <c r="S32" s="20"/>
      <c r="T32" s="20"/>
      <c r="U32" s="20"/>
      <c r="V32" s="20"/>
      <c r="W32" s="20">
        <v>-14883960</v>
      </c>
      <c r="X32" s="20"/>
      <c r="Y32" s="20">
        <v>-14883960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-625333</v>
      </c>
      <c r="D33" s="18"/>
      <c r="E33" s="19"/>
      <c r="F33" s="20"/>
      <c r="G33" s="20"/>
      <c r="H33" s="20">
        <v>-625333</v>
      </c>
      <c r="I33" s="20">
        <v>238000</v>
      </c>
      <c r="J33" s="20">
        <v>-387333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-387333</v>
      </c>
      <c r="X33" s="20"/>
      <c r="Y33" s="20">
        <v>-387333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31738397</v>
      </c>
      <c r="D34" s="18"/>
      <c r="E34" s="19">
        <v>27919756</v>
      </c>
      <c r="F34" s="20">
        <v>27919756</v>
      </c>
      <c r="G34" s="20">
        <v>32954512</v>
      </c>
      <c r="H34" s="20">
        <v>-1216115</v>
      </c>
      <c r="I34" s="20"/>
      <c r="J34" s="20">
        <v>31738397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31738397</v>
      </c>
      <c r="X34" s="20">
        <v>27919756</v>
      </c>
      <c r="Y34" s="20">
        <v>3818641</v>
      </c>
      <c r="Z34" s="21">
        <v>13.677200474101564</v>
      </c>
      <c r="AA34" s="22">
        <v>27919756</v>
      </c>
    </row>
    <row r="35" spans="1:27" ht="13.5" x14ac:dyDescent="0.25">
      <c r="A35" s="23" t="s">
        <v>39</v>
      </c>
      <c r="B35" s="17" t="s">
        <v>32</v>
      </c>
      <c r="C35" s="18">
        <v>32354703</v>
      </c>
      <c r="D35" s="18"/>
      <c r="E35" s="19">
        <v>-225</v>
      </c>
      <c r="F35" s="20">
        <v>-225</v>
      </c>
      <c r="G35" s="20">
        <v>32793894</v>
      </c>
      <c r="H35" s="20">
        <v>407391</v>
      </c>
      <c r="I35" s="20">
        <v>394337</v>
      </c>
      <c r="J35" s="20">
        <v>33595622</v>
      </c>
      <c r="K35" s="20">
        <v>391925</v>
      </c>
      <c r="L35" s="20">
        <v>392499</v>
      </c>
      <c r="M35" s="20">
        <v>390238</v>
      </c>
      <c r="N35" s="20">
        <v>1174662</v>
      </c>
      <c r="O35" s="20"/>
      <c r="P35" s="20"/>
      <c r="Q35" s="20"/>
      <c r="R35" s="20"/>
      <c r="S35" s="20"/>
      <c r="T35" s="20"/>
      <c r="U35" s="20"/>
      <c r="V35" s="20"/>
      <c r="W35" s="20">
        <v>34770284</v>
      </c>
      <c r="X35" s="20">
        <v>-225</v>
      </c>
      <c r="Y35" s="20">
        <v>34770509</v>
      </c>
      <c r="Z35" s="21">
        <v>-15453559.555555554</v>
      </c>
      <c r="AA35" s="22">
        <v>-225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52212961</v>
      </c>
      <c r="D37" s="29">
        <f t="shared" ref="D37:Y37" si="3">SUM(D29:D36)</f>
        <v>0</v>
      </c>
      <c r="E37" s="30">
        <f t="shared" si="3"/>
        <v>27919531</v>
      </c>
      <c r="F37" s="31">
        <f t="shared" si="3"/>
        <v>27919531</v>
      </c>
      <c r="G37" s="31">
        <f t="shared" si="3"/>
        <v>54091220</v>
      </c>
      <c r="H37" s="31">
        <f t="shared" si="3"/>
        <v>-1893504</v>
      </c>
      <c r="I37" s="31">
        <f t="shared" si="3"/>
        <v>-1967700</v>
      </c>
      <c r="J37" s="31">
        <f t="shared" si="3"/>
        <v>50230016</v>
      </c>
      <c r="K37" s="31">
        <f t="shared" si="3"/>
        <v>273308</v>
      </c>
      <c r="L37" s="31">
        <f t="shared" si="3"/>
        <v>328383</v>
      </c>
      <c r="M37" s="31">
        <f t="shared" si="3"/>
        <v>355265</v>
      </c>
      <c r="N37" s="31">
        <f t="shared" si="3"/>
        <v>956956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51186972</v>
      </c>
      <c r="X37" s="31">
        <f t="shared" si="3"/>
        <v>27919531</v>
      </c>
      <c r="Y37" s="31">
        <f t="shared" si="3"/>
        <v>23267441</v>
      </c>
      <c r="Z37" s="32">
        <f>+IF(X37&lt;&gt;0,+(Y37/X37)*100,0)</f>
        <v>83.337506636483255</v>
      </c>
      <c r="AA37" s="33">
        <f>SUM(AA29:AA36)</f>
        <v>27919531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-11438968</v>
      </c>
      <c r="D40" s="18"/>
      <c r="E40" s="19">
        <v>35286556</v>
      </c>
      <c r="F40" s="20">
        <v>35286556</v>
      </c>
      <c r="G40" s="20">
        <v>-11438968</v>
      </c>
      <c r="H40" s="20"/>
      <c r="I40" s="20"/>
      <c r="J40" s="20">
        <v>-11438968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-11438968</v>
      </c>
      <c r="X40" s="20">
        <v>35286556</v>
      </c>
      <c r="Y40" s="20">
        <v>-46725524</v>
      </c>
      <c r="Z40" s="21">
        <v>-132.41735464350785</v>
      </c>
      <c r="AA40" s="22">
        <v>35286556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-11438968</v>
      </c>
      <c r="D43" s="29">
        <f t="shared" ref="D43:Y43" si="4">SUM(D39:D42)</f>
        <v>0</v>
      </c>
      <c r="E43" s="35">
        <f t="shared" si="4"/>
        <v>35286556</v>
      </c>
      <c r="F43" s="36">
        <f t="shared" si="4"/>
        <v>35286556</v>
      </c>
      <c r="G43" s="36">
        <f t="shared" si="4"/>
        <v>-11438968</v>
      </c>
      <c r="H43" s="36">
        <f t="shared" si="4"/>
        <v>0</v>
      </c>
      <c r="I43" s="36">
        <f t="shared" si="4"/>
        <v>0</v>
      </c>
      <c r="J43" s="36">
        <f t="shared" si="4"/>
        <v>-11438968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-11438968</v>
      </c>
      <c r="X43" s="36">
        <f t="shared" si="4"/>
        <v>35286556</v>
      </c>
      <c r="Y43" s="36">
        <f t="shared" si="4"/>
        <v>-46725524</v>
      </c>
      <c r="Z43" s="37">
        <f>+IF(X43&lt;&gt;0,+(Y43/X43)*100,0)</f>
        <v>-132.41735464350785</v>
      </c>
      <c r="AA43" s="38">
        <f>SUM(AA39:AA42)</f>
        <v>35286556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40773993</v>
      </c>
      <c r="D44" s="29">
        <f>+D37+D43</f>
        <v>0</v>
      </c>
      <c r="E44" s="30">
        <f t="shared" si="5"/>
        <v>63206087</v>
      </c>
      <c r="F44" s="31">
        <f t="shared" si="5"/>
        <v>63206087</v>
      </c>
      <c r="G44" s="31">
        <f t="shared" si="5"/>
        <v>42652252</v>
      </c>
      <c r="H44" s="31">
        <f t="shared" si="5"/>
        <v>-1893504</v>
      </c>
      <c r="I44" s="31">
        <f t="shared" si="5"/>
        <v>-1967700</v>
      </c>
      <c r="J44" s="31">
        <f t="shared" si="5"/>
        <v>38791048</v>
      </c>
      <c r="K44" s="31">
        <f t="shared" si="5"/>
        <v>273308</v>
      </c>
      <c r="L44" s="31">
        <f t="shared" si="5"/>
        <v>328383</v>
      </c>
      <c r="M44" s="31">
        <f t="shared" si="5"/>
        <v>355265</v>
      </c>
      <c r="N44" s="31">
        <f t="shared" si="5"/>
        <v>956956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39748004</v>
      </c>
      <c r="X44" s="31">
        <f t="shared" si="5"/>
        <v>63206087</v>
      </c>
      <c r="Y44" s="31">
        <f t="shared" si="5"/>
        <v>-23458083</v>
      </c>
      <c r="Z44" s="32">
        <f>+IF(X44&lt;&gt;0,+(Y44/X44)*100,0)</f>
        <v>-37.113645399374271</v>
      </c>
      <c r="AA44" s="33">
        <f>+AA37+AA43</f>
        <v>63206087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-105086100</v>
      </c>
      <c r="D45" s="42">
        <f t="shared" si="6"/>
        <v>0</v>
      </c>
      <c r="E45" s="43">
        <f t="shared" si="6"/>
        <v>-110739887</v>
      </c>
      <c r="F45" s="44">
        <f t="shared" si="6"/>
        <v>-110739887</v>
      </c>
      <c r="G45" s="44">
        <f t="shared" si="6"/>
        <v>-81180781</v>
      </c>
      <c r="H45" s="44">
        <f t="shared" si="6"/>
        <v>-18347226</v>
      </c>
      <c r="I45" s="44">
        <f t="shared" si="6"/>
        <v>2541539</v>
      </c>
      <c r="J45" s="44">
        <f t="shared" si="6"/>
        <v>-96986468</v>
      </c>
      <c r="K45" s="44">
        <f t="shared" si="6"/>
        <v>2564796</v>
      </c>
      <c r="L45" s="44">
        <f t="shared" si="6"/>
        <v>2573605</v>
      </c>
      <c r="M45" s="44">
        <f t="shared" si="6"/>
        <v>2482397</v>
      </c>
      <c r="N45" s="44">
        <f t="shared" si="6"/>
        <v>7620798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-89365670</v>
      </c>
      <c r="X45" s="44">
        <f t="shared" si="6"/>
        <v>-108189941</v>
      </c>
      <c r="Y45" s="44">
        <f t="shared" si="6"/>
        <v>18824271</v>
      </c>
      <c r="Z45" s="45">
        <f>+IF(X45&lt;&gt;0,+(Y45/X45)*100,0)</f>
        <v>-17.39928021589364</v>
      </c>
      <c r="AA45" s="46">
        <f>+AA26-AA44</f>
        <v>-110739887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-1736463</v>
      </c>
      <c r="F47" s="20">
        <v>-1736463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813479</v>
      </c>
      <c r="Y47" s="20">
        <v>-813479</v>
      </c>
      <c r="Z47" s="47">
        <v>-100</v>
      </c>
      <c r="AA47" s="22">
        <v>-1736463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-1736463</v>
      </c>
      <c r="F50" s="52">
        <f t="shared" si="7"/>
        <v>-1736463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813479</v>
      </c>
      <c r="Y50" s="52">
        <f t="shared" si="7"/>
        <v>-813479</v>
      </c>
      <c r="Z50" s="53">
        <f>+IF(X50&lt;&gt;0,+(Y50/X50)*100,0)</f>
        <v>-100</v>
      </c>
      <c r="AA50" s="54">
        <f>SUM(AA47:AA49)</f>
        <v>-1736463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144654268</v>
      </c>
      <c r="D7" s="18"/>
      <c r="E7" s="19">
        <v>44335006</v>
      </c>
      <c r="F7" s="20">
        <v>44335006</v>
      </c>
      <c r="G7" s="20">
        <v>153010536</v>
      </c>
      <c r="H7" s="20">
        <v>-146299515</v>
      </c>
      <c r="I7" s="20">
        <v>148666783</v>
      </c>
      <c r="J7" s="20">
        <v>155377804</v>
      </c>
      <c r="K7" s="20">
        <v>3488329</v>
      </c>
      <c r="L7" s="20">
        <v>3913045</v>
      </c>
      <c r="M7" s="20">
        <v>3935451</v>
      </c>
      <c r="N7" s="20">
        <v>11336825</v>
      </c>
      <c r="O7" s="20"/>
      <c r="P7" s="20"/>
      <c r="Q7" s="20"/>
      <c r="R7" s="20"/>
      <c r="S7" s="20"/>
      <c r="T7" s="20"/>
      <c r="U7" s="20"/>
      <c r="V7" s="20"/>
      <c r="W7" s="20">
        <v>166714629</v>
      </c>
      <c r="X7" s="20">
        <v>22167504</v>
      </c>
      <c r="Y7" s="20">
        <v>144547125</v>
      </c>
      <c r="Z7" s="21">
        <v>652.06766174486756</v>
      </c>
      <c r="AA7" s="22">
        <v>44335006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144654268</v>
      </c>
      <c r="D13" s="29">
        <f>SUM(D6:D12)</f>
        <v>0</v>
      </c>
      <c r="E13" s="30">
        <f t="shared" si="0"/>
        <v>44335006</v>
      </c>
      <c r="F13" s="31">
        <f t="shared" si="0"/>
        <v>44335006</v>
      </c>
      <c r="G13" s="31">
        <f t="shared" si="0"/>
        <v>153010536</v>
      </c>
      <c r="H13" s="31">
        <f t="shared" si="0"/>
        <v>-146299515</v>
      </c>
      <c r="I13" s="31">
        <f t="shared" si="0"/>
        <v>148666783</v>
      </c>
      <c r="J13" s="31">
        <f t="shared" si="0"/>
        <v>155377804</v>
      </c>
      <c r="K13" s="31">
        <f t="shared" si="0"/>
        <v>3488329</v>
      </c>
      <c r="L13" s="31">
        <f t="shared" si="0"/>
        <v>3913045</v>
      </c>
      <c r="M13" s="31">
        <f t="shared" si="0"/>
        <v>3935451</v>
      </c>
      <c r="N13" s="31">
        <f t="shared" si="0"/>
        <v>11336825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166714629</v>
      </c>
      <c r="X13" s="31">
        <f t="shared" si="0"/>
        <v>22167504</v>
      </c>
      <c r="Y13" s="31">
        <f t="shared" si="0"/>
        <v>144547125</v>
      </c>
      <c r="Z13" s="32">
        <f>+IF(X13&lt;&gt;0,+(Y13/X13)*100,0)</f>
        <v>652.06766174486756</v>
      </c>
      <c r="AA13" s="33">
        <f>SUM(AA6:AA12)</f>
        <v>44335006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144654268</v>
      </c>
      <c r="D26" s="29">
        <f>+D13+D25</f>
        <v>0</v>
      </c>
      <c r="E26" s="30">
        <f t="shared" si="2"/>
        <v>44335006</v>
      </c>
      <c r="F26" s="31">
        <f t="shared" si="2"/>
        <v>44335006</v>
      </c>
      <c r="G26" s="31">
        <f t="shared" si="2"/>
        <v>153010536</v>
      </c>
      <c r="H26" s="31">
        <f t="shared" si="2"/>
        <v>-146299515</v>
      </c>
      <c r="I26" s="31">
        <f t="shared" si="2"/>
        <v>148666783</v>
      </c>
      <c r="J26" s="31">
        <f t="shared" si="2"/>
        <v>155377804</v>
      </c>
      <c r="K26" s="31">
        <f t="shared" si="2"/>
        <v>3488329</v>
      </c>
      <c r="L26" s="31">
        <f t="shared" si="2"/>
        <v>3913045</v>
      </c>
      <c r="M26" s="31">
        <f t="shared" si="2"/>
        <v>3935451</v>
      </c>
      <c r="N26" s="31">
        <f t="shared" si="2"/>
        <v>11336825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166714629</v>
      </c>
      <c r="X26" s="31">
        <f t="shared" si="2"/>
        <v>22167504</v>
      </c>
      <c r="Y26" s="31">
        <f t="shared" si="2"/>
        <v>144547125</v>
      </c>
      <c r="Z26" s="32">
        <f>+IF(X26&lt;&gt;0,+(Y26/X26)*100,0)</f>
        <v>652.06766174486756</v>
      </c>
      <c r="AA26" s="33">
        <f>+AA13+AA25</f>
        <v>44335006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-61132790</v>
      </c>
      <c r="D34" s="18"/>
      <c r="E34" s="19"/>
      <c r="F34" s="20"/>
      <c r="G34" s="20">
        <v>58382332</v>
      </c>
      <c r="H34" s="20">
        <v>-58382332</v>
      </c>
      <c r="I34" s="20">
        <v>-61132790</v>
      </c>
      <c r="J34" s="20">
        <v>-61132790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-61132790</v>
      </c>
      <c r="X34" s="20"/>
      <c r="Y34" s="20">
        <v>-61132790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20160095</v>
      </c>
      <c r="D35" s="18"/>
      <c r="E35" s="19">
        <v>6591564</v>
      </c>
      <c r="F35" s="20">
        <v>6591564</v>
      </c>
      <c r="G35" s="20">
        <v>21150124</v>
      </c>
      <c r="H35" s="20">
        <v>-20290753</v>
      </c>
      <c r="I35" s="20">
        <v>20629836</v>
      </c>
      <c r="J35" s="20">
        <v>21489207</v>
      </c>
      <c r="K35" s="20">
        <v>464588</v>
      </c>
      <c r="L35" s="20">
        <v>476152</v>
      </c>
      <c r="M35" s="20">
        <v>451075</v>
      </c>
      <c r="N35" s="20">
        <v>1391815</v>
      </c>
      <c r="O35" s="20"/>
      <c r="P35" s="20"/>
      <c r="Q35" s="20"/>
      <c r="R35" s="20"/>
      <c r="S35" s="20"/>
      <c r="T35" s="20"/>
      <c r="U35" s="20"/>
      <c r="V35" s="20"/>
      <c r="W35" s="20">
        <v>22881022</v>
      </c>
      <c r="X35" s="20">
        <v>3295782</v>
      </c>
      <c r="Y35" s="20">
        <v>19585240</v>
      </c>
      <c r="Z35" s="21">
        <v>594.25168290863905</v>
      </c>
      <c r="AA35" s="22">
        <v>6591564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-40972695</v>
      </c>
      <c r="D37" s="29">
        <f t="shared" ref="D37:Y37" si="3">SUM(D29:D36)</f>
        <v>0</v>
      </c>
      <c r="E37" s="30">
        <f t="shared" si="3"/>
        <v>6591564</v>
      </c>
      <c r="F37" s="31">
        <f t="shared" si="3"/>
        <v>6591564</v>
      </c>
      <c r="G37" s="31">
        <f t="shared" si="3"/>
        <v>79532456</v>
      </c>
      <c r="H37" s="31">
        <f t="shared" si="3"/>
        <v>-78673085</v>
      </c>
      <c r="I37" s="31">
        <f t="shared" si="3"/>
        <v>-40502954</v>
      </c>
      <c r="J37" s="31">
        <f t="shared" si="3"/>
        <v>-39643583</v>
      </c>
      <c r="K37" s="31">
        <f t="shared" si="3"/>
        <v>464588</v>
      </c>
      <c r="L37" s="31">
        <f t="shared" si="3"/>
        <v>476152</v>
      </c>
      <c r="M37" s="31">
        <f t="shared" si="3"/>
        <v>451075</v>
      </c>
      <c r="N37" s="31">
        <f t="shared" si="3"/>
        <v>1391815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-38251768</v>
      </c>
      <c r="X37" s="31">
        <f t="shared" si="3"/>
        <v>3295782</v>
      </c>
      <c r="Y37" s="31">
        <f t="shared" si="3"/>
        <v>-41547550</v>
      </c>
      <c r="Z37" s="32">
        <f>+IF(X37&lt;&gt;0,+(Y37/X37)*100,0)</f>
        <v>-1260.6279784281849</v>
      </c>
      <c r="AA37" s="33">
        <f>SUM(AA29:AA36)</f>
        <v>6591564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-40972695</v>
      </c>
      <c r="D44" s="29">
        <f>+D37+D43</f>
        <v>0</v>
      </c>
      <c r="E44" s="30">
        <f t="shared" si="5"/>
        <v>6591564</v>
      </c>
      <c r="F44" s="31">
        <f t="shared" si="5"/>
        <v>6591564</v>
      </c>
      <c r="G44" s="31">
        <f t="shared" si="5"/>
        <v>79532456</v>
      </c>
      <c r="H44" s="31">
        <f t="shared" si="5"/>
        <v>-78673085</v>
      </c>
      <c r="I44" s="31">
        <f t="shared" si="5"/>
        <v>-40502954</v>
      </c>
      <c r="J44" s="31">
        <f t="shared" si="5"/>
        <v>-39643583</v>
      </c>
      <c r="K44" s="31">
        <f t="shared" si="5"/>
        <v>464588</v>
      </c>
      <c r="L44" s="31">
        <f t="shared" si="5"/>
        <v>476152</v>
      </c>
      <c r="M44" s="31">
        <f t="shared" si="5"/>
        <v>451075</v>
      </c>
      <c r="N44" s="31">
        <f t="shared" si="5"/>
        <v>1391815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-38251768</v>
      </c>
      <c r="X44" s="31">
        <f t="shared" si="5"/>
        <v>3295782</v>
      </c>
      <c r="Y44" s="31">
        <f t="shared" si="5"/>
        <v>-41547550</v>
      </c>
      <c r="Z44" s="32">
        <f>+IF(X44&lt;&gt;0,+(Y44/X44)*100,0)</f>
        <v>-1260.6279784281849</v>
      </c>
      <c r="AA44" s="33">
        <f>+AA37+AA43</f>
        <v>6591564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185626963</v>
      </c>
      <c r="D45" s="42">
        <f t="shared" si="6"/>
        <v>0</v>
      </c>
      <c r="E45" s="43">
        <f t="shared" si="6"/>
        <v>37743442</v>
      </c>
      <c r="F45" s="44">
        <f t="shared" si="6"/>
        <v>37743442</v>
      </c>
      <c r="G45" s="44">
        <f t="shared" si="6"/>
        <v>73478080</v>
      </c>
      <c r="H45" s="44">
        <f t="shared" si="6"/>
        <v>-67626430</v>
      </c>
      <c r="I45" s="44">
        <f t="shared" si="6"/>
        <v>189169737</v>
      </c>
      <c r="J45" s="44">
        <f t="shared" si="6"/>
        <v>195021387</v>
      </c>
      <c r="K45" s="44">
        <f t="shared" si="6"/>
        <v>3023741</v>
      </c>
      <c r="L45" s="44">
        <f t="shared" si="6"/>
        <v>3436893</v>
      </c>
      <c r="M45" s="44">
        <f t="shared" si="6"/>
        <v>3484376</v>
      </c>
      <c r="N45" s="44">
        <f t="shared" si="6"/>
        <v>9945010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204966397</v>
      </c>
      <c r="X45" s="44">
        <f t="shared" si="6"/>
        <v>18871722</v>
      </c>
      <c r="Y45" s="44">
        <f t="shared" si="6"/>
        <v>186094675</v>
      </c>
      <c r="Z45" s="45">
        <f>+IF(X45&lt;&gt;0,+(Y45/X45)*100,0)</f>
        <v>986.10330843152519</v>
      </c>
      <c r="AA45" s="46">
        <f>+AA26-AA44</f>
        <v>37743442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-166673552</v>
      </c>
      <c r="D47" s="18"/>
      <c r="E47" s="19">
        <v>-165597865</v>
      </c>
      <c r="F47" s="20">
        <v>-165597865</v>
      </c>
      <c r="G47" s="20">
        <v>-198896612</v>
      </c>
      <c r="H47" s="20">
        <v>198632253</v>
      </c>
      <c r="I47" s="20">
        <v>-189504972</v>
      </c>
      <c r="J47" s="20">
        <v>-189769331</v>
      </c>
      <c r="K47" s="20">
        <v>-121370</v>
      </c>
      <c r="L47" s="20">
        <v>-121370</v>
      </c>
      <c r="M47" s="20">
        <v>-121370</v>
      </c>
      <c r="N47" s="20">
        <v>-364110</v>
      </c>
      <c r="O47" s="20"/>
      <c r="P47" s="20"/>
      <c r="Q47" s="20"/>
      <c r="R47" s="20"/>
      <c r="S47" s="20"/>
      <c r="T47" s="20"/>
      <c r="U47" s="20"/>
      <c r="V47" s="20"/>
      <c r="W47" s="20">
        <v>-190133441</v>
      </c>
      <c r="X47" s="20">
        <v>-82798932</v>
      </c>
      <c r="Y47" s="20">
        <v>-107334509</v>
      </c>
      <c r="Z47" s="47">
        <v>129.63272159114322</v>
      </c>
      <c r="AA47" s="22">
        <v>-165597865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-166673552</v>
      </c>
      <c r="D50" s="50">
        <f t="shared" ref="D50:Y50" si="7">SUM(D47:D49)</f>
        <v>0</v>
      </c>
      <c r="E50" s="51">
        <f t="shared" si="7"/>
        <v>-165597865</v>
      </c>
      <c r="F50" s="52">
        <f t="shared" si="7"/>
        <v>-165597865</v>
      </c>
      <c r="G50" s="52">
        <f t="shared" si="7"/>
        <v>-198896612</v>
      </c>
      <c r="H50" s="52">
        <f t="shared" si="7"/>
        <v>198632253</v>
      </c>
      <c r="I50" s="52">
        <f t="shared" si="7"/>
        <v>-189504972</v>
      </c>
      <c r="J50" s="52">
        <f t="shared" si="7"/>
        <v>-189769331</v>
      </c>
      <c r="K50" s="52">
        <f t="shared" si="7"/>
        <v>-121370</v>
      </c>
      <c r="L50" s="52">
        <f t="shared" si="7"/>
        <v>-121370</v>
      </c>
      <c r="M50" s="52">
        <f t="shared" si="7"/>
        <v>-121370</v>
      </c>
      <c r="N50" s="52">
        <f t="shared" si="7"/>
        <v>-364110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-190133441</v>
      </c>
      <c r="X50" s="52">
        <f t="shared" si="7"/>
        <v>-82798932</v>
      </c>
      <c r="Y50" s="52">
        <f t="shared" si="7"/>
        <v>-107334509</v>
      </c>
      <c r="Z50" s="53">
        <f>+IF(X50&lt;&gt;0,+(Y50/X50)*100,0)</f>
        <v>129.63272159114322</v>
      </c>
      <c r="AA50" s="54">
        <f>SUM(AA47:AA49)</f>
        <v>-165597865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-1294601</v>
      </c>
      <c r="D6" s="18"/>
      <c r="E6" s="19">
        <v>7001620</v>
      </c>
      <c r="F6" s="20">
        <v>7001620</v>
      </c>
      <c r="G6" s="20"/>
      <c r="H6" s="20">
        <v>146059</v>
      </c>
      <c r="I6" s="20">
        <v>47420</v>
      </c>
      <c r="J6" s="20">
        <v>193479</v>
      </c>
      <c r="K6" s="20">
        <v>20720</v>
      </c>
      <c r="L6" s="20">
        <v>429712</v>
      </c>
      <c r="M6" s="20">
        <v>121939</v>
      </c>
      <c r="N6" s="20">
        <v>572371</v>
      </c>
      <c r="O6" s="20"/>
      <c r="P6" s="20"/>
      <c r="Q6" s="20"/>
      <c r="R6" s="20"/>
      <c r="S6" s="20"/>
      <c r="T6" s="20"/>
      <c r="U6" s="20"/>
      <c r="V6" s="20"/>
      <c r="W6" s="20">
        <v>765850</v>
      </c>
      <c r="X6" s="20">
        <v>3500844</v>
      </c>
      <c r="Y6" s="20">
        <v>-2734994</v>
      </c>
      <c r="Z6" s="21">
        <v>-78.123846706679885</v>
      </c>
      <c r="AA6" s="22">
        <v>7001620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10894640</v>
      </c>
      <c r="F7" s="20">
        <v>10894640</v>
      </c>
      <c r="G7" s="20"/>
      <c r="H7" s="20">
        <v>9078287</v>
      </c>
      <c r="I7" s="20">
        <v>2091528</v>
      </c>
      <c r="J7" s="20">
        <v>11169815</v>
      </c>
      <c r="K7" s="20">
        <v>2609005</v>
      </c>
      <c r="L7" s="20">
        <v>2015391</v>
      </c>
      <c r="M7" s="20">
        <v>2303047</v>
      </c>
      <c r="N7" s="20">
        <v>6927443</v>
      </c>
      <c r="O7" s="20"/>
      <c r="P7" s="20"/>
      <c r="Q7" s="20"/>
      <c r="R7" s="20"/>
      <c r="S7" s="20"/>
      <c r="T7" s="20"/>
      <c r="U7" s="20"/>
      <c r="V7" s="20"/>
      <c r="W7" s="20">
        <v>18097258</v>
      </c>
      <c r="X7" s="20">
        <v>5447334</v>
      </c>
      <c r="Y7" s="20">
        <v>12649924</v>
      </c>
      <c r="Z7" s="21">
        <v>232.22229442879762</v>
      </c>
      <c r="AA7" s="22">
        <v>10894640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-568733</v>
      </c>
      <c r="I8" s="20">
        <v>-312571</v>
      </c>
      <c r="J8" s="20">
        <v>-881304</v>
      </c>
      <c r="K8" s="20">
        <v>-312273</v>
      </c>
      <c r="L8" s="20">
        <v>-316226</v>
      </c>
      <c r="M8" s="20">
        <v>-320333</v>
      </c>
      <c r="N8" s="20">
        <v>-948832</v>
      </c>
      <c r="O8" s="20"/>
      <c r="P8" s="20"/>
      <c r="Q8" s="20"/>
      <c r="R8" s="20"/>
      <c r="S8" s="20"/>
      <c r="T8" s="20"/>
      <c r="U8" s="20"/>
      <c r="V8" s="20"/>
      <c r="W8" s="20">
        <v>-1830136</v>
      </c>
      <c r="X8" s="20"/>
      <c r="Y8" s="20">
        <v>-1830136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-37763</v>
      </c>
      <c r="I12" s="20"/>
      <c r="J12" s="20">
        <v>-37763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-37763</v>
      </c>
      <c r="X12" s="20"/>
      <c r="Y12" s="20">
        <v>-37763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-1294601</v>
      </c>
      <c r="D13" s="29">
        <f>SUM(D6:D12)</f>
        <v>0</v>
      </c>
      <c r="E13" s="30">
        <f t="shared" si="0"/>
        <v>17896260</v>
      </c>
      <c r="F13" s="31">
        <f t="shared" si="0"/>
        <v>17896260</v>
      </c>
      <c r="G13" s="31">
        <f t="shared" si="0"/>
        <v>0</v>
      </c>
      <c r="H13" s="31">
        <f t="shared" si="0"/>
        <v>8617850</v>
      </c>
      <c r="I13" s="31">
        <f t="shared" si="0"/>
        <v>1826377</v>
      </c>
      <c r="J13" s="31">
        <f t="shared" si="0"/>
        <v>10444227</v>
      </c>
      <c r="K13" s="31">
        <f t="shared" si="0"/>
        <v>2317452</v>
      </c>
      <c r="L13" s="31">
        <f t="shared" si="0"/>
        <v>2128877</v>
      </c>
      <c r="M13" s="31">
        <f t="shared" si="0"/>
        <v>2104653</v>
      </c>
      <c r="N13" s="31">
        <f t="shared" si="0"/>
        <v>6550982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16995209</v>
      </c>
      <c r="X13" s="31">
        <f t="shared" si="0"/>
        <v>8948178</v>
      </c>
      <c r="Y13" s="31">
        <f t="shared" si="0"/>
        <v>8047031</v>
      </c>
      <c r="Z13" s="32">
        <f>+IF(X13&lt;&gt;0,+(Y13/X13)*100,0)</f>
        <v>89.929268282325182</v>
      </c>
      <c r="AA13" s="33">
        <f>SUM(AA6:AA12)</f>
        <v>17896260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-1294601</v>
      </c>
      <c r="D26" s="29">
        <f>+D13+D25</f>
        <v>0</v>
      </c>
      <c r="E26" s="30">
        <f t="shared" si="2"/>
        <v>17896260</v>
      </c>
      <c r="F26" s="31">
        <f t="shared" si="2"/>
        <v>17896260</v>
      </c>
      <c r="G26" s="31">
        <f t="shared" si="2"/>
        <v>0</v>
      </c>
      <c r="H26" s="31">
        <f t="shared" si="2"/>
        <v>8617850</v>
      </c>
      <c r="I26" s="31">
        <f t="shared" si="2"/>
        <v>1826377</v>
      </c>
      <c r="J26" s="31">
        <f t="shared" si="2"/>
        <v>10444227</v>
      </c>
      <c r="K26" s="31">
        <f t="shared" si="2"/>
        <v>2317452</v>
      </c>
      <c r="L26" s="31">
        <f t="shared" si="2"/>
        <v>2128877</v>
      </c>
      <c r="M26" s="31">
        <f t="shared" si="2"/>
        <v>2104653</v>
      </c>
      <c r="N26" s="31">
        <f t="shared" si="2"/>
        <v>6550982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16995209</v>
      </c>
      <c r="X26" s="31">
        <f t="shared" si="2"/>
        <v>8948178</v>
      </c>
      <c r="Y26" s="31">
        <f t="shared" si="2"/>
        <v>8047031</v>
      </c>
      <c r="Z26" s="32">
        <f>+IF(X26&lt;&gt;0,+(Y26/X26)*100,0)</f>
        <v>89.929268282325182</v>
      </c>
      <c r="AA26" s="33">
        <f>+AA13+AA25</f>
        <v>17896260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640</v>
      </c>
      <c r="M31" s="20"/>
      <c r="N31" s="20">
        <v>640</v>
      </c>
      <c r="O31" s="20"/>
      <c r="P31" s="20"/>
      <c r="Q31" s="20"/>
      <c r="R31" s="20"/>
      <c r="S31" s="20"/>
      <c r="T31" s="20"/>
      <c r="U31" s="20"/>
      <c r="V31" s="20"/>
      <c r="W31" s="20">
        <v>640</v>
      </c>
      <c r="X31" s="20"/>
      <c r="Y31" s="20">
        <v>640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640</v>
      </c>
      <c r="M37" s="31">
        <f t="shared" si="3"/>
        <v>0</v>
      </c>
      <c r="N37" s="31">
        <f t="shared" si="3"/>
        <v>640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640</v>
      </c>
      <c r="X37" s="31">
        <f t="shared" si="3"/>
        <v>0</v>
      </c>
      <c r="Y37" s="31">
        <f t="shared" si="3"/>
        <v>640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640</v>
      </c>
      <c r="M44" s="31">
        <f t="shared" si="5"/>
        <v>0</v>
      </c>
      <c r="N44" s="31">
        <f t="shared" si="5"/>
        <v>640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640</v>
      </c>
      <c r="X44" s="31">
        <f t="shared" si="5"/>
        <v>0</v>
      </c>
      <c r="Y44" s="31">
        <f t="shared" si="5"/>
        <v>640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-1294601</v>
      </c>
      <c r="D45" s="42">
        <f t="shared" si="6"/>
        <v>0</v>
      </c>
      <c r="E45" s="43">
        <f t="shared" si="6"/>
        <v>17896260</v>
      </c>
      <c r="F45" s="44">
        <f t="shared" si="6"/>
        <v>17896260</v>
      </c>
      <c r="G45" s="44">
        <f t="shared" si="6"/>
        <v>0</v>
      </c>
      <c r="H45" s="44">
        <f t="shared" si="6"/>
        <v>8617850</v>
      </c>
      <c r="I45" s="44">
        <f t="shared" si="6"/>
        <v>1826377</v>
      </c>
      <c r="J45" s="44">
        <f t="shared" si="6"/>
        <v>10444227</v>
      </c>
      <c r="K45" s="44">
        <f t="shared" si="6"/>
        <v>2317452</v>
      </c>
      <c r="L45" s="44">
        <f t="shared" si="6"/>
        <v>2128237</v>
      </c>
      <c r="M45" s="44">
        <f t="shared" si="6"/>
        <v>2104653</v>
      </c>
      <c r="N45" s="44">
        <f t="shared" si="6"/>
        <v>6550342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16994569</v>
      </c>
      <c r="X45" s="44">
        <f t="shared" si="6"/>
        <v>8948178</v>
      </c>
      <c r="Y45" s="44">
        <f t="shared" si="6"/>
        <v>8046391</v>
      </c>
      <c r="Z45" s="45">
        <f>+IF(X45&lt;&gt;0,+(Y45/X45)*100,0)</f>
        <v>89.922115988305109</v>
      </c>
      <c r="AA45" s="46">
        <f>+AA26-AA44</f>
        <v>17896260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17896260</v>
      </c>
      <c r="F47" s="20">
        <v>17896260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8948178</v>
      </c>
      <c r="Y47" s="20">
        <v>-8948178</v>
      </c>
      <c r="Z47" s="47">
        <v>-100</v>
      </c>
      <c r="AA47" s="22">
        <v>17896260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17896260</v>
      </c>
      <c r="F50" s="52">
        <f t="shared" si="7"/>
        <v>17896260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8948178</v>
      </c>
      <c r="Y50" s="52">
        <f t="shared" si="7"/>
        <v>-8948178</v>
      </c>
      <c r="Z50" s="53">
        <f>+IF(X50&lt;&gt;0,+(Y50/X50)*100,0)</f>
        <v>-100</v>
      </c>
      <c r="AA50" s="54">
        <f>SUM(AA47:AA49)</f>
        <v>17896260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16847998</v>
      </c>
      <c r="F6" s="20">
        <v>16847998</v>
      </c>
      <c r="G6" s="20"/>
      <c r="H6" s="20"/>
      <c r="I6" s="20"/>
      <c r="J6" s="20"/>
      <c r="K6" s="20">
        <v>33125</v>
      </c>
      <c r="L6" s="20">
        <v>18390</v>
      </c>
      <c r="M6" s="20">
        <v>128367</v>
      </c>
      <c r="N6" s="20">
        <v>179882</v>
      </c>
      <c r="O6" s="20"/>
      <c r="P6" s="20"/>
      <c r="Q6" s="20"/>
      <c r="R6" s="20"/>
      <c r="S6" s="20"/>
      <c r="T6" s="20"/>
      <c r="U6" s="20"/>
      <c r="V6" s="20"/>
      <c r="W6" s="20">
        <v>179882</v>
      </c>
      <c r="X6" s="20">
        <v>8424000</v>
      </c>
      <c r="Y6" s="20">
        <v>-8244118</v>
      </c>
      <c r="Z6" s="21">
        <v>-97.86464862298196</v>
      </c>
      <c r="AA6" s="22">
        <v>16847998</v>
      </c>
    </row>
    <row r="7" spans="1:27" ht="13.5" x14ac:dyDescent="0.25">
      <c r="A7" s="23" t="s">
        <v>35</v>
      </c>
      <c r="B7" s="17" t="s">
        <v>32</v>
      </c>
      <c r="C7" s="18">
        <v>19370237</v>
      </c>
      <c r="D7" s="18"/>
      <c r="E7" s="19">
        <v>16848000</v>
      </c>
      <c r="F7" s="20">
        <v>16848000</v>
      </c>
      <c r="G7" s="20"/>
      <c r="H7" s="20">
        <v>-194712</v>
      </c>
      <c r="I7" s="20"/>
      <c r="J7" s="20">
        <v>-194712</v>
      </c>
      <c r="K7" s="20">
        <v>-35307</v>
      </c>
      <c r="L7" s="20">
        <v>1961850</v>
      </c>
      <c r="M7" s="20">
        <v>2025155</v>
      </c>
      <c r="N7" s="20">
        <v>3951698</v>
      </c>
      <c r="O7" s="20"/>
      <c r="P7" s="20"/>
      <c r="Q7" s="20"/>
      <c r="R7" s="20"/>
      <c r="S7" s="20"/>
      <c r="T7" s="20"/>
      <c r="U7" s="20"/>
      <c r="V7" s="20"/>
      <c r="W7" s="20">
        <v>3756986</v>
      </c>
      <c r="X7" s="20">
        <v>8424000</v>
      </c>
      <c r="Y7" s="20">
        <v>-4667014</v>
      </c>
      <c r="Z7" s="21">
        <v>-55.401400759734102</v>
      </c>
      <c r="AA7" s="22">
        <v>16848000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330</v>
      </c>
      <c r="M11" s="20">
        <v>7065</v>
      </c>
      <c r="N11" s="24">
        <v>7395</v>
      </c>
      <c r="O11" s="24"/>
      <c r="P11" s="24"/>
      <c r="Q11" s="20"/>
      <c r="R11" s="24"/>
      <c r="S11" s="24"/>
      <c r="T11" s="20"/>
      <c r="U11" s="24"/>
      <c r="V11" s="24"/>
      <c r="W11" s="24">
        <v>7395</v>
      </c>
      <c r="X11" s="20"/>
      <c r="Y11" s="24">
        <v>7395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19370237</v>
      </c>
      <c r="D13" s="29">
        <f>SUM(D6:D12)</f>
        <v>0</v>
      </c>
      <c r="E13" s="30">
        <f t="shared" si="0"/>
        <v>33695998</v>
      </c>
      <c r="F13" s="31">
        <f t="shared" si="0"/>
        <v>33695998</v>
      </c>
      <c r="G13" s="31">
        <f t="shared" si="0"/>
        <v>0</v>
      </c>
      <c r="H13" s="31">
        <f t="shared" si="0"/>
        <v>-194712</v>
      </c>
      <c r="I13" s="31">
        <f t="shared" si="0"/>
        <v>0</v>
      </c>
      <c r="J13" s="31">
        <f t="shared" si="0"/>
        <v>-194712</v>
      </c>
      <c r="K13" s="31">
        <f t="shared" si="0"/>
        <v>-2182</v>
      </c>
      <c r="L13" s="31">
        <f t="shared" si="0"/>
        <v>1980570</v>
      </c>
      <c r="M13" s="31">
        <f t="shared" si="0"/>
        <v>2160587</v>
      </c>
      <c r="N13" s="31">
        <f t="shared" si="0"/>
        <v>4138975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3944263</v>
      </c>
      <c r="X13" s="31">
        <f t="shared" si="0"/>
        <v>16848000</v>
      </c>
      <c r="Y13" s="31">
        <f t="shared" si="0"/>
        <v>-12903737</v>
      </c>
      <c r="Z13" s="32">
        <f>+IF(X13&lt;&gt;0,+(Y13/X13)*100,0)</f>
        <v>-76.58913224121558</v>
      </c>
      <c r="AA13" s="33">
        <f>SUM(AA6:AA12)</f>
        <v>33695998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383836</v>
      </c>
      <c r="D17" s="18"/>
      <c r="E17" s="19">
        <v>4142784</v>
      </c>
      <c r="F17" s="20">
        <v>4142784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2071392</v>
      </c>
      <c r="Y17" s="24">
        <v>-2071392</v>
      </c>
      <c r="Z17" s="25">
        <v>-100</v>
      </c>
      <c r="AA17" s="26">
        <v>4142784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383836</v>
      </c>
      <c r="D25" s="29">
        <f t="shared" ref="D25:Y25" si="1">SUM(D15:D24)</f>
        <v>0</v>
      </c>
      <c r="E25" s="35">
        <f t="shared" si="1"/>
        <v>4142784</v>
      </c>
      <c r="F25" s="36">
        <f t="shared" si="1"/>
        <v>4142784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2071392</v>
      </c>
      <c r="Y25" s="36">
        <f t="shared" si="1"/>
        <v>-2071392</v>
      </c>
      <c r="Z25" s="37">
        <f>+IF(X25&lt;&gt;0,+(Y25/X25)*100,0)</f>
        <v>-100</v>
      </c>
      <c r="AA25" s="38">
        <f>SUM(AA15:AA24)</f>
        <v>4142784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19754073</v>
      </c>
      <c r="D26" s="29">
        <f>+D13+D25</f>
        <v>0</v>
      </c>
      <c r="E26" s="30">
        <f t="shared" si="2"/>
        <v>37838782</v>
      </c>
      <c r="F26" s="31">
        <f t="shared" si="2"/>
        <v>37838782</v>
      </c>
      <c r="G26" s="31">
        <f t="shared" si="2"/>
        <v>0</v>
      </c>
      <c r="H26" s="31">
        <f t="shared" si="2"/>
        <v>-194712</v>
      </c>
      <c r="I26" s="31">
        <f t="shared" si="2"/>
        <v>0</v>
      </c>
      <c r="J26" s="31">
        <f t="shared" si="2"/>
        <v>-194712</v>
      </c>
      <c r="K26" s="31">
        <f t="shared" si="2"/>
        <v>-2182</v>
      </c>
      <c r="L26" s="31">
        <f t="shared" si="2"/>
        <v>1980570</v>
      </c>
      <c r="M26" s="31">
        <f t="shared" si="2"/>
        <v>2160587</v>
      </c>
      <c r="N26" s="31">
        <f t="shared" si="2"/>
        <v>4138975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3944263</v>
      </c>
      <c r="X26" s="31">
        <f t="shared" si="2"/>
        <v>18919392</v>
      </c>
      <c r="Y26" s="31">
        <f t="shared" si="2"/>
        <v>-14975129</v>
      </c>
      <c r="Z26" s="32">
        <f>+IF(X26&lt;&gt;0,+(Y26/X26)*100,0)</f>
        <v>-79.152274026564911</v>
      </c>
      <c r="AA26" s="33">
        <f>+AA13+AA25</f>
        <v>37838782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-341</v>
      </c>
      <c r="M31" s="20">
        <v>-170</v>
      </c>
      <c r="N31" s="20">
        <v>-511</v>
      </c>
      <c r="O31" s="20"/>
      <c r="P31" s="20"/>
      <c r="Q31" s="20"/>
      <c r="R31" s="20"/>
      <c r="S31" s="20"/>
      <c r="T31" s="20"/>
      <c r="U31" s="20"/>
      <c r="V31" s="20"/>
      <c r="W31" s="20">
        <v>-511</v>
      </c>
      <c r="X31" s="20"/>
      <c r="Y31" s="20">
        <v>-511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1969066</v>
      </c>
      <c r="D32" s="18"/>
      <c r="E32" s="19"/>
      <c r="F32" s="20"/>
      <c r="G32" s="20"/>
      <c r="H32" s="20"/>
      <c r="I32" s="20"/>
      <c r="J32" s="20"/>
      <c r="K32" s="20">
        <v>2534</v>
      </c>
      <c r="L32" s="20">
        <v>-301296</v>
      </c>
      <c r="M32" s="20">
        <v>-67513</v>
      </c>
      <c r="N32" s="20">
        <v>-366275</v>
      </c>
      <c r="O32" s="20"/>
      <c r="P32" s="20"/>
      <c r="Q32" s="20"/>
      <c r="R32" s="20"/>
      <c r="S32" s="20"/>
      <c r="T32" s="20"/>
      <c r="U32" s="20"/>
      <c r="V32" s="20"/>
      <c r="W32" s="20">
        <v>-366275</v>
      </c>
      <c r="X32" s="20"/>
      <c r="Y32" s="20">
        <v>-366275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-615</v>
      </c>
      <c r="L35" s="20">
        <v>262389</v>
      </c>
      <c r="M35" s="20">
        <v>262096</v>
      </c>
      <c r="N35" s="20">
        <v>523870</v>
      </c>
      <c r="O35" s="20"/>
      <c r="P35" s="20"/>
      <c r="Q35" s="20"/>
      <c r="R35" s="20"/>
      <c r="S35" s="20"/>
      <c r="T35" s="20"/>
      <c r="U35" s="20"/>
      <c r="V35" s="20"/>
      <c r="W35" s="20">
        <v>523870</v>
      </c>
      <c r="X35" s="20"/>
      <c r="Y35" s="20">
        <v>523870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1969066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1919</v>
      </c>
      <c r="L37" s="31">
        <f t="shared" si="3"/>
        <v>-39248</v>
      </c>
      <c r="M37" s="31">
        <f t="shared" si="3"/>
        <v>194413</v>
      </c>
      <c r="N37" s="31">
        <f t="shared" si="3"/>
        <v>157084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157084</v>
      </c>
      <c r="X37" s="31">
        <f t="shared" si="3"/>
        <v>0</v>
      </c>
      <c r="Y37" s="31">
        <f t="shared" si="3"/>
        <v>157084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1969066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1919</v>
      </c>
      <c r="L44" s="31">
        <f t="shared" si="5"/>
        <v>-39248</v>
      </c>
      <c r="M44" s="31">
        <f t="shared" si="5"/>
        <v>194413</v>
      </c>
      <c r="N44" s="31">
        <f t="shared" si="5"/>
        <v>157084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157084</v>
      </c>
      <c r="X44" s="31">
        <f t="shared" si="5"/>
        <v>0</v>
      </c>
      <c r="Y44" s="31">
        <f t="shared" si="5"/>
        <v>157084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17785007</v>
      </c>
      <c r="D45" s="42">
        <f t="shared" si="6"/>
        <v>0</v>
      </c>
      <c r="E45" s="43">
        <f t="shared" si="6"/>
        <v>37838782</v>
      </c>
      <c r="F45" s="44">
        <f t="shared" si="6"/>
        <v>37838782</v>
      </c>
      <c r="G45" s="44">
        <f t="shared" si="6"/>
        <v>0</v>
      </c>
      <c r="H45" s="44">
        <f t="shared" si="6"/>
        <v>-194712</v>
      </c>
      <c r="I45" s="44">
        <f t="shared" si="6"/>
        <v>0</v>
      </c>
      <c r="J45" s="44">
        <f t="shared" si="6"/>
        <v>-194712</v>
      </c>
      <c r="K45" s="44">
        <f t="shared" si="6"/>
        <v>-4101</v>
      </c>
      <c r="L45" s="44">
        <f t="shared" si="6"/>
        <v>2019818</v>
      </c>
      <c r="M45" s="44">
        <f t="shared" si="6"/>
        <v>1966174</v>
      </c>
      <c r="N45" s="44">
        <f t="shared" si="6"/>
        <v>3981891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3787179</v>
      </c>
      <c r="X45" s="44">
        <f t="shared" si="6"/>
        <v>18919392</v>
      </c>
      <c r="Y45" s="44">
        <f t="shared" si="6"/>
        <v>-15132213</v>
      </c>
      <c r="Z45" s="45">
        <f>+IF(X45&lt;&gt;0,+(Y45/X45)*100,0)</f>
        <v>-79.982554407668076</v>
      </c>
      <c r="AA45" s="46">
        <f>+AA26-AA44</f>
        <v>37838782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64</v>
      </c>
      <c r="F47" s="20">
        <v>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</v>
      </c>
      <c r="Y47" s="20">
        <v>-28</v>
      </c>
      <c r="Z47" s="47">
        <v>-100</v>
      </c>
      <c r="AA47" s="22">
        <v>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</v>
      </c>
      <c r="F50" s="52">
        <f t="shared" si="7"/>
        <v>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</v>
      </c>
      <c r="Y50" s="52">
        <f t="shared" si="7"/>
        <v>-28</v>
      </c>
      <c r="Z50" s="53">
        <f>+IF(X50&lt;&gt;0,+(Y50/X50)*100,0)</f>
        <v>-100</v>
      </c>
      <c r="AA50" s="54">
        <f>SUM(AA47:AA49)</f>
        <v>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73538276</v>
      </c>
      <c r="D7" s="18"/>
      <c r="E7" s="19">
        <v>13866987</v>
      </c>
      <c r="F7" s="20">
        <v>13866987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6933510</v>
      </c>
      <c r="Y7" s="20">
        <v>-6933510</v>
      </c>
      <c r="Z7" s="21">
        <v>-100</v>
      </c>
      <c r="AA7" s="22">
        <v>13866987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73538276</v>
      </c>
      <c r="D13" s="29">
        <f>SUM(D6:D12)</f>
        <v>0</v>
      </c>
      <c r="E13" s="30">
        <f t="shared" si="0"/>
        <v>13866987</v>
      </c>
      <c r="F13" s="31">
        <f t="shared" si="0"/>
        <v>13866987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6933510</v>
      </c>
      <c r="Y13" s="31">
        <f t="shared" si="0"/>
        <v>-6933510</v>
      </c>
      <c r="Z13" s="32">
        <f>+IF(X13&lt;&gt;0,+(Y13/X13)*100,0)</f>
        <v>-100</v>
      </c>
      <c r="AA13" s="33">
        <f>SUM(AA6:AA12)</f>
        <v>13866987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43682035</v>
      </c>
      <c r="D17" s="18"/>
      <c r="E17" s="19">
        <v>21017646</v>
      </c>
      <c r="F17" s="20">
        <v>21017646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10508868</v>
      </c>
      <c r="Y17" s="24">
        <v>-10508868</v>
      </c>
      <c r="Z17" s="25">
        <v>-100</v>
      </c>
      <c r="AA17" s="26">
        <v>21017646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43682035</v>
      </c>
      <c r="D25" s="29">
        <f t="shared" ref="D25:Y25" si="1">SUM(D15:D24)</f>
        <v>0</v>
      </c>
      <c r="E25" s="35">
        <f t="shared" si="1"/>
        <v>21017646</v>
      </c>
      <c r="F25" s="36">
        <f t="shared" si="1"/>
        <v>21017646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10508868</v>
      </c>
      <c r="Y25" s="36">
        <f t="shared" si="1"/>
        <v>-10508868</v>
      </c>
      <c r="Z25" s="37">
        <f>+IF(X25&lt;&gt;0,+(Y25/X25)*100,0)</f>
        <v>-100</v>
      </c>
      <c r="AA25" s="38">
        <f>SUM(AA15:AA24)</f>
        <v>21017646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117220311</v>
      </c>
      <c r="D26" s="29">
        <f>+D13+D25</f>
        <v>0</v>
      </c>
      <c r="E26" s="30">
        <f t="shared" si="2"/>
        <v>34884633</v>
      </c>
      <c r="F26" s="31">
        <f t="shared" si="2"/>
        <v>34884633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17442378</v>
      </c>
      <c r="Y26" s="31">
        <f t="shared" si="2"/>
        <v>-17442378</v>
      </c>
      <c r="Z26" s="32">
        <f>+IF(X26&lt;&gt;0,+(Y26/X26)*100,0)</f>
        <v>-100</v>
      </c>
      <c r="AA26" s="33">
        <f>+AA13+AA25</f>
        <v>34884633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82840882</v>
      </c>
      <c r="D34" s="18"/>
      <c r="E34" s="19">
        <v>20095604</v>
      </c>
      <c r="F34" s="20">
        <v>20095604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10047792</v>
      </c>
      <c r="Y34" s="20">
        <v>-10047792</v>
      </c>
      <c r="Z34" s="21">
        <v>-100</v>
      </c>
      <c r="AA34" s="22">
        <v>20095604</v>
      </c>
    </row>
    <row r="35" spans="1:27" ht="13.5" x14ac:dyDescent="0.25">
      <c r="A35" s="23" t="s">
        <v>39</v>
      </c>
      <c r="B35" s="17" t="s">
        <v>32</v>
      </c>
      <c r="C35" s="18">
        <v>7803297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90644179</v>
      </c>
      <c r="D37" s="29">
        <f t="shared" ref="D37:Y37" si="3">SUM(D29:D36)</f>
        <v>0</v>
      </c>
      <c r="E37" s="30">
        <f t="shared" si="3"/>
        <v>20095604</v>
      </c>
      <c r="F37" s="31">
        <f t="shared" si="3"/>
        <v>20095604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10047792</v>
      </c>
      <c r="Y37" s="31">
        <f t="shared" si="3"/>
        <v>-10047792</v>
      </c>
      <c r="Z37" s="32">
        <f>+IF(X37&lt;&gt;0,+(Y37/X37)*100,0)</f>
        <v>-100</v>
      </c>
      <c r="AA37" s="33">
        <f>SUM(AA29:AA36)</f>
        <v>20095604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90644179</v>
      </c>
      <c r="D44" s="29">
        <f>+D37+D43</f>
        <v>0</v>
      </c>
      <c r="E44" s="30">
        <f t="shared" si="5"/>
        <v>20095604</v>
      </c>
      <c r="F44" s="31">
        <f t="shared" si="5"/>
        <v>20095604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10047792</v>
      </c>
      <c r="Y44" s="31">
        <f t="shared" si="5"/>
        <v>-10047792</v>
      </c>
      <c r="Z44" s="32">
        <f>+IF(X44&lt;&gt;0,+(Y44/X44)*100,0)</f>
        <v>-100</v>
      </c>
      <c r="AA44" s="33">
        <f>+AA37+AA43</f>
        <v>20095604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26576132</v>
      </c>
      <c r="D45" s="42">
        <f t="shared" si="6"/>
        <v>0</v>
      </c>
      <c r="E45" s="43">
        <f t="shared" si="6"/>
        <v>14789029</v>
      </c>
      <c r="F45" s="44">
        <f t="shared" si="6"/>
        <v>14789029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7394586</v>
      </c>
      <c r="Y45" s="44">
        <f t="shared" si="6"/>
        <v>-7394586</v>
      </c>
      <c r="Z45" s="45">
        <f>+IF(X45&lt;&gt;0,+(Y45/X45)*100,0)</f>
        <v>-100</v>
      </c>
      <c r="AA45" s="46">
        <f>+AA26-AA44</f>
        <v>14789029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4258758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4258758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18710509</v>
      </c>
      <c r="D7" s="18"/>
      <c r="E7" s="19">
        <v>37295386</v>
      </c>
      <c r="F7" s="20">
        <v>37295386</v>
      </c>
      <c r="G7" s="20">
        <v>56588962</v>
      </c>
      <c r="H7" s="20">
        <v>-30662389</v>
      </c>
      <c r="I7" s="20">
        <v>3289692</v>
      </c>
      <c r="J7" s="20">
        <v>29216265</v>
      </c>
      <c r="K7" s="20">
        <v>3748187</v>
      </c>
      <c r="L7" s="20">
        <v>3694859</v>
      </c>
      <c r="M7" s="20">
        <v>3693841</v>
      </c>
      <c r="N7" s="20">
        <v>11136887</v>
      </c>
      <c r="O7" s="20"/>
      <c r="P7" s="20"/>
      <c r="Q7" s="20"/>
      <c r="R7" s="20"/>
      <c r="S7" s="20"/>
      <c r="T7" s="20"/>
      <c r="U7" s="20"/>
      <c r="V7" s="20"/>
      <c r="W7" s="20">
        <v>40353152</v>
      </c>
      <c r="X7" s="20">
        <v>18647706</v>
      </c>
      <c r="Y7" s="20">
        <v>21705446</v>
      </c>
      <c r="Z7" s="21">
        <v>116.39740566480403</v>
      </c>
      <c r="AA7" s="22">
        <v>37295386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18710509</v>
      </c>
      <c r="D13" s="29">
        <f>SUM(D6:D12)</f>
        <v>0</v>
      </c>
      <c r="E13" s="30">
        <f t="shared" si="0"/>
        <v>37295386</v>
      </c>
      <c r="F13" s="31">
        <f t="shared" si="0"/>
        <v>37295386</v>
      </c>
      <c r="G13" s="31">
        <f t="shared" si="0"/>
        <v>56588962</v>
      </c>
      <c r="H13" s="31">
        <f t="shared" si="0"/>
        <v>-30662389</v>
      </c>
      <c r="I13" s="31">
        <f t="shared" si="0"/>
        <v>3289692</v>
      </c>
      <c r="J13" s="31">
        <f t="shared" si="0"/>
        <v>29216265</v>
      </c>
      <c r="K13" s="31">
        <f t="shared" si="0"/>
        <v>3748187</v>
      </c>
      <c r="L13" s="31">
        <f t="shared" si="0"/>
        <v>3694859</v>
      </c>
      <c r="M13" s="31">
        <f t="shared" si="0"/>
        <v>3693841</v>
      </c>
      <c r="N13" s="31">
        <f t="shared" si="0"/>
        <v>11136887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40353152</v>
      </c>
      <c r="X13" s="31">
        <f t="shared" si="0"/>
        <v>18647706</v>
      </c>
      <c r="Y13" s="31">
        <f t="shared" si="0"/>
        <v>21705446</v>
      </c>
      <c r="Z13" s="32">
        <f>+IF(X13&lt;&gt;0,+(Y13/X13)*100,0)</f>
        <v>116.39740566480403</v>
      </c>
      <c r="AA13" s="33">
        <f>SUM(AA6:AA12)</f>
        <v>37295386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-182447793</v>
      </c>
      <c r="D17" s="18"/>
      <c r="E17" s="19">
        <v>1796948</v>
      </c>
      <c r="F17" s="20">
        <v>1796948</v>
      </c>
      <c r="G17" s="24">
        <v>1796948</v>
      </c>
      <c r="H17" s="24">
        <v>-184244741</v>
      </c>
      <c r="I17" s="24"/>
      <c r="J17" s="20">
        <v>-182447793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-182447793</v>
      </c>
      <c r="X17" s="20">
        <v>898476</v>
      </c>
      <c r="Y17" s="24">
        <v>-183346269</v>
      </c>
      <c r="Z17" s="25">
        <v>-20406.362440399076</v>
      </c>
      <c r="AA17" s="26">
        <v>1796948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-182447793</v>
      </c>
      <c r="D25" s="29">
        <f t="shared" ref="D25:Y25" si="1">SUM(D15:D24)</f>
        <v>0</v>
      </c>
      <c r="E25" s="35">
        <f t="shared" si="1"/>
        <v>1796948</v>
      </c>
      <c r="F25" s="36">
        <f t="shared" si="1"/>
        <v>1796948</v>
      </c>
      <c r="G25" s="36">
        <f t="shared" si="1"/>
        <v>1796948</v>
      </c>
      <c r="H25" s="36">
        <f t="shared" si="1"/>
        <v>-184244741</v>
      </c>
      <c r="I25" s="36">
        <f t="shared" si="1"/>
        <v>0</v>
      </c>
      <c r="J25" s="36">
        <f t="shared" si="1"/>
        <v>-182447793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-182447793</v>
      </c>
      <c r="X25" s="36">
        <f t="shared" si="1"/>
        <v>898476</v>
      </c>
      <c r="Y25" s="36">
        <f t="shared" si="1"/>
        <v>-183346269</v>
      </c>
      <c r="Z25" s="37">
        <f>+IF(X25&lt;&gt;0,+(Y25/X25)*100,0)</f>
        <v>-20406.362440399076</v>
      </c>
      <c r="AA25" s="38">
        <f>SUM(AA15:AA24)</f>
        <v>1796948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-163737284</v>
      </c>
      <c r="D26" s="29">
        <f>+D13+D25</f>
        <v>0</v>
      </c>
      <c r="E26" s="30">
        <f t="shared" si="2"/>
        <v>39092334</v>
      </c>
      <c r="F26" s="31">
        <f t="shared" si="2"/>
        <v>39092334</v>
      </c>
      <c r="G26" s="31">
        <f t="shared" si="2"/>
        <v>58385910</v>
      </c>
      <c r="H26" s="31">
        <f t="shared" si="2"/>
        <v>-214907130</v>
      </c>
      <c r="I26" s="31">
        <f t="shared" si="2"/>
        <v>3289692</v>
      </c>
      <c r="J26" s="31">
        <f t="shared" si="2"/>
        <v>-153231528</v>
      </c>
      <c r="K26" s="31">
        <f t="shared" si="2"/>
        <v>3748187</v>
      </c>
      <c r="L26" s="31">
        <f t="shared" si="2"/>
        <v>3694859</v>
      </c>
      <c r="M26" s="31">
        <f t="shared" si="2"/>
        <v>3693841</v>
      </c>
      <c r="N26" s="31">
        <f t="shared" si="2"/>
        <v>11136887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-142094641</v>
      </c>
      <c r="X26" s="31">
        <f t="shared" si="2"/>
        <v>19546182</v>
      </c>
      <c r="Y26" s="31">
        <f t="shared" si="2"/>
        <v>-161640823</v>
      </c>
      <c r="Z26" s="32">
        <f>+IF(X26&lt;&gt;0,+(Y26/X26)*100,0)</f>
        <v>-826.96878091076815</v>
      </c>
      <c r="AA26" s="33">
        <f>+AA13+AA25</f>
        <v>39092334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15272887</v>
      </c>
      <c r="D35" s="18"/>
      <c r="E35" s="19">
        <v>17460566</v>
      </c>
      <c r="F35" s="20">
        <v>17460566</v>
      </c>
      <c r="G35" s="20">
        <v>15676181</v>
      </c>
      <c r="H35" s="20">
        <v>323104</v>
      </c>
      <c r="I35" s="20">
        <v>339364</v>
      </c>
      <c r="J35" s="20">
        <v>16338649</v>
      </c>
      <c r="K35" s="20">
        <v>373743</v>
      </c>
      <c r="L35" s="20">
        <v>363010</v>
      </c>
      <c r="M35" s="20">
        <v>380616</v>
      </c>
      <c r="N35" s="20">
        <v>1117369</v>
      </c>
      <c r="O35" s="20"/>
      <c r="P35" s="20"/>
      <c r="Q35" s="20"/>
      <c r="R35" s="20"/>
      <c r="S35" s="20"/>
      <c r="T35" s="20"/>
      <c r="U35" s="20"/>
      <c r="V35" s="20"/>
      <c r="W35" s="20">
        <v>17456018</v>
      </c>
      <c r="X35" s="20">
        <v>8730282</v>
      </c>
      <c r="Y35" s="20">
        <v>8725736</v>
      </c>
      <c r="Z35" s="21">
        <v>99.947928371615021</v>
      </c>
      <c r="AA35" s="22">
        <v>17460566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15272887</v>
      </c>
      <c r="D37" s="29">
        <f t="shared" ref="D37:Y37" si="3">SUM(D29:D36)</f>
        <v>0</v>
      </c>
      <c r="E37" s="30">
        <f t="shared" si="3"/>
        <v>17460566</v>
      </c>
      <c r="F37" s="31">
        <f t="shared" si="3"/>
        <v>17460566</v>
      </c>
      <c r="G37" s="31">
        <f t="shared" si="3"/>
        <v>15676181</v>
      </c>
      <c r="H37" s="31">
        <f t="shared" si="3"/>
        <v>323104</v>
      </c>
      <c r="I37" s="31">
        <f t="shared" si="3"/>
        <v>339364</v>
      </c>
      <c r="J37" s="31">
        <f t="shared" si="3"/>
        <v>16338649</v>
      </c>
      <c r="K37" s="31">
        <f t="shared" si="3"/>
        <v>373743</v>
      </c>
      <c r="L37" s="31">
        <f t="shared" si="3"/>
        <v>363010</v>
      </c>
      <c r="M37" s="31">
        <f t="shared" si="3"/>
        <v>380616</v>
      </c>
      <c r="N37" s="31">
        <f t="shared" si="3"/>
        <v>1117369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17456018</v>
      </c>
      <c r="X37" s="31">
        <f t="shared" si="3"/>
        <v>8730282</v>
      </c>
      <c r="Y37" s="31">
        <f t="shared" si="3"/>
        <v>8725736</v>
      </c>
      <c r="Z37" s="32">
        <f>+IF(X37&lt;&gt;0,+(Y37/X37)*100,0)</f>
        <v>99.947928371615021</v>
      </c>
      <c r="AA37" s="33">
        <f>SUM(AA29:AA36)</f>
        <v>17460566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15272887</v>
      </c>
      <c r="D44" s="29">
        <f>+D37+D43</f>
        <v>0</v>
      </c>
      <c r="E44" s="30">
        <f t="shared" si="5"/>
        <v>17460566</v>
      </c>
      <c r="F44" s="31">
        <f t="shared" si="5"/>
        <v>17460566</v>
      </c>
      <c r="G44" s="31">
        <f t="shared" si="5"/>
        <v>15676181</v>
      </c>
      <c r="H44" s="31">
        <f t="shared" si="5"/>
        <v>323104</v>
      </c>
      <c r="I44" s="31">
        <f t="shared" si="5"/>
        <v>339364</v>
      </c>
      <c r="J44" s="31">
        <f t="shared" si="5"/>
        <v>16338649</v>
      </c>
      <c r="K44" s="31">
        <f t="shared" si="5"/>
        <v>373743</v>
      </c>
      <c r="L44" s="31">
        <f t="shared" si="5"/>
        <v>363010</v>
      </c>
      <c r="M44" s="31">
        <f t="shared" si="5"/>
        <v>380616</v>
      </c>
      <c r="N44" s="31">
        <f t="shared" si="5"/>
        <v>1117369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17456018</v>
      </c>
      <c r="X44" s="31">
        <f t="shared" si="5"/>
        <v>8730282</v>
      </c>
      <c r="Y44" s="31">
        <f t="shared" si="5"/>
        <v>8725736</v>
      </c>
      <c r="Z44" s="32">
        <f>+IF(X44&lt;&gt;0,+(Y44/X44)*100,0)</f>
        <v>99.947928371615021</v>
      </c>
      <c r="AA44" s="33">
        <f>+AA37+AA43</f>
        <v>17460566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-179010171</v>
      </c>
      <c r="D45" s="42">
        <f t="shared" si="6"/>
        <v>0</v>
      </c>
      <c r="E45" s="43">
        <f t="shared" si="6"/>
        <v>21631768</v>
      </c>
      <c r="F45" s="44">
        <f t="shared" si="6"/>
        <v>21631768</v>
      </c>
      <c r="G45" s="44">
        <f t="shared" si="6"/>
        <v>42709729</v>
      </c>
      <c r="H45" s="44">
        <f t="shared" si="6"/>
        <v>-215230234</v>
      </c>
      <c r="I45" s="44">
        <f t="shared" si="6"/>
        <v>2950328</v>
      </c>
      <c r="J45" s="44">
        <f t="shared" si="6"/>
        <v>-169570177</v>
      </c>
      <c r="K45" s="44">
        <f t="shared" si="6"/>
        <v>3374444</v>
      </c>
      <c r="L45" s="44">
        <f t="shared" si="6"/>
        <v>3331849</v>
      </c>
      <c r="M45" s="44">
        <f t="shared" si="6"/>
        <v>3313225</v>
      </c>
      <c r="N45" s="44">
        <f t="shared" si="6"/>
        <v>10019518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-159550659</v>
      </c>
      <c r="X45" s="44">
        <f t="shared" si="6"/>
        <v>10815900</v>
      </c>
      <c r="Y45" s="44">
        <f t="shared" si="6"/>
        <v>-170366559</v>
      </c>
      <c r="Z45" s="45">
        <f>+IF(X45&lt;&gt;0,+(Y45/X45)*100,0)</f>
        <v>-1575.1491692785621</v>
      </c>
      <c r="AA45" s="46">
        <f>+AA26-AA44</f>
        <v>21631768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228528833</v>
      </c>
      <c r="D47" s="18"/>
      <c r="E47" s="19">
        <v>180984101</v>
      </c>
      <c r="F47" s="20">
        <v>180984101</v>
      </c>
      <c r="G47" s="20">
        <v>228053074</v>
      </c>
      <c r="H47" s="20">
        <v>1941000</v>
      </c>
      <c r="I47" s="20">
        <v>3650855</v>
      </c>
      <c r="J47" s="20">
        <v>233644929</v>
      </c>
      <c r="K47" s="20">
        <v>3715455</v>
      </c>
      <c r="L47" s="20">
        <v>3716555</v>
      </c>
      <c r="M47" s="20">
        <v>3742446</v>
      </c>
      <c r="N47" s="20">
        <v>11174456</v>
      </c>
      <c r="O47" s="20"/>
      <c r="P47" s="20"/>
      <c r="Q47" s="20"/>
      <c r="R47" s="20"/>
      <c r="S47" s="20"/>
      <c r="T47" s="20"/>
      <c r="U47" s="20"/>
      <c r="V47" s="20"/>
      <c r="W47" s="20">
        <v>244819385</v>
      </c>
      <c r="X47" s="20">
        <v>90492048</v>
      </c>
      <c r="Y47" s="20">
        <v>154327337</v>
      </c>
      <c r="Z47" s="47">
        <v>170.54242931931435</v>
      </c>
      <c r="AA47" s="22">
        <v>180984101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228528833</v>
      </c>
      <c r="D50" s="50">
        <f t="shared" ref="D50:Y50" si="7">SUM(D47:D49)</f>
        <v>0</v>
      </c>
      <c r="E50" s="51">
        <f t="shared" si="7"/>
        <v>180984101</v>
      </c>
      <c r="F50" s="52">
        <f t="shared" si="7"/>
        <v>180984101</v>
      </c>
      <c r="G50" s="52">
        <f t="shared" si="7"/>
        <v>228053074</v>
      </c>
      <c r="H50" s="52">
        <f t="shared" si="7"/>
        <v>1941000</v>
      </c>
      <c r="I50" s="52">
        <f t="shared" si="7"/>
        <v>3650855</v>
      </c>
      <c r="J50" s="52">
        <f t="shared" si="7"/>
        <v>233644929</v>
      </c>
      <c r="K50" s="52">
        <f t="shared" si="7"/>
        <v>3715455</v>
      </c>
      <c r="L50" s="52">
        <f t="shared" si="7"/>
        <v>3716555</v>
      </c>
      <c r="M50" s="52">
        <f t="shared" si="7"/>
        <v>3742446</v>
      </c>
      <c r="N50" s="52">
        <f t="shared" si="7"/>
        <v>11174456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244819385</v>
      </c>
      <c r="X50" s="52">
        <f t="shared" si="7"/>
        <v>90492048</v>
      </c>
      <c r="Y50" s="52">
        <f t="shared" si="7"/>
        <v>154327337</v>
      </c>
      <c r="Z50" s="53">
        <f>+IF(X50&lt;&gt;0,+(Y50/X50)*100,0)</f>
        <v>170.54242931931435</v>
      </c>
      <c r="AA50" s="54">
        <f>SUM(AA47:AA49)</f>
        <v>180984101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7053132</v>
      </c>
      <c r="D7" s="18"/>
      <c r="E7" s="19">
        <v>8754631</v>
      </c>
      <c r="F7" s="20">
        <v>8754631</v>
      </c>
      <c r="G7" s="20">
        <v>39642012</v>
      </c>
      <c r="H7" s="20">
        <v>-28029747</v>
      </c>
      <c r="I7" s="20">
        <v>2301639</v>
      </c>
      <c r="J7" s="20">
        <v>13913904</v>
      </c>
      <c r="K7" s="20">
        <v>2112249</v>
      </c>
      <c r="L7" s="20">
        <v>2120500</v>
      </c>
      <c r="M7" s="20">
        <v>2586455</v>
      </c>
      <c r="N7" s="20">
        <v>6819204</v>
      </c>
      <c r="O7" s="20"/>
      <c r="P7" s="20"/>
      <c r="Q7" s="20"/>
      <c r="R7" s="20"/>
      <c r="S7" s="20"/>
      <c r="T7" s="20"/>
      <c r="U7" s="20"/>
      <c r="V7" s="20"/>
      <c r="W7" s="20">
        <v>20733108</v>
      </c>
      <c r="X7" s="20">
        <v>4377342</v>
      </c>
      <c r="Y7" s="20">
        <v>16355766</v>
      </c>
      <c r="Z7" s="21">
        <v>373.64606192525054</v>
      </c>
      <c r="AA7" s="22">
        <v>8754631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7053132</v>
      </c>
      <c r="D13" s="29">
        <f>SUM(D6:D12)</f>
        <v>0</v>
      </c>
      <c r="E13" s="30">
        <f t="shared" si="0"/>
        <v>8754631</v>
      </c>
      <c r="F13" s="31">
        <f t="shared" si="0"/>
        <v>8754631</v>
      </c>
      <c r="G13" s="31">
        <f t="shared" si="0"/>
        <v>39642012</v>
      </c>
      <c r="H13" s="31">
        <f t="shared" si="0"/>
        <v>-28029747</v>
      </c>
      <c r="I13" s="31">
        <f t="shared" si="0"/>
        <v>2301639</v>
      </c>
      <c r="J13" s="31">
        <f t="shared" si="0"/>
        <v>13913904</v>
      </c>
      <c r="K13" s="31">
        <f t="shared" si="0"/>
        <v>2112249</v>
      </c>
      <c r="L13" s="31">
        <f t="shared" si="0"/>
        <v>2120500</v>
      </c>
      <c r="M13" s="31">
        <f t="shared" si="0"/>
        <v>2586455</v>
      </c>
      <c r="N13" s="31">
        <f t="shared" si="0"/>
        <v>6819204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20733108</v>
      </c>
      <c r="X13" s="31">
        <f t="shared" si="0"/>
        <v>4377342</v>
      </c>
      <c r="Y13" s="31">
        <f t="shared" si="0"/>
        <v>16355766</v>
      </c>
      <c r="Z13" s="32">
        <f>+IF(X13&lt;&gt;0,+(Y13/X13)*100,0)</f>
        <v>373.64606192525054</v>
      </c>
      <c r="AA13" s="33">
        <f>SUM(AA6:AA12)</f>
        <v>8754631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-508298</v>
      </c>
      <c r="D17" s="18"/>
      <c r="E17" s="19">
        <v>44426435</v>
      </c>
      <c r="F17" s="20">
        <v>44426435</v>
      </c>
      <c r="G17" s="24">
        <v>3980533</v>
      </c>
      <c r="H17" s="24">
        <v>-4488830</v>
      </c>
      <c r="I17" s="24"/>
      <c r="J17" s="20">
        <v>-508297</v>
      </c>
      <c r="K17" s="24"/>
      <c r="L17" s="24">
        <v>-324666</v>
      </c>
      <c r="M17" s="20"/>
      <c r="N17" s="24">
        <v>-324666</v>
      </c>
      <c r="O17" s="24"/>
      <c r="P17" s="24"/>
      <c r="Q17" s="20"/>
      <c r="R17" s="24"/>
      <c r="S17" s="24"/>
      <c r="T17" s="20"/>
      <c r="U17" s="24"/>
      <c r="V17" s="24"/>
      <c r="W17" s="24">
        <v>-832963</v>
      </c>
      <c r="X17" s="20">
        <v>22213284</v>
      </c>
      <c r="Y17" s="24">
        <v>-23046247</v>
      </c>
      <c r="Z17" s="25">
        <v>-103.74984176135325</v>
      </c>
      <c r="AA17" s="26">
        <v>44426435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-508298</v>
      </c>
      <c r="D25" s="29">
        <f t="shared" ref="D25:Y25" si="1">SUM(D15:D24)</f>
        <v>0</v>
      </c>
      <c r="E25" s="35">
        <f t="shared" si="1"/>
        <v>44426435</v>
      </c>
      <c r="F25" s="36">
        <f t="shared" si="1"/>
        <v>44426435</v>
      </c>
      <c r="G25" s="36">
        <f t="shared" si="1"/>
        <v>3980533</v>
      </c>
      <c r="H25" s="36">
        <f t="shared" si="1"/>
        <v>-4488830</v>
      </c>
      <c r="I25" s="36">
        <f t="shared" si="1"/>
        <v>0</v>
      </c>
      <c r="J25" s="36">
        <f t="shared" si="1"/>
        <v>-508297</v>
      </c>
      <c r="K25" s="36">
        <f t="shared" si="1"/>
        <v>0</v>
      </c>
      <c r="L25" s="36">
        <f t="shared" si="1"/>
        <v>-324666</v>
      </c>
      <c r="M25" s="36">
        <f t="shared" si="1"/>
        <v>0</v>
      </c>
      <c r="N25" s="36">
        <f t="shared" si="1"/>
        <v>-324666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-832963</v>
      </c>
      <c r="X25" s="36">
        <f t="shared" si="1"/>
        <v>22213284</v>
      </c>
      <c r="Y25" s="36">
        <f t="shared" si="1"/>
        <v>-23046247</v>
      </c>
      <c r="Z25" s="37">
        <f>+IF(X25&lt;&gt;0,+(Y25/X25)*100,0)</f>
        <v>-103.74984176135325</v>
      </c>
      <c r="AA25" s="38">
        <f>SUM(AA15:AA24)</f>
        <v>44426435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6544834</v>
      </c>
      <c r="D26" s="29">
        <f>+D13+D25</f>
        <v>0</v>
      </c>
      <c r="E26" s="30">
        <f t="shared" si="2"/>
        <v>53181066</v>
      </c>
      <c r="F26" s="31">
        <f t="shared" si="2"/>
        <v>53181066</v>
      </c>
      <c r="G26" s="31">
        <f t="shared" si="2"/>
        <v>43622545</v>
      </c>
      <c r="H26" s="31">
        <f t="shared" si="2"/>
        <v>-32518577</v>
      </c>
      <c r="I26" s="31">
        <f t="shared" si="2"/>
        <v>2301639</v>
      </c>
      <c r="J26" s="31">
        <f t="shared" si="2"/>
        <v>13405607</v>
      </c>
      <c r="K26" s="31">
        <f t="shared" si="2"/>
        <v>2112249</v>
      </c>
      <c r="L26" s="31">
        <f t="shared" si="2"/>
        <v>1795834</v>
      </c>
      <c r="M26" s="31">
        <f t="shared" si="2"/>
        <v>2586455</v>
      </c>
      <c r="N26" s="31">
        <f t="shared" si="2"/>
        <v>6494538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19900145</v>
      </c>
      <c r="X26" s="31">
        <f t="shared" si="2"/>
        <v>26590626</v>
      </c>
      <c r="Y26" s="31">
        <f t="shared" si="2"/>
        <v>-6690481</v>
      </c>
      <c r="Z26" s="32">
        <f>+IF(X26&lt;&gt;0,+(Y26/X26)*100,0)</f>
        <v>-25.161051116284362</v>
      </c>
      <c r="AA26" s="33">
        <f>+AA13+AA25</f>
        <v>53181066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88110682</v>
      </c>
      <c r="D34" s="18"/>
      <c r="E34" s="19"/>
      <c r="F34" s="20"/>
      <c r="G34" s="20"/>
      <c r="H34" s="20"/>
      <c r="I34" s="20"/>
      <c r="J34" s="20"/>
      <c r="K34" s="20"/>
      <c r="L34" s="20">
        <v>88110682</v>
      </c>
      <c r="M34" s="20"/>
      <c r="N34" s="20">
        <v>88110682</v>
      </c>
      <c r="O34" s="20"/>
      <c r="P34" s="20"/>
      <c r="Q34" s="20"/>
      <c r="R34" s="20"/>
      <c r="S34" s="20"/>
      <c r="T34" s="20"/>
      <c r="U34" s="20"/>
      <c r="V34" s="20"/>
      <c r="W34" s="20">
        <v>88110682</v>
      </c>
      <c r="X34" s="20"/>
      <c r="Y34" s="20">
        <v>88110682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3955416</v>
      </c>
      <c r="D35" s="18"/>
      <c r="E35" s="19">
        <v>-2027663</v>
      </c>
      <c r="F35" s="20">
        <v>-2027663</v>
      </c>
      <c r="G35" s="20">
        <v>4305657</v>
      </c>
      <c r="H35" s="20">
        <v>354639</v>
      </c>
      <c r="I35" s="20">
        <v>268763</v>
      </c>
      <c r="J35" s="20">
        <v>4929059</v>
      </c>
      <c r="K35" s="20">
        <v>323999</v>
      </c>
      <c r="L35" s="20">
        <v>326852</v>
      </c>
      <c r="M35" s="20">
        <v>379409</v>
      </c>
      <c r="N35" s="20">
        <v>1030260</v>
      </c>
      <c r="O35" s="20"/>
      <c r="P35" s="20"/>
      <c r="Q35" s="20"/>
      <c r="R35" s="20"/>
      <c r="S35" s="20"/>
      <c r="T35" s="20"/>
      <c r="U35" s="20"/>
      <c r="V35" s="20"/>
      <c r="W35" s="20">
        <v>5959319</v>
      </c>
      <c r="X35" s="20">
        <v>-1013832</v>
      </c>
      <c r="Y35" s="20">
        <v>6973151</v>
      </c>
      <c r="Z35" s="21">
        <v>-687.80143061177785</v>
      </c>
      <c r="AA35" s="22">
        <v>-2027663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92066098</v>
      </c>
      <c r="D37" s="29">
        <f t="shared" ref="D37:Y37" si="3">SUM(D29:D36)</f>
        <v>0</v>
      </c>
      <c r="E37" s="30">
        <f t="shared" si="3"/>
        <v>-2027663</v>
      </c>
      <c r="F37" s="31">
        <f t="shared" si="3"/>
        <v>-2027663</v>
      </c>
      <c r="G37" s="31">
        <f t="shared" si="3"/>
        <v>4305657</v>
      </c>
      <c r="H37" s="31">
        <f t="shared" si="3"/>
        <v>354639</v>
      </c>
      <c r="I37" s="31">
        <f t="shared" si="3"/>
        <v>268763</v>
      </c>
      <c r="J37" s="31">
        <f t="shared" si="3"/>
        <v>4929059</v>
      </c>
      <c r="K37" s="31">
        <f t="shared" si="3"/>
        <v>323999</v>
      </c>
      <c r="L37" s="31">
        <f t="shared" si="3"/>
        <v>88437534</v>
      </c>
      <c r="M37" s="31">
        <f t="shared" si="3"/>
        <v>379409</v>
      </c>
      <c r="N37" s="31">
        <f t="shared" si="3"/>
        <v>89140942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94070001</v>
      </c>
      <c r="X37" s="31">
        <f t="shared" si="3"/>
        <v>-1013832</v>
      </c>
      <c r="Y37" s="31">
        <f t="shared" si="3"/>
        <v>95083833</v>
      </c>
      <c r="Z37" s="32">
        <f>+IF(X37&lt;&gt;0,+(Y37/X37)*100,0)</f>
        <v>-9378.6577066022764</v>
      </c>
      <c r="AA37" s="33">
        <f>SUM(AA29:AA36)</f>
        <v>-2027663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15244241</v>
      </c>
      <c r="D40" s="18"/>
      <c r="E40" s="19">
        <v>96563313</v>
      </c>
      <c r="F40" s="20">
        <v>96563313</v>
      </c>
      <c r="G40" s="20">
        <v>90395377</v>
      </c>
      <c r="H40" s="20">
        <v>7622401</v>
      </c>
      <c r="I40" s="20"/>
      <c r="J40" s="20">
        <v>98017778</v>
      </c>
      <c r="K40" s="20"/>
      <c r="L40" s="20">
        <v>-82773537</v>
      </c>
      <c r="M40" s="20"/>
      <c r="N40" s="20">
        <v>-82773537</v>
      </c>
      <c r="O40" s="20"/>
      <c r="P40" s="20"/>
      <c r="Q40" s="20"/>
      <c r="R40" s="20"/>
      <c r="S40" s="20"/>
      <c r="T40" s="20"/>
      <c r="U40" s="20"/>
      <c r="V40" s="20"/>
      <c r="W40" s="20">
        <v>15244241</v>
      </c>
      <c r="X40" s="20">
        <v>48281652</v>
      </c>
      <c r="Y40" s="20">
        <v>-33037411</v>
      </c>
      <c r="Z40" s="21">
        <v>-68.426430396375011</v>
      </c>
      <c r="AA40" s="22">
        <v>96563313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15244241</v>
      </c>
      <c r="D43" s="29">
        <f t="shared" ref="D43:Y43" si="4">SUM(D39:D42)</f>
        <v>0</v>
      </c>
      <c r="E43" s="35">
        <f t="shared" si="4"/>
        <v>96563313</v>
      </c>
      <c r="F43" s="36">
        <f t="shared" si="4"/>
        <v>96563313</v>
      </c>
      <c r="G43" s="36">
        <f t="shared" si="4"/>
        <v>90395377</v>
      </c>
      <c r="H43" s="36">
        <f t="shared" si="4"/>
        <v>7622401</v>
      </c>
      <c r="I43" s="36">
        <f t="shared" si="4"/>
        <v>0</v>
      </c>
      <c r="J43" s="36">
        <f t="shared" si="4"/>
        <v>98017778</v>
      </c>
      <c r="K43" s="36">
        <f t="shared" si="4"/>
        <v>0</v>
      </c>
      <c r="L43" s="36">
        <f t="shared" si="4"/>
        <v>-82773537</v>
      </c>
      <c r="M43" s="36">
        <f t="shared" si="4"/>
        <v>0</v>
      </c>
      <c r="N43" s="36">
        <f t="shared" si="4"/>
        <v>-82773537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15244241</v>
      </c>
      <c r="X43" s="36">
        <f t="shared" si="4"/>
        <v>48281652</v>
      </c>
      <c r="Y43" s="36">
        <f t="shared" si="4"/>
        <v>-33037411</v>
      </c>
      <c r="Z43" s="37">
        <f>+IF(X43&lt;&gt;0,+(Y43/X43)*100,0)</f>
        <v>-68.426430396375011</v>
      </c>
      <c r="AA43" s="38">
        <f>SUM(AA39:AA42)</f>
        <v>96563313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107310339</v>
      </c>
      <c r="D44" s="29">
        <f>+D37+D43</f>
        <v>0</v>
      </c>
      <c r="E44" s="30">
        <f t="shared" si="5"/>
        <v>94535650</v>
      </c>
      <c r="F44" s="31">
        <f t="shared" si="5"/>
        <v>94535650</v>
      </c>
      <c r="G44" s="31">
        <f t="shared" si="5"/>
        <v>94701034</v>
      </c>
      <c r="H44" s="31">
        <f t="shared" si="5"/>
        <v>7977040</v>
      </c>
      <c r="I44" s="31">
        <f t="shared" si="5"/>
        <v>268763</v>
      </c>
      <c r="J44" s="31">
        <f t="shared" si="5"/>
        <v>102946837</v>
      </c>
      <c r="K44" s="31">
        <f t="shared" si="5"/>
        <v>323999</v>
      </c>
      <c r="L44" s="31">
        <f t="shared" si="5"/>
        <v>5663997</v>
      </c>
      <c r="M44" s="31">
        <f t="shared" si="5"/>
        <v>379409</v>
      </c>
      <c r="N44" s="31">
        <f t="shared" si="5"/>
        <v>6367405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109314242</v>
      </c>
      <c r="X44" s="31">
        <f t="shared" si="5"/>
        <v>47267820</v>
      </c>
      <c r="Y44" s="31">
        <f t="shared" si="5"/>
        <v>62046422</v>
      </c>
      <c r="Z44" s="32">
        <f>+IF(X44&lt;&gt;0,+(Y44/X44)*100,0)</f>
        <v>131.26567292504708</v>
      </c>
      <c r="AA44" s="33">
        <f>+AA37+AA43</f>
        <v>94535650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-100765505</v>
      </c>
      <c r="D45" s="42">
        <f t="shared" si="6"/>
        <v>0</v>
      </c>
      <c r="E45" s="43">
        <f t="shared" si="6"/>
        <v>-41354584</v>
      </c>
      <c r="F45" s="44">
        <f t="shared" si="6"/>
        <v>-41354584</v>
      </c>
      <c r="G45" s="44">
        <f t="shared" si="6"/>
        <v>-51078489</v>
      </c>
      <c r="H45" s="44">
        <f t="shared" si="6"/>
        <v>-40495617</v>
      </c>
      <c r="I45" s="44">
        <f t="shared" si="6"/>
        <v>2032876</v>
      </c>
      <c r="J45" s="44">
        <f t="shared" si="6"/>
        <v>-89541230</v>
      </c>
      <c r="K45" s="44">
        <f t="shared" si="6"/>
        <v>1788250</v>
      </c>
      <c r="L45" s="44">
        <f t="shared" si="6"/>
        <v>-3868163</v>
      </c>
      <c r="M45" s="44">
        <f t="shared" si="6"/>
        <v>2207046</v>
      </c>
      <c r="N45" s="44">
        <f t="shared" si="6"/>
        <v>127133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-89414097</v>
      </c>
      <c r="X45" s="44">
        <f t="shared" si="6"/>
        <v>-20677194</v>
      </c>
      <c r="Y45" s="44">
        <f t="shared" si="6"/>
        <v>-68736903</v>
      </c>
      <c r="Z45" s="45">
        <f>+IF(X45&lt;&gt;0,+(Y45/X45)*100,0)</f>
        <v>332.4285829112016</v>
      </c>
      <c r="AA45" s="46">
        <f>+AA26-AA44</f>
        <v>-41354584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-37866605</v>
      </c>
      <c r="D47" s="18"/>
      <c r="E47" s="19">
        <v>-13425530</v>
      </c>
      <c r="F47" s="20">
        <v>-13425530</v>
      </c>
      <c r="G47" s="20">
        <v>-6621779</v>
      </c>
      <c r="H47" s="20">
        <v>-24011266</v>
      </c>
      <c r="I47" s="20">
        <v>453322</v>
      </c>
      <c r="J47" s="20">
        <v>-30179723</v>
      </c>
      <c r="K47" s="20">
        <v>427141</v>
      </c>
      <c r="L47" s="20">
        <v>-4426543</v>
      </c>
      <c r="M47" s="20">
        <v>1458214</v>
      </c>
      <c r="N47" s="20">
        <v>-2541188</v>
      </c>
      <c r="O47" s="20"/>
      <c r="P47" s="20"/>
      <c r="Q47" s="20"/>
      <c r="R47" s="20"/>
      <c r="S47" s="20"/>
      <c r="T47" s="20"/>
      <c r="U47" s="20"/>
      <c r="V47" s="20"/>
      <c r="W47" s="20">
        <v>-32720911</v>
      </c>
      <c r="X47" s="20">
        <v>-6712770</v>
      </c>
      <c r="Y47" s="20">
        <v>-26008141</v>
      </c>
      <c r="Z47" s="47">
        <v>387.44275463035376</v>
      </c>
      <c r="AA47" s="22">
        <v>-13425530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-37866605</v>
      </c>
      <c r="D50" s="50">
        <f t="shared" ref="D50:Y50" si="7">SUM(D47:D49)</f>
        <v>0</v>
      </c>
      <c r="E50" s="51">
        <f t="shared" si="7"/>
        <v>-13425530</v>
      </c>
      <c r="F50" s="52">
        <f t="shared" si="7"/>
        <v>-13425530</v>
      </c>
      <c r="G50" s="52">
        <f t="shared" si="7"/>
        <v>-6621779</v>
      </c>
      <c r="H50" s="52">
        <f t="shared" si="7"/>
        <v>-24011266</v>
      </c>
      <c r="I50" s="52">
        <f t="shared" si="7"/>
        <v>453322</v>
      </c>
      <c r="J50" s="52">
        <f t="shared" si="7"/>
        <v>-30179723</v>
      </c>
      <c r="K50" s="52">
        <f t="shared" si="7"/>
        <v>427141</v>
      </c>
      <c r="L50" s="52">
        <f t="shared" si="7"/>
        <v>-4426543</v>
      </c>
      <c r="M50" s="52">
        <f t="shared" si="7"/>
        <v>1458214</v>
      </c>
      <c r="N50" s="52">
        <f t="shared" si="7"/>
        <v>-2541188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-32720911</v>
      </c>
      <c r="X50" s="52">
        <f t="shared" si="7"/>
        <v>-6712770</v>
      </c>
      <c r="Y50" s="52">
        <f t="shared" si="7"/>
        <v>-26008141</v>
      </c>
      <c r="Z50" s="53">
        <f>+IF(X50&lt;&gt;0,+(Y50/X50)*100,0)</f>
        <v>387.44275463035376</v>
      </c>
      <c r="AA50" s="54">
        <f>SUM(AA47:AA49)</f>
        <v>-13425530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140986341</v>
      </c>
      <c r="D7" s="18"/>
      <c r="E7" s="19">
        <v>527747976</v>
      </c>
      <c r="F7" s="20">
        <v>527747976</v>
      </c>
      <c r="G7" s="20">
        <v>607374573</v>
      </c>
      <c r="H7" s="20">
        <v>-262290361</v>
      </c>
      <c r="I7" s="20">
        <v>-17413143</v>
      </c>
      <c r="J7" s="20">
        <v>327671069</v>
      </c>
      <c r="K7" s="20">
        <v>-24666017</v>
      </c>
      <c r="L7" s="20">
        <v>108570905</v>
      </c>
      <c r="M7" s="20">
        <v>-14525730</v>
      </c>
      <c r="N7" s="20">
        <v>69379158</v>
      </c>
      <c r="O7" s="20"/>
      <c r="P7" s="20"/>
      <c r="Q7" s="20"/>
      <c r="R7" s="20"/>
      <c r="S7" s="20"/>
      <c r="T7" s="20"/>
      <c r="U7" s="20"/>
      <c r="V7" s="20"/>
      <c r="W7" s="20">
        <v>397050227</v>
      </c>
      <c r="X7" s="20">
        <v>263874132</v>
      </c>
      <c r="Y7" s="20">
        <v>133176095</v>
      </c>
      <c r="Z7" s="21">
        <v>50.469553036748593</v>
      </c>
      <c r="AA7" s="22">
        <v>527747976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5893830</v>
      </c>
      <c r="D11" s="18"/>
      <c r="E11" s="19"/>
      <c r="F11" s="20"/>
      <c r="G11" s="24">
        <v>5811876</v>
      </c>
      <c r="H11" s="24">
        <v>81954</v>
      </c>
      <c r="I11" s="24"/>
      <c r="J11" s="20">
        <v>5893830</v>
      </c>
      <c r="K11" s="24"/>
      <c r="L11" s="24">
        <v>5893830</v>
      </c>
      <c r="M11" s="20"/>
      <c r="N11" s="24">
        <v>5893830</v>
      </c>
      <c r="O11" s="24"/>
      <c r="P11" s="24"/>
      <c r="Q11" s="20"/>
      <c r="R11" s="24"/>
      <c r="S11" s="24"/>
      <c r="T11" s="20"/>
      <c r="U11" s="24"/>
      <c r="V11" s="24"/>
      <c r="W11" s="24">
        <v>11787660</v>
      </c>
      <c r="X11" s="20"/>
      <c r="Y11" s="24">
        <v>11787660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39291691</v>
      </c>
      <c r="D12" s="18"/>
      <c r="E12" s="19">
        <v>36211454</v>
      </c>
      <c r="F12" s="20">
        <v>36211454</v>
      </c>
      <c r="G12" s="20">
        <v>38047656</v>
      </c>
      <c r="H12" s="20">
        <v>3010227</v>
      </c>
      <c r="I12" s="20">
        <v>-2408957</v>
      </c>
      <c r="J12" s="20">
        <v>38648926</v>
      </c>
      <c r="K12" s="20">
        <v>2173803</v>
      </c>
      <c r="L12" s="20">
        <v>38650784</v>
      </c>
      <c r="M12" s="20">
        <v>-3796314</v>
      </c>
      <c r="N12" s="20">
        <v>37028273</v>
      </c>
      <c r="O12" s="20"/>
      <c r="P12" s="20"/>
      <c r="Q12" s="20"/>
      <c r="R12" s="20"/>
      <c r="S12" s="20"/>
      <c r="T12" s="20"/>
      <c r="U12" s="20"/>
      <c r="V12" s="20"/>
      <c r="W12" s="20">
        <v>75677199</v>
      </c>
      <c r="X12" s="20">
        <v>18105732</v>
      </c>
      <c r="Y12" s="20">
        <v>57571467</v>
      </c>
      <c r="Z12" s="21">
        <v>317.97370578554899</v>
      </c>
      <c r="AA12" s="22">
        <v>36211454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186171862</v>
      </c>
      <c r="D13" s="29">
        <f>SUM(D6:D12)</f>
        <v>0</v>
      </c>
      <c r="E13" s="30">
        <f t="shared" si="0"/>
        <v>563959430</v>
      </c>
      <c r="F13" s="31">
        <f t="shared" si="0"/>
        <v>563959430</v>
      </c>
      <c r="G13" s="31">
        <f t="shared" si="0"/>
        <v>651234105</v>
      </c>
      <c r="H13" s="31">
        <f t="shared" si="0"/>
        <v>-259198180</v>
      </c>
      <c r="I13" s="31">
        <f t="shared" si="0"/>
        <v>-19822100</v>
      </c>
      <c r="J13" s="31">
        <f t="shared" si="0"/>
        <v>372213825</v>
      </c>
      <c r="K13" s="31">
        <f t="shared" si="0"/>
        <v>-22492214</v>
      </c>
      <c r="L13" s="31">
        <f t="shared" si="0"/>
        <v>153115519</v>
      </c>
      <c r="M13" s="31">
        <f t="shared" si="0"/>
        <v>-18322044</v>
      </c>
      <c r="N13" s="31">
        <f t="shared" si="0"/>
        <v>112301261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484515086</v>
      </c>
      <c r="X13" s="31">
        <f t="shared" si="0"/>
        <v>281979864</v>
      </c>
      <c r="Y13" s="31">
        <f t="shared" si="0"/>
        <v>202535222</v>
      </c>
      <c r="Z13" s="32">
        <f>+IF(X13&lt;&gt;0,+(Y13/X13)*100,0)</f>
        <v>71.826129400502154</v>
      </c>
      <c r="AA13" s="33">
        <f>SUM(AA6:AA12)</f>
        <v>563959430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621426683</v>
      </c>
      <c r="D17" s="18"/>
      <c r="E17" s="19">
        <v>639539192</v>
      </c>
      <c r="F17" s="20">
        <v>639539192</v>
      </c>
      <c r="G17" s="24">
        <v>620553365</v>
      </c>
      <c r="H17" s="24">
        <v>873318</v>
      </c>
      <c r="I17" s="24"/>
      <c r="J17" s="20">
        <v>621426683</v>
      </c>
      <c r="K17" s="24">
        <v>5864407</v>
      </c>
      <c r="L17" s="24">
        <v>626359605</v>
      </c>
      <c r="M17" s="20">
        <v>212504</v>
      </c>
      <c r="N17" s="24">
        <v>632436516</v>
      </c>
      <c r="O17" s="24"/>
      <c r="P17" s="24"/>
      <c r="Q17" s="20"/>
      <c r="R17" s="24"/>
      <c r="S17" s="24"/>
      <c r="T17" s="20"/>
      <c r="U17" s="24"/>
      <c r="V17" s="24"/>
      <c r="W17" s="24">
        <v>1253863199</v>
      </c>
      <c r="X17" s="20">
        <v>319769634</v>
      </c>
      <c r="Y17" s="24">
        <v>934093565</v>
      </c>
      <c r="Z17" s="25">
        <v>292.11453048728202</v>
      </c>
      <c r="AA17" s="26">
        <v>639539192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621426683</v>
      </c>
      <c r="D25" s="29">
        <f t="shared" ref="D25:Y25" si="1">SUM(D15:D24)</f>
        <v>0</v>
      </c>
      <c r="E25" s="35">
        <f t="shared" si="1"/>
        <v>639539192</v>
      </c>
      <c r="F25" s="36">
        <f t="shared" si="1"/>
        <v>639539192</v>
      </c>
      <c r="G25" s="36">
        <f t="shared" si="1"/>
        <v>620553365</v>
      </c>
      <c r="H25" s="36">
        <f t="shared" si="1"/>
        <v>873318</v>
      </c>
      <c r="I25" s="36">
        <f t="shared" si="1"/>
        <v>0</v>
      </c>
      <c r="J25" s="36">
        <f t="shared" si="1"/>
        <v>621426683</v>
      </c>
      <c r="K25" s="36">
        <f t="shared" si="1"/>
        <v>5864407</v>
      </c>
      <c r="L25" s="36">
        <f t="shared" si="1"/>
        <v>626359605</v>
      </c>
      <c r="M25" s="36">
        <f t="shared" si="1"/>
        <v>212504</v>
      </c>
      <c r="N25" s="36">
        <f t="shared" si="1"/>
        <v>632436516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1253863199</v>
      </c>
      <c r="X25" s="36">
        <f t="shared" si="1"/>
        <v>319769634</v>
      </c>
      <c r="Y25" s="36">
        <f t="shared" si="1"/>
        <v>934093565</v>
      </c>
      <c r="Z25" s="37">
        <f>+IF(X25&lt;&gt;0,+(Y25/X25)*100,0)</f>
        <v>292.11453048728202</v>
      </c>
      <c r="AA25" s="38">
        <f>SUM(AA15:AA24)</f>
        <v>639539192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807598545</v>
      </c>
      <c r="D26" s="29">
        <f>+D13+D25</f>
        <v>0</v>
      </c>
      <c r="E26" s="30">
        <f t="shared" si="2"/>
        <v>1203498622</v>
      </c>
      <c r="F26" s="31">
        <f t="shared" si="2"/>
        <v>1203498622</v>
      </c>
      <c r="G26" s="31">
        <f t="shared" si="2"/>
        <v>1271787470</v>
      </c>
      <c r="H26" s="31">
        <f t="shared" si="2"/>
        <v>-258324862</v>
      </c>
      <c r="I26" s="31">
        <f t="shared" si="2"/>
        <v>-19822100</v>
      </c>
      <c r="J26" s="31">
        <f t="shared" si="2"/>
        <v>993640508</v>
      </c>
      <c r="K26" s="31">
        <f t="shared" si="2"/>
        <v>-16627807</v>
      </c>
      <c r="L26" s="31">
        <f t="shared" si="2"/>
        <v>779475124</v>
      </c>
      <c r="M26" s="31">
        <f t="shared" si="2"/>
        <v>-18109540</v>
      </c>
      <c r="N26" s="31">
        <f t="shared" si="2"/>
        <v>744737777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1738378285</v>
      </c>
      <c r="X26" s="31">
        <f t="shared" si="2"/>
        <v>601749498</v>
      </c>
      <c r="Y26" s="31">
        <f t="shared" si="2"/>
        <v>1136628787</v>
      </c>
      <c r="Z26" s="32">
        <f>+IF(X26&lt;&gt;0,+(Y26/X26)*100,0)</f>
        <v>188.88736771326728</v>
      </c>
      <c r="AA26" s="33">
        <f>+AA13+AA25</f>
        <v>1203498622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578890256</v>
      </c>
      <c r="D34" s="18"/>
      <c r="E34" s="19">
        <v>264917160</v>
      </c>
      <c r="F34" s="20">
        <v>264917160</v>
      </c>
      <c r="G34" s="20">
        <v>468753705</v>
      </c>
      <c r="H34" s="20">
        <v>110136551</v>
      </c>
      <c r="I34" s="20"/>
      <c r="J34" s="20">
        <v>578890256</v>
      </c>
      <c r="K34" s="20"/>
      <c r="L34" s="20">
        <v>578890255</v>
      </c>
      <c r="M34" s="20"/>
      <c r="N34" s="20">
        <v>578890255</v>
      </c>
      <c r="O34" s="20"/>
      <c r="P34" s="20"/>
      <c r="Q34" s="20"/>
      <c r="R34" s="20"/>
      <c r="S34" s="20"/>
      <c r="T34" s="20"/>
      <c r="U34" s="20"/>
      <c r="V34" s="20"/>
      <c r="W34" s="20">
        <v>1157780511</v>
      </c>
      <c r="X34" s="20">
        <v>132458574</v>
      </c>
      <c r="Y34" s="20">
        <v>1025321937</v>
      </c>
      <c r="Z34" s="21">
        <v>774.06988920173637</v>
      </c>
      <c r="AA34" s="22">
        <v>264917160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578890256</v>
      </c>
      <c r="D37" s="29">
        <f t="shared" ref="D37:Y37" si="3">SUM(D29:D36)</f>
        <v>0</v>
      </c>
      <c r="E37" s="30">
        <f t="shared" si="3"/>
        <v>264917160</v>
      </c>
      <c r="F37" s="31">
        <f t="shared" si="3"/>
        <v>264917160</v>
      </c>
      <c r="G37" s="31">
        <f t="shared" si="3"/>
        <v>468753705</v>
      </c>
      <c r="H37" s="31">
        <f t="shared" si="3"/>
        <v>110136551</v>
      </c>
      <c r="I37" s="31">
        <f t="shared" si="3"/>
        <v>0</v>
      </c>
      <c r="J37" s="31">
        <f t="shared" si="3"/>
        <v>578890256</v>
      </c>
      <c r="K37" s="31">
        <f t="shared" si="3"/>
        <v>0</v>
      </c>
      <c r="L37" s="31">
        <f t="shared" si="3"/>
        <v>578890255</v>
      </c>
      <c r="M37" s="31">
        <f t="shared" si="3"/>
        <v>0</v>
      </c>
      <c r="N37" s="31">
        <f t="shared" si="3"/>
        <v>578890255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1157780511</v>
      </c>
      <c r="X37" s="31">
        <f t="shared" si="3"/>
        <v>132458574</v>
      </c>
      <c r="Y37" s="31">
        <f t="shared" si="3"/>
        <v>1025321937</v>
      </c>
      <c r="Z37" s="32">
        <f>+IF(X37&lt;&gt;0,+(Y37/X37)*100,0)</f>
        <v>774.06988920173637</v>
      </c>
      <c r="AA37" s="33">
        <f>SUM(AA29:AA36)</f>
        <v>264917160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578890256</v>
      </c>
      <c r="D44" s="29">
        <f>+D37+D43</f>
        <v>0</v>
      </c>
      <c r="E44" s="30">
        <f t="shared" si="5"/>
        <v>264917160</v>
      </c>
      <c r="F44" s="31">
        <f t="shared" si="5"/>
        <v>264917160</v>
      </c>
      <c r="G44" s="31">
        <f t="shared" si="5"/>
        <v>468753705</v>
      </c>
      <c r="H44" s="31">
        <f t="shared" si="5"/>
        <v>110136551</v>
      </c>
      <c r="I44" s="31">
        <f t="shared" si="5"/>
        <v>0</v>
      </c>
      <c r="J44" s="31">
        <f t="shared" si="5"/>
        <v>578890256</v>
      </c>
      <c r="K44" s="31">
        <f t="shared" si="5"/>
        <v>0</v>
      </c>
      <c r="L44" s="31">
        <f t="shared" si="5"/>
        <v>578890255</v>
      </c>
      <c r="M44" s="31">
        <f t="shared" si="5"/>
        <v>0</v>
      </c>
      <c r="N44" s="31">
        <f t="shared" si="5"/>
        <v>578890255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1157780511</v>
      </c>
      <c r="X44" s="31">
        <f t="shared" si="5"/>
        <v>132458574</v>
      </c>
      <c r="Y44" s="31">
        <f t="shared" si="5"/>
        <v>1025321937</v>
      </c>
      <c r="Z44" s="32">
        <f>+IF(X44&lt;&gt;0,+(Y44/X44)*100,0)</f>
        <v>774.06988920173637</v>
      </c>
      <c r="AA44" s="33">
        <f>+AA37+AA43</f>
        <v>264917160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228708289</v>
      </c>
      <c r="D45" s="42">
        <f t="shared" si="6"/>
        <v>0</v>
      </c>
      <c r="E45" s="43">
        <f t="shared" si="6"/>
        <v>938581462</v>
      </c>
      <c r="F45" s="44">
        <f t="shared" si="6"/>
        <v>938581462</v>
      </c>
      <c r="G45" s="44">
        <f t="shared" si="6"/>
        <v>803033765</v>
      </c>
      <c r="H45" s="44">
        <f t="shared" si="6"/>
        <v>-368461413</v>
      </c>
      <c r="I45" s="44">
        <f t="shared" si="6"/>
        <v>-19822100</v>
      </c>
      <c r="J45" s="44">
        <f t="shared" si="6"/>
        <v>414750252</v>
      </c>
      <c r="K45" s="44">
        <f t="shared" si="6"/>
        <v>-16627807</v>
      </c>
      <c r="L45" s="44">
        <f t="shared" si="6"/>
        <v>200584869</v>
      </c>
      <c r="M45" s="44">
        <f t="shared" si="6"/>
        <v>-18109540</v>
      </c>
      <c r="N45" s="44">
        <f t="shared" si="6"/>
        <v>165847522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580597774</v>
      </c>
      <c r="X45" s="44">
        <f t="shared" si="6"/>
        <v>469290924</v>
      </c>
      <c r="Y45" s="44">
        <f t="shared" si="6"/>
        <v>111306850</v>
      </c>
      <c r="Z45" s="45">
        <f>+IF(X45&lt;&gt;0,+(Y45/X45)*100,0)</f>
        <v>23.718091339009149</v>
      </c>
      <c r="AA45" s="46">
        <f>+AA26-AA44</f>
        <v>938581462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5012520917</v>
      </c>
      <c r="D47" s="18"/>
      <c r="E47" s="19">
        <v>4032272916</v>
      </c>
      <c r="F47" s="20">
        <v>4032272916</v>
      </c>
      <c r="G47" s="20">
        <v>5585222269</v>
      </c>
      <c r="H47" s="20">
        <v>-137205760</v>
      </c>
      <c r="I47" s="20">
        <v>-40688852</v>
      </c>
      <c r="J47" s="20">
        <v>5407327657</v>
      </c>
      <c r="K47" s="20">
        <v>-84217163</v>
      </c>
      <c r="L47" s="20">
        <v>5005829505</v>
      </c>
      <c r="M47" s="20">
        <v>195507957</v>
      </c>
      <c r="N47" s="20">
        <v>5117120299</v>
      </c>
      <c r="O47" s="20"/>
      <c r="P47" s="20"/>
      <c r="Q47" s="20"/>
      <c r="R47" s="20"/>
      <c r="S47" s="20"/>
      <c r="T47" s="20"/>
      <c r="U47" s="20"/>
      <c r="V47" s="20"/>
      <c r="W47" s="20">
        <v>10524447956</v>
      </c>
      <c r="X47" s="20">
        <v>2016136092</v>
      </c>
      <c r="Y47" s="20">
        <v>8508311864</v>
      </c>
      <c r="Z47" s="47">
        <v>422.01079072791083</v>
      </c>
      <c r="AA47" s="22">
        <v>4032272916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5012520917</v>
      </c>
      <c r="D50" s="50">
        <f t="shared" ref="D50:Y50" si="7">SUM(D47:D49)</f>
        <v>0</v>
      </c>
      <c r="E50" s="51">
        <f t="shared" si="7"/>
        <v>4032272916</v>
      </c>
      <c r="F50" s="52">
        <f t="shared" si="7"/>
        <v>4032272916</v>
      </c>
      <c r="G50" s="52">
        <f t="shared" si="7"/>
        <v>5585222269</v>
      </c>
      <c r="H50" s="52">
        <f t="shared" si="7"/>
        <v>-137205760</v>
      </c>
      <c r="I50" s="52">
        <f t="shared" si="7"/>
        <v>-40688852</v>
      </c>
      <c r="J50" s="52">
        <f t="shared" si="7"/>
        <v>5407327657</v>
      </c>
      <c r="K50" s="52">
        <f t="shared" si="7"/>
        <v>-84217163</v>
      </c>
      <c r="L50" s="52">
        <f t="shared" si="7"/>
        <v>5005829505</v>
      </c>
      <c r="M50" s="52">
        <f t="shared" si="7"/>
        <v>195507957</v>
      </c>
      <c r="N50" s="52">
        <f t="shared" si="7"/>
        <v>5117120299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10524447956</v>
      </c>
      <c r="X50" s="52">
        <f t="shared" si="7"/>
        <v>2016136092</v>
      </c>
      <c r="Y50" s="52">
        <f t="shared" si="7"/>
        <v>8508311864</v>
      </c>
      <c r="Z50" s="53">
        <f>+IF(X50&lt;&gt;0,+(Y50/X50)*100,0)</f>
        <v>422.01079072791083</v>
      </c>
      <c r="AA50" s="54">
        <f>SUM(AA47:AA49)</f>
        <v>4032272916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191782335</v>
      </c>
      <c r="D17" s="18"/>
      <c r="E17" s="19">
        <v>99150000</v>
      </c>
      <c r="F17" s="20">
        <v>99150000</v>
      </c>
      <c r="G17" s="24">
        <v>3086000</v>
      </c>
      <c r="H17" s="24">
        <v>4058000</v>
      </c>
      <c r="I17" s="24">
        <v>8908000</v>
      </c>
      <c r="J17" s="20">
        <v>16052000</v>
      </c>
      <c r="K17" s="24">
        <v>8905000</v>
      </c>
      <c r="L17" s="24">
        <v>6455000</v>
      </c>
      <c r="M17" s="20">
        <v>11367000</v>
      </c>
      <c r="N17" s="24">
        <v>26727000</v>
      </c>
      <c r="O17" s="24"/>
      <c r="P17" s="24"/>
      <c r="Q17" s="20"/>
      <c r="R17" s="24"/>
      <c r="S17" s="24"/>
      <c r="T17" s="20"/>
      <c r="U17" s="24"/>
      <c r="V17" s="24"/>
      <c r="W17" s="24">
        <v>42779000</v>
      </c>
      <c r="X17" s="20">
        <v>49575000</v>
      </c>
      <c r="Y17" s="24">
        <v>-6796000</v>
      </c>
      <c r="Z17" s="25">
        <v>-13.708522440746343</v>
      </c>
      <c r="AA17" s="26">
        <v>99150000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191782335</v>
      </c>
      <c r="D25" s="29">
        <f t="shared" ref="D25:Y25" si="1">SUM(D15:D24)</f>
        <v>0</v>
      </c>
      <c r="E25" s="35">
        <f t="shared" si="1"/>
        <v>99150000</v>
      </c>
      <c r="F25" s="36">
        <f t="shared" si="1"/>
        <v>99150000</v>
      </c>
      <c r="G25" s="36">
        <f t="shared" si="1"/>
        <v>3086000</v>
      </c>
      <c r="H25" s="36">
        <f t="shared" si="1"/>
        <v>4058000</v>
      </c>
      <c r="I25" s="36">
        <f t="shared" si="1"/>
        <v>8908000</v>
      </c>
      <c r="J25" s="36">
        <f t="shared" si="1"/>
        <v>16052000</v>
      </c>
      <c r="K25" s="36">
        <f t="shared" si="1"/>
        <v>8905000</v>
      </c>
      <c r="L25" s="36">
        <f t="shared" si="1"/>
        <v>6455000</v>
      </c>
      <c r="M25" s="36">
        <f t="shared" si="1"/>
        <v>11367000</v>
      </c>
      <c r="N25" s="36">
        <f t="shared" si="1"/>
        <v>26727000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42779000</v>
      </c>
      <c r="X25" s="36">
        <f t="shared" si="1"/>
        <v>49575000</v>
      </c>
      <c r="Y25" s="36">
        <f t="shared" si="1"/>
        <v>-6796000</v>
      </c>
      <c r="Z25" s="37">
        <f>+IF(X25&lt;&gt;0,+(Y25/X25)*100,0)</f>
        <v>-13.708522440746343</v>
      </c>
      <c r="AA25" s="38">
        <f>SUM(AA15:AA24)</f>
        <v>99150000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191782857</v>
      </c>
      <c r="D26" s="29">
        <f>+D13+D25</f>
        <v>0</v>
      </c>
      <c r="E26" s="30">
        <f t="shared" si="2"/>
        <v>99150000</v>
      </c>
      <c r="F26" s="31">
        <f t="shared" si="2"/>
        <v>99150000</v>
      </c>
      <c r="G26" s="31">
        <f t="shared" si="2"/>
        <v>3086000</v>
      </c>
      <c r="H26" s="31">
        <f t="shared" si="2"/>
        <v>4058000</v>
      </c>
      <c r="I26" s="31">
        <f t="shared" si="2"/>
        <v>8908000</v>
      </c>
      <c r="J26" s="31">
        <f t="shared" si="2"/>
        <v>16052000</v>
      </c>
      <c r="K26" s="31">
        <f t="shared" si="2"/>
        <v>8905000</v>
      </c>
      <c r="L26" s="31">
        <f t="shared" si="2"/>
        <v>6455000</v>
      </c>
      <c r="M26" s="31">
        <f t="shared" si="2"/>
        <v>11367000</v>
      </c>
      <c r="N26" s="31">
        <f t="shared" si="2"/>
        <v>26727000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42779000</v>
      </c>
      <c r="X26" s="31">
        <f t="shared" si="2"/>
        <v>49575000</v>
      </c>
      <c r="Y26" s="31">
        <f t="shared" si="2"/>
        <v>-6796000</v>
      </c>
      <c r="Z26" s="32">
        <f>+IF(X26&lt;&gt;0,+(Y26/X26)*100,0)</f>
        <v>-13.708522440746343</v>
      </c>
      <c r="AA26" s="33">
        <f>+AA13+AA25</f>
        <v>99150000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99150000</v>
      </c>
      <c r="F32" s="20">
        <v>99150000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49575000</v>
      </c>
      <c r="Y32" s="20">
        <v>-49575000</v>
      </c>
      <c r="Z32" s="21">
        <v>-100</v>
      </c>
      <c r="AA32" s="22">
        <v>99150000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99150000</v>
      </c>
      <c r="F37" s="31">
        <f t="shared" si="3"/>
        <v>99150000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49575000</v>
      </c>
      <c r="Y37" s="31">
        <f t="shared" si="3"/>
        <v>-49575000</v>
      </c>
      <c r="Z37" s="32">
        <f>+IF(X37&lt;&gt;0,+(Y37/X37)*100,0)</f>
        <v>-100</v>
      </c>
      <c r="AA37" s="33">
        <f>SUM(AA29:AA36)</f>
        <v>99150000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200298168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200298168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200298168</v>
      </c>
      <c r="D44" s="29">
        <f>+D37+D43</f>
        <v>0</v>
      </c>
      <c r="E44" s="30">
        <f t="shared" si="5"/>
        <v>99150000</v>
      </c>
      <c r="F44" s="31">
        <f t="shared" si="5"/>
        <v>99150000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49575000</v>
      </c>
      <c r="Y44" s="31">
        <f t="shared" si="5"/>
        <v>-49575000</v>
      </c>
      <c r="Z44" s="32">
        <f>+IF(X44&lt;&gt;0,+(Y44/X44)*100,0)</f>
        <v>-100</v>
      </c>
      <c r="AA44" s="33">
        <f>+AA37+AA43</f>
        <v>99150000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-8515311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3086000</v>
      </c>
      <c r="H45" s="44">
        <f t="shared" si="6"/>
        <v>4058000</v>
      </c>
      <c r="I45" s="44">
        <f t="shared" si="6"/>
        <v>8908000</v>
      </c>
      <c r="J45" s="44">
        <f t="shared" si="6"/>
        <v>16052000</v>
      </c>
      <c r="K45" s="44">
        <f t="shared" si="6"/>
        <v>8905000</v>
      </c>
      <c r="L45" s="44">
        <f t="shared" si="6"/>
        <v>6455000</v>
      </c>
      <c r="M45" s="44">
        <f t="shared" si="6"/>
        <v>11367000</v>
      </c>
      <c r="N45" s="44">
        <f t="shared" si="6"/>
        <v>26727000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42779000</v>
      </c>
      <c r="X45" s="44">
        <f t="shared" si="6"/>
        <v>0</v>
      </c>
      <c r="Y45" s="44">
        <f t="shared" si="6"/>
        <v>42779000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1763469912</v>
      </c>
      <c r="F6" s="20">
        <v>1763469912</v>
      </c>
      <c r="G6" s="20"/>
      <c r="H6" s="20"/>
      <c r="I6" s="20"/>
      <c r="J6" s="20"/>
      <c r="K6" s="20">
        <v>-2206834</v>
      </c>
      <c r="L6" s="20">
        <v>-3647695</v>
      </c>
      <c r="M6" s="20"/>
      <c r="N6" s="20">
        <v>-5854529</v>
      </c>
      <c r="O6" s="20"/>
      <c r="P6" s="20"/>
      <c r="Q6" s="20"/>
      <c r="R6" s="20"/>
      <c r="S6" s="20"/>
      <c r="T6" s="20"/>
      <c r="U6" s="20"/>
      <c r="V6" s="20"/>
      <c r="W6" s="20">
        <v>-5854529</v>
      </c>
      <c r="X6" s="20">
        <v>881734956</v>
      </c>
      <c r="Y6" s="20">
        <v>-887589485</v>
      </c>
      <c r="Z6" s="21">
        <v>-100.6639783259313</v>
      </c>
      <c r="AA6" s="22">
        <v>1763469912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3281638</v>
      </c>
      <c r="J7" s="20">
        <v>3281638</v>
      </c>
      <c r="K7" s="20">
        <v>-332336824</v>
      </c>
      <c r="L7" s="20">
        <v>-414611687</v>
      </c>
      <c r="M7" s="20">
        <v>748034</v>
      </c>
      <c r="N7" s="20">
        <v>-746200477</v>
      </c>
      <c r="O7" s="20"/>
      <c r="P7" s="20"/>
      <c r="Q7" s="20"/>
      <c r="R7" s="20"/>
      <c r="S7" s="20"/>
      <c r="T7" s="20"/>
      <c r="U7" s="20"/>
      <c r="V7" s="20"/>
      <c r="W7" s="20">
        <v>-742918839</v>
      </c>
      <c r="X7" s="20"/>
      <c r="Y7" s="20">
        <v>-742918839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1715748</v>
      </c>
      <c r="J11" s="20">
        <v>1715748</v>
      </c>
      <c r="K11" s="24">
        <v>5615191</v>
      </c>
      <c r="L11" s="24">
        <v>15756728</v>
      </c>
      <c r="M11" s="20">
        <v>11011462</v>
      </c>
      <c r="N11" s="24">
        <v>32383381</v>
      </c>
      <c r="O11" s="24"/>
      <c r="P11" s="24"/>
      <c r="Q11" s="20"/>
      <c r="R11" s="24"/>
      <c r="S11" s="24"/>
      <c r="T11" s="20"/>
      <c r="U11" s="24"/>
      <c r="V11" s="24"/>
      <c r="W11" s="24">
        <v>34099129</v>
      </c>
      <c r="X11" s="20"/>
      <c r="Y11" s="24">
        <v>34099129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1763469912</v>
      </c>
      <c r="F13" s="31">
        <f t="shared" si="0"/>
        <v>1763469912</v>
      </c>
      <c r="G13" s="31">
        <f t="shared" si="0"/>
        <v>0</v>
      </c>
      <c r="H13" s="31">
        <f t="shared" si="0"/>
        <v>0</v>
      </c>
      <c r="I13" s="31">
        <f t="shared" si="0"/>
        <v>4997386</v>
      </c>
      <c r="J13" s="31">
        <f t="shared" si="0"/>
        <v>4997386</v>
      </c>
      <c r="K13" s="31">
        <f t="shared" si="0"/>
        <v>-328928467</v>
      </c>
      <c r="L13" s="31">
        <f t="shared" si="0"/>
        <v>-402502654</v>
      </c>
      <c r="M13" s="31">
        <f t="shared" si="0"/>
        <v>11759496</v>
      </c>
      <c r="N13" s="31">
        <f t="shared" si="0"/>
        <v>-719671625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-714674239</v>
      </c>
      <c r="X13" s="31">
        <f t="shared" si="0"/>
        <v>881734956</v>
      </c>
      <c r="Y13" s="31">
        <f t="shared" si="0"/>
        <v>-1596409195</v>
      </c>
      <c r="Z13" s="32">
        <f>+IF(X13&lt;&gt;0,+(Y13/X13)*100,0)</f>
        <v>-181.05318204034094</v>
      </c>
      <c r="AA13" s="33">
        <f>SUM(AA6:AA12)</f>
        <v>1763469912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17500000</v>
      </c>
      <c r="F17" s="20">
        <v>17500000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6250000</v>
      </c>
      <c r="Y17" s="24">
        <v>-6250000</v>
      </c>
      <c r="Z17" s="25">
        <v>-100</v>
      </c>
      <c r="AA17" s="26">
        <v>17500000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17500000</v>
      </c>
      <c r="F25" s="36">
        <f t="shared" si="1"/>
        <v>17500000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6250000</v>
      </c>
      <c r="Y25" s="36">
        <f t="shared" si="1"/>
        <v>-6250000</v>
      </c>
      <c r="Z25" s="37">
        <f>+IF(X25&lt;&gt;0,+(Y25/X25)*100,0)</f>
        <v>-100</v>
      </c>
      <c r="AA25" s="38">
        <f>SUM(AA15:AA24)</f>
        <v>17500000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1780969912</v>
      </c>
      <c r="F26" s="31">
        <f t="shared" si="2"/>
        <v>1780969912</v>
      </c>
      <c r="G26" s="31">
        <f t="shared" si="2"/>
        <v>0</v>
      </c>
      <c r="H26" s="31">
        <f t="shared" si="2"/>
        <v>0</v>
      </c>
      <c r="I26" s="31">
        <f t="shared" si="2"/>
        <v>4997386</v>
      </c>
      <c r="J26" s="31">
        <f t="shared" si="2"/>
        <v>4997386</v>
      </c>
      <c r="K26" s="31">
        <f t="shared" si="2"/>
        <v>-328928467</v>
      </c>
      <c r="L26" s="31">
        <f t="shared" si="2"/>
        <v>-402502654</v>
      </c>
      <c r="M26" s="31">
        <f t="shared" si="2"/>
        <v>11759496</v>
      </c>
      <c r="N26" s="31">
        <f t="shared" si="2"/>
        <v>-719671625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-714674239</v>
      </c>
      <c r="X26" s="31">
        <f t="shared" si="2"/>
        <v>887984956</v>
      </c>
      <c r="Y26" s="31">
        <f t="shared" si="2"/>
        <v>-1602659195</v>
      </c>
      <c r="Z26" s="32">
        <f>+IF(X26&lt;&gt;0,+(Y26/X26)*100,0)</f>
        <v>-180.48269671361413</v>
      </c>
      <c r="AA26" s="33">
        <f>+AA13+AA25</f>
        <v>1780969912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4408986287</v>
      </c>
      <c r="F32" s="20">
        <v>4408986287</v>
      </c>
      <c r="G32" s="20"/>
      <c r="H32" s="20"/>
      <c r="I32" s="20">
        <v>9574699</v>
      </c>
      <c r="J32" s="20">
        <v>9574699</v>
      </c>
      <c r="K32" s="20">
        <v>19015396</v>
      </c>
      <c r="L32" s="20">
        <v>15461159</v>
      </c>
      <c r="M32" s="20">
        <v>37602777</v>
      </c>
      <c r="N32" s="20">
        <v>72079332</v>
      </c>
      <c r="O32" s="20"/>
      <c r="P32" s="20"/>
      <c r="Q32" s="20"/>
      <c r="R32" s="20"/>
      <c r="S32" s="20"/>
      <c r="T32" s="20"/>
      <c r="U32" s="20"/>
      <c r="V32" s="20"/>
      <c r="W32" s="20">
        <v>81654031</v>
      </c>
      <c r="X32" s="20">
        <v>2204493144</v>
      </c>
      <c r="Y32" s="20">
        <v>-2122839113</v>
      </c>
      <c r="Z32" s="21">
        <v>-96.296017920389602</v>
      </c>
      <c r="AA32" s="22">
        <v>4408986287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2265</v>
      </c>
      <c r="N35" s="20">
        <v>2265</v>
      </c>
      <c r="O35" s="20"/>
      <c r="P35" s="20"/>
      <c r="Q35" s="20"/>
      <c r="R35" s="20"/>
      <c r="S35" s="20"/>
      <c r="T35" s="20"/>
      <c r="U35" s="20"/>
      <c r="V35" s="20"/>
      <c r="W35" s="20">
        <v>2265</v>
      </c>
      <c r="X35" s="20"/>
      <c r="Y35" s="20">
        <v>2265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4408986287</v>
      </c>
      <c r="F37" s="31">
        <f t="shared" si="3"/>
        <v>4408986287</v>
      </c>
      <c r="G37" s="31">
        <f t="shared" si="3"/>
        <v>0</v>
      </c>
      <c r="H37" s="31">
        <f t="shared" si="3"/>
        <v>0</v>
      </c>
      <c r="I37" s="31">
        <f t="shared" si="3"/>
        <v>9574699</v>
      </c>
      <c r="J37" s="31">
        <f t="shared" si="3"/>
        <v>9574699</v>
      </c>
      <c r="K37" s="31">
        <f t="shared" si="3"/>
        <v>19015396</v>
      </c>
      <c r="L37" s="31">
        <f t="shared" si="3"/>
        <v>15461159</v>
      </c>
      <c r="M37" s="31">
        <f t="shared" si="3"/>
        <v>37605042</v>
      </c>
      <c r="N37" s="31">
        <f t="shared" si="3"/>
        <v>72081597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81656296</v>
      </c>
      <c r="X37" s="31">
        <f t="shared" si="3"/>
        <v>2204493144</v>
      </c>
      <c r="Y37" s="31">
        <f t="shared" si="3"/>
        <v>-2122836848</v>
      </c>
      <c r="Z37" s="32">
        <f>+IF(X37&lt;&gt;0,+(Y37/X37)*100,0)</f>
        <v>-96.295915175683575</v>
      </c>
      <c r="AA37" s="33">
        <f>SUM(AA29:AA36)</f>
        <v>4408986287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4408986287</v>
      </c>
      <c r="F44" s="31">
        <f t="shared" si="5"/>
        <v>4408986287</v>
      </c>
      <c r="G44" s="31">
        <f t="shared" si="5"/>
        <v>0</v>
      </c>
      <c r="H44" s="31">
        <f t="shared" si="5"/>
        <v>0</v>
      </c>
      <c r="I44" s="31">
        <f t="shared" si="5"/>
        <v>9574699</v>
      </c>
      <c r="J44" s="31">
        <f t="shared" si="5"/>
        <v>9574699</v>
      </c>
      <c r="K44" s="31">
        <f t="shared" si="5"/>
        <v>19015396</v>
      </c>
      <c r="L44" s="31">
        <f t="shared" si="5"/>
        <v>15461159</v>
      </c>
      <c r="M44" s="31">
        <f t="shared" si="5"/>
        <v>37605042</v>
      </c>
      <c r="N44" s="31">
        <f t="shared" si="5"/>
        <v>72081597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81656296</v>
      </c>
      <c r="X44" s="31">
        <f t="shared" si="5"/>
        <v>2204493144</v>
      </c>
      <c r="Y44" s="31">
        <f t="shared" si="5"/>
        <v>-2122836848</v>
      </c>
      <c r="Z44" s="32">
        <f>+IF(X44&lt;&gt;0,+(Y44/X44)*100,0)</f>
        <v>-96.295915175683575</v>
      </c>
      <c r="AA44" s="33">
        <f>+AA37+AA43</f>
        <v>4408986287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-2628016375</v>
      </c>
      <c r="F45" s="44">
        <f t="shared" si="6"/>
        <v>-2628016375</v>
      </c>
      <c r="G45" s="44">
        <f t="shared" si="6"/>
        <v>0</v>
      </c>
      <c r="H45" s="44">
        <f t="shared" si="6"/>
        <v>0</v>
      </c>
      <c r="I45" s="44">
        <f t="shared" si="6"/>
        <v>-4577313</v>
      </c>
      <c r="J45" s="44">
        <f t="shared" si="6"/>
        <v>-4577313</v>
      </c>
      <c r="K45" s="44">
        <f t="shared" si="6"/>
        <v>-347943863</v>
      </c>
      <c r="L45" s="44">
        <f t="shared" si="6"/>
        <v>-417963813</v>
      </c>
      <c r="M45" s="44">
        <f t="shared" si="6"/>
        <v>-25845546</v>
      </c>
      <c r="N45" s="44">
        <f t="shared" si="6"/>
        <v>-791753222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-796330535</v>
      </c>
      <c r="X45" s="44">
        <f t="shared" si="6"/>
        <v>-1316508188</v>
      </c>
      <c r="Y45" s="44">
        <f t="shared" si="6"/>
        <v>520177653</v>
      </c>
      <c r="Z45" s="45">
        <f>+IF(X45&lt;&gt;0,+(Y45/X45)*100,0)</f>
        <v>-39.511919313638174</v>
      </c>
      <c r="AA45" s="46">
        <f>+AA26-AA44</f>
        <v>-2628016375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45364097</v>
      </c>
      <c r="D7" s="18"/>
      <c r="E7" s="19">
        <v>209834147</v>
      </c>
      <c r="F7" s="20">
        <v>209834147</v>
      </c>
      <c r="G7" s="20">
        <v>161621618</v>
      </c>
      <c r="H7" s="20">
        <v>-96544940</v>
      </c>
      <c r="I7" s="20">
        <v>-16423896</v>
      </c>
      <c r="J7" s="20">
        <v>48652782</v>
      </c>
      <c r="K7" s="20">
        <v>10506753</v>
      </c>
      <c r="L7" s="20">
        <v>11072360</v>
      </c>
      <c r="M7" s="20">
        <v>-13870595</v>
      </c>
      <c r="N7" s="20">
        <v>7708518</v>
      </c>
      <c r="O7" s="20"/>
      <c r="P7" s="20"/>
      <c r="Q7" s="20"/>
      <c r="R7" s="20"/>
      <c r="S7" s="20"/>
      <c r="T7" s="20"/>
      <c r="U7" s="20"/>
      <c r="V7" s="20"/>
      <c r="W7" s="20">
        <v>56361300</v>
      </c>
      <c r="X7" s="20">
        <v>104917098</v>
      </c>
      <c r="Y7" s="20">
        <v>-48555798</v>
      </c>
      <c r="Z7" s="21">
        <v>-46.280157310489088</v>
      </c>
      <c r="AA7" s="22">
        <v>209834147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45364097</v>
      </c>
      <c r="D13" s="29">
        <f>SUM(D6:D12)</f>
        <v>0</v>
      </c>
      <c r="E13" s="30">
        <f t="shared" si="0"/>
        <v>209834147</v>
      </c>
      <c r="F13" s="31">
        <f t="shared" si="0"/>
        <v>209834147</v>
      </c>
      <c r="G13" s="31">
        <f t="shared" si="0"/>
        <v>161621618</v>
      </c>
      <c r="H13" s="31">
        <f t="shared" si="0"/>
        <v>-96544940</v>
      </c>
      <c r="I13" s="31">
        <f t="shared" si="0"/>
        <v>-16423896</v>
      </c>
      <c r="J13" s="31">
        <f t="shared" si="0"/>
        <v>48652782</v>
      </c>
      <c r="K13" s="31">
        <f t="shared" si="0"/>
        <v>10506753</v>
      </c>
      <c r="L13" s="31">
        <f t="shared" si="0"/>
        <v>11072360</v>
      </c>
      <c r="M13" s="31">
        <f t="shared" si="0"/>
        <v>-13870595</v>
      </c>
      <c r="N13" s="31">
        <f t="shared" si="0"/>
        <v>7708518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56361300</v>
      </c>
      <c r="X13" s="31">
        <f t="shared" si="0"/>
        <v>104917098</v>
      </c>
      <c r="Y13" s="31">
        <f t="shared" si="0"/>
        <v>-48555798</v>
      </c>
      <c r="Z13" s="32">
        <f>+IF(X13&lt;&gt;0,+(Y13/X13)*100,0)</f>
        <v>-46.280157310489088</v>
      </c>
      <c r="AA13" s="33">
        <f>SUM(AA6:AA12)</f>
        <v>209834147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74599655</v>
      </c>
      <c r="D17" s="18"/>
      <c r="E17" s="19">
        <v>79977980</v>
      </c>
      <c r="F17" s="20">
        <v>79977980</v>
      </c>
      <c r="G17" s="24">
        <v>73501374</v>
      </c>
      <c r="H17" s="24">
        <v>820106</v>
      </c>
      <c r="I17" s="24">
        <v>-556351</v>
      </c>
      <c r="J17" s="20">
        <v>73765129</v>
      </c>
      <c r="K17" s="24"/>
      <c r="L17" s="24"/>
      <c r="M17" s="20">
        <v>-834527</v>
      </c>
      <c r="N17" s="24">
        <v>-834527</v>
      </c>
      <c r="O17" s="24"/>
      <c r="P17" s="24"/>
      <c r="Q17" s="20"/>
      <c r="R17" s="24"/>
      <c r="S17" s="24"/>
      <c r="T17" s="20"/>
      <c r="U17" s="24"/>
      <c r="V17" s="24"/>
      <c r="W17" s="24">
        <v>72930602</v>
      </c>
      <c r="X17" s="20">
        <v>39989136</v>
      </c>
      <c r="Y17" s="24">
        <v>32941466</v>
      </c>
      <c r="Z17" s="25">
        <v>82.376038332010964</v>
      </c>
      <c r="AA17" s="26">
        <v>79977980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74599655</v>
      </c>
      <c r="D25" s="29">
        <f t="shared" ref="D25:Y25" si="1">SUM(D15:D24)</f>
        <v>0</v>
      </c>
      <c r="E25" s="35">
        <f t="shared" si="1"/>
        <v>79977980</v>
      </c>
      <c r="F25" s="36">
        <f t="shared" si="1"/>
        <v>79977980</v>
      </c>
      <c r="G25" s="36">
        <f t="shared" si="1"/>
        <v>73501374</v>
      </c>
      <c r="H25" s="36">
        <f t="shared" si="1"/>
        <v>820106</v>
      </c>
      <c r="I25" s="36">
        <f t="shared" si="1"/>
        <v>-556351</v>
      </c>
      <c r="J25" s="36">
        <f t="shared" si="1"/>
        <v>73765129</v>
      </c>
      <c r="K25" s="36">
        <f t="shared" si="1"/>
        <v>0</v>
      </c>
      <c r="L25" s="36">
        <f t="shared" si="1"/>
        <v>0</v>
      </c>
      <c r="M25" s="36">
        <f t="shared" si="1"/>
        <v>-834527</v>
      </c>
      <c r="N25" s="36">
        <f t="shared" si="1"/>
        <v>-834527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72930602</v>
      </c>
      <c r="X25" s="36">
        <f t="shared" si="1"/>
        <v>39989136</v>
      </c>
      <c r="Y25" s="36">
        <f t="shared" si="1"/>
        <v>32941466</v>
      </c>
      <c r="Z25" s="37">
        <f>+IF(X25&lt;&gt;0,+(Y25/X25)*100,0)</f>
        <v>82.376038332010964</v>
      </c>
      <c r="AA25" s="38">
        <f>SUM(AA15:AA24)</f>
        <v>79977980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119963752</v>
      </c>
      <c r="D26" s="29">
        <f>+D13+D25</f>
        <v>0</v>
      </c>
      <c r="E26" s="30">
        <f t="shared" si="2"/>
        <v>289812127</v>
      </c>
      <c r="F26" s="31">
        <f t="shared" si="2"/>
        <v>289812127</v>
      </c>
      <c r="G26" s="31">
        <f t="shared" si="2"/>
        <v>235122992</v>
      </c>
      <c r="H26" s="31">
        <f t="shared" si="2"/>
        <v>-95724834</v>
      </c>
      <c r="I26" s="31">
        <f t="shared" si="2"/>
        <v>-16980247</v>
      </c>
      <c r="J26" s="31">
        <f t="shared" si="2"/>
        <v>122417911</v>
      </c>
      <c r="K26" s="31">
        <f t="shared" si="2"/>
        <v>10506753</v>
      </c>
      <c r="L26" s="31">
        <f t="shared" si="2"/>
        <v>11072360</v>
      </c>
      <c r="M26" s="31">
        <f t="shared" si="2"/>
        <v>-14705122</v>
      </c>
      <c r="N26" s="31">
        <f t="shared" si="2"/>
        <v>6873991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129291902</v>
      </c>
      <c r="X26" s="31">
        <f t="shared" si="2"/>
        <v>144906234</v>
      </c>
      <c r="Y26" s="31">
        <f t="shared" si="2"/>
        <v>-15614332</v>
      </c>
      <c r="Z26" s="32">
        <f>+IF(X26&lt;&gt;0,+(Y26/X26)*100,0)</f>
        <v>-10.775472917196923</v>
      </c>
      <c r="AA26" s="33">
        <f>+AA13+AA25</f>
        <v>289812127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-77163501</v>
      </c>
      <c r="D35" s="18"/>
      <c r="E35" s="19">
        <v>-61847180</v>
      </c>
      <c r="F35" s="20">
        <v>-61847180</v>
      </c>
      <c r="G35" s="20">
        <v>-75864039</v>
      </c>
      <c r="H35" s="20">
        <v>1087070</v>
      </c>
      <c r="I35" s="20">
        <v>1239021</v>
      </c>
      <c r="J35" s="20">
        <v>-73537948</v>
      </c>
      <c r="K35" s="20">
        <v>1295434</v>
      </c>
      <c r="L35" s="20">
        <v>1354544</v>
      </c>
      <c r="M35" s="20">
        <v>1566952</v>
      </c>
      <c r="N35" s="20">
        <v>4216930</v>
      </c>
      <c r="O35" s="20"/>
      <c r="P35" s="20"/>
      <c r="Q35" s="20"/>
      <c r="R35" s="20"/>
      <c r="S35" s="20"/>
      <c r="T35" s="20"/>
      <c r="U35" s="20"/>
      <c r="V35" s="20"/>
      <c r="W35" s="20">
        <v>-69321018</v>
      </c>
      <c r="X35" s="20">
        <v>-30923604</v>
      </c>
      <c r="Y35" s="20">
        <v>-38397414</v>
      </c>
      <c r="Z35" s="21">
        <v>124.16862536462439</v>
      </c>
      <c r="AA35" s="22">
        <v>-61847180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-77163501</v>
      </c>
      <c r="D37" s="29">
        <f t="shared" ref="D37:Y37" si="3">SUM(D29:D36)</f>
        <v>0</v>
      </c>
      <c r="E37" s="30">
        <f t="shared" si="3"/>
        <v>-61847180</v>
      </c>
      <c r="F37" s="31">
        <f t="shared" si="3"/>
        <v>-61847180</v>
      </c>
      <c r="G37" s="31">
        <f t="shared" si="3"/>
        <v>-75864039</v>
      </c>
      <c r="H37" s="31">
        <f t="shared" si="3"/>
        <v>1087070</v>
      </c>
      <c r="I37" s="31">
        <f t="shared" si="3"/>
        <v>1239021</v>
      </c>
      <c r="J37" s="31">
        <f t="shared" si="3"/>
        <v>-73537948</v>
      </c>
      <c r="K37" s="31">
        <f t="shared" si="3"/>
        <v>1295434</v>
      </c>
      <c r="L37" s="31">
        <f t="shared" si="3"/>
        <v>1354544</v>
      </c>
      <c r="M37" s="31">
        <f t="shared" si="3"/>
        <v>1566952</v>
      </c>
      <c r="N37" s="31">
        <f t="shared" si="3"/>
        <v>4216930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-69321018</v>
      </c>
      <c r="X37" s="31">
        <f t="shared" si="3"/>
        <v>-30923604</v>
      </c>
      <c r="Y37" s="31">
        <f t="shared" si="3"/>
        <v>-38397414</v>
      </c>
      <c r="Z37" s="32">
        <f>+IF(X37&lt;&gt;0,+(Y37/X37)*100,0)</f>
        <v>124.16862536462439</v>
      </c>
      <c r="AA37" s="33">
        <f>SUM(AA29:AA36)</f>
        <v>-61847180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170826756</v>
      </c>
      <c r="D40" s="18"/>
      <c r="E40" s="19">
        <v>111651591</v>
      </c>
      <c r="F40" s="20">
        <v>111651591</v>
      </c>
      <c r="G40" s="20">
        <v>170826757</v>
      </c>
      <c r="H40" s="20"/>
      <c r="I40" s="20"/>
      <c r="J40" s="20">
        <v>170826757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170826757</v>
      </c>
      <c r="X40" s="20">
        <v>55825794</v>
      </c>
      <c r="Y40" s="20">
        <v>115000963</v>
      </c>
      <c r="Z40" s="21">
        <v>205.99969075227125</v>
      </c>
      <c r="AA40" s="22">
        <v>111651591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170826756</v>
      </c>
      <c r="D43" s="29">
        <f t="shared" ref="D43:Y43" si="4">SUM(D39:D42)</f>
        <v>0</v>
      </c>
      <c r="E43" s="35">
        <f t="shared" si="4"/>
        <v>111651591</v>
      </c>
      <c r="F43" s="36">
        <f t="shared" si="4"/>
        <v>111651591</v>
      </c>
      <c r="G43" s="36">
        <f t="shared" si="4"/>
        <v>170826757</v>
      </c>
      <c r="H43" s="36">
        <f t="shared" si="4"/>
        <v>0</v>
      </c>
      <c r="I43" s="36">
        <f t="shared" si="4"/>
        <v>0</v>
      </c>
      <c r="J43" s="36">
        <f t="shared" si="4"/>
        <v>170826757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170826757</v>
      </c>
      <c r="X43" s="36">
        <f t="shared" si="4"/>
        <v>55825794</v>
      </c>
      <c r="Y43" s="36">
        <f t="shared" si="4"/>
        <v>115000963</v>
      </c>
      <c r="Z43" s="37">
        <f>+IF(X43&lt;&gt;0,+(Y43/X43)*100,0)</f>
        <v>205.99969075227125</v>
      </c>
      <c r="AA43" s="38">
        <f>SUM(AA39:AA42)</f>
        <v>111651591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93663255</v>
      </c>
      <c r="D44" s="29">
        <f>+D37+D43</f>
        <v>0</v>
      </c>
      <c r="E44" s="30">
        <f t="shared" si="5"/>
        <v>49804411</v>
      </c>
      <c r="F44" s="31">
        <f t="shared" si="5"/>
        <v>49804411</v>
      </c>
      <c r="G44" s="31">
        <f t="shared" si="5"/>
        <v>94962718</v>
      </c>
      <c r="H44" s="31">
        <f t="shared" si="5"/>
        <v>1087070</v>
      </c>
      <c r="I44" s="31">
        <f t="shared" si="5"/>
        <v>1239021</v>
      </c>
      <c r="J44" s="31">
        <f t="shared" si="5"/>
        <v>97288809</v>
      </c>
      <c r="K44" s="31">
        <f t="shared" si="5"/>
        <v>1295434</v>
      </c>
      <c r="L44" s="31">
        <f t="shared" si="5"/>
        <v>1354544</v>
      </c>
      <c r="M44" s="31">
        <f t="shared" si="5"/>
        <v>1566952</v>
      </c>
      <c r="N44" s="31">
        <f t="shared" si="5"/>
        <v>4216930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101505739</v>
      </c>
      <c r="X44" s="31">
        <f t="shared" si="5"/>
        <v>24902190</v>
      </c>
      <c r="Y44" s="31">
        <f t="shared" si="5"/>
        <v>76603549</v>
      </c>
      <c r="Z44" s="32">
        <f>+IF(X44&lt;&gt;0,+(Y44/X44)*100,0)</f>
        <v>307.61771956603013</v>
      </c>
      <c r="AA44" s="33">
        <f>+AA37+AA43</f>
        <v>49804411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26300497</v>
      </c>
      <c r="D45" s="42">
        <f t="shared" si="6"/>
        <v>0</v>
      </c>
      <c r="E45" s="43">
        <f t="shared" si="6"/>
        <v>240007716</v>
      </c>
      <c r="F45" s="44">
        <f t="shared" si="6"/>
        <v>240007716</v>
      </c>
      <c r="G45" s="44">
        <f t="shared" si="6"/>
        <v>140160274</v>
      </c>
      <c r="H45" s="44">
        <f t="shared" si="6"/>
        <v>-96811904</v>
      </c>
      <c r="I45" s="44">
        <f t="shared" si="6"/>
        <v>-18219268</v>
      </c>
      <c r="J45" s="44">
        <f t="shared" si="6"/>
        <v>25129102</v>
      </c>
      <c r="K45" s="44">
        <f t="shared" si="6"/>
        <v>9211319</v>
      </c>
      <c r="L45" s="44">
        <f t="shared" si="6"/>
        <v>9717816</v>
      </c>
      <c r="M45" s="44">
        <f t="shared" si="6"/>
        <v>-16272074</v>
      </c>
      <c r="N45" s="44">
        <f t="shared" si="6"/>
        <v>2657061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27786163</v>
      </c>
      <c r="X45" s="44">
        <f t="shared" si="6"/>
        <v>120004044</v>
      </c>
      <c r="Y45" s="44">
        <f t="shared" si="6"/>
        <v>-92217881</v>
      </c>
      <c r="Z45" s="45">
        <f>+IF(X45&lt;&gt;0,+(Y45/X45)*100,0)</f>
        <v>-76.845644468448086</v>
      </c>
      <c r="AA45" s="46">
        <f>+AA26-AA44</f>
        <v>240007716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-4499366</v>
      </c>
      <c r="D47" s="18"/>
      <c r="E47" s="19">
        <v>145510814</v>
      </c>
      <c r="F47" s="20">
        <v>145510814</v>
      </c>
      <c r="G47" s="20">
        <v>5440504</v>
      </c>
      <c r="H47" s="20">
        <v>-85373631</v>
      </c>
      <c r="I47" s="20">
        <v>-15531929</v>
      </c>
      <c r="J47" s="20">
        <v>-95465056</v>
      </c>
      <c r="K47" s="20">
        <v>9324800</v>
      </c>
      <c r="L47" s="20">
        <v>10236120</v>
      </c>
      <c r="M47" s="20">
        <v>-12474548</v>
      </c>
      <c r="N47" s="20">
        <v>7086372</v>
      </c>
      <c r="O47" s="20"/>
      <c r="P47" s="20"/>
      <c r="Q47" s="20"/>
      <c r="R47" s="20"/>
      <c r="S47" s="20"/>
      <c r="T47" s="20"/>
      <c r="U47" s="20"/>
      <c r="V47" s="20"/>
      <c r="W47" s="20">
        <v>-88378684</v>
      </c>
      <c r="X47" s="20">
        <v>72755364</v>
      </c>
      <c r="Y47" s="20">
        <v>-161134048</v>
      </c>
      <c r="Z47" s="47">
        <v>-221.47377064871807</v>
      </c>
      <c r="AA47" s="22">
        <v>145510814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-4499366</v>
      </c>
      <c r="D50" s="50">
        <f t="shared" ref="D50:Y50" si="7">SUM(D47:D49)</f>
        <v>0</v>
      </c>
      <c r="E50" s="51">
        <f t="shared" si="7"/>
        <v>145510814</v>
      </c>
      <c r="F50" s="52">
        <f t="shared" si="7"/>
        <v>145510814</v>
      </c>
      <c r="G50" s="52">
        <f t="shared" si="7"/>
        <v>5440504</v>
      </c>
      <c r="H50" s="52">
        <f t="shared" si="7"/>
        <v>-85373631</v>
      </c>
      <c r="I50" s="52">
        <f t="shared" si="7"/>
        <v>-15531929</v>
      </c>
      <c r="J50" s="52">
        <f t="shared" si="7"/>
        <v>-95465056</v>
      </c>
      <c r="K50" s="52">
        <f t="shared" si="7"/>
        <v>9324800</v>
      </c>
      <c r="L50" s="52">
        <f t="shared" si="7"/>
        <v>10236120</v>
      </c>
      <c r="M50" s="52">
        <f t="shared" si="7"/>
        <v>-12474548</v>
      </c>
      <c r="N50" s="52">
        <f t="shared" si="7"/>
        <v>7086372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-88378684</v>
      </c>
      <c r="X50" s="52">
        <f t="shared" si="7"/>
        <v>72755364</v>
      </c>
      <c r="Y50" s="52">
        <f t="shared" si="7"/>
        <v>-161134048</v>
      </c>
      <c r="Z50" s="53">
        <f>+IF(X50&lt;&gt;0,+(Y50/X50)*100,0)</f>
        <v>-221.47377064871807</v>
      </c>
      <c r="AA50" s="54">
        <f>SUM(AA47:AA49)</f>
        <v>145510814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25614657</v>
      </c>
      <c r="D7" s="18"/>
      <c r="E7" s="19">
        <v>17867785</v>
      </c>
      <c r="F7" s="20">
        <v>17867785</v>
      </c>
      <c r="G7" s="20">
        <v>28912701</v>
      </c>
      <c r="H7" s="20">
        <v>-365456</v>
      </c>
      <c r="I7" s="20">
        <v>1411132</v>
      </c>
      <c r="J7" s="20">
        <v>29958377</v>
      </c>
      <c r="K7" s="20">
        <v>1321619</v>
      </c>
      <c r="L7" s="20">
        <v>718105</v>
      </c>
      <c r="M7" s="20">
        <v>1315018</v>
      </c>
      <c r="N7" s="20">
        <v>3354742</v>
      </c>
      <c r="O7" s="20"/>
      <c r="P7" s="20"/>
      <c r="Q7" s="20"/>
      <c r="R7" s="20"/>
      <c r="S7" s="20"/>
      <c r="T7" s="20"/>
      <c r="U7" s="20"/>
      <c r="V7" s="20"/>
      <c r="W7" s="20">
        <v>33313119</v>
      </c>
      <c r="X7" s="20">
        <v>8933904</v>
      </c>
      <c r="Y7" s="20">
        <v>24379215</v>
      </c>
      <c r="Z7" s="21">
        <v>272.88422844033249</v>
      </c>
      <c r="AA7" s="22">
        <v>17867785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25614657</v>
      </c>
      <c r="D13" s="29">
        <f>SUM(D6:D12)</f>
        <v>0</v>
      </c>
      <c r="E13" s="30">
        <f t="shared" si="0"/>
        <v>17867785</v>
      </c>
      <c r="F13" s="31">
        <f t="shared" si="0"/>
        <v>17867785</v>
      </c>
      <c r="G13" s="31">
        <f t="shared" si="0"/>
        <v>28912701</v>
      </c>
      <c r="H13" s="31">
        <f t="shared" si="0"/>
        <v>-365456</v>
      </c>
      <c r="I13" s="31">
        <f t="shared" si="0"/>
        <v>1411132</v>
      </c>
      <c r="J13" s="31">
        <f t="shared" si="0"/>
        <v>29958377</v>
      </c>
      <c r="K13" s="31">
        <f t="shared" si="0"/>
        <v>1321619</v>
      </c>
      <c r="L13" s="31">
        <f t="shared" si="0"/>
        <v>718105</v>
      </c>
      <c r="M13" s="31">
        <f t="shared" si="0"/>
        <v>1315018</v>
      </c>
      <c r="N13" s="31">
        <f t="shared" si="0"/>
        <v>3354742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33313119</v>
      </c>
      <c r="X13" s="31">
        <f t="shared" si="0"/>
        <v>8933904</v>
      </c>
      <c r="Y13" s="31">
        <f t="shared" si="0"/>
        <v>24379215</v>
      </c>
      <c r="Z13" s="32">
        <f>+IF(X13&lt;&gt;0,+(Y13/X13)*100,0)</f>
        <v>272.88422844033249</v>
      </c>
      <c r="AA13" s="33">
        <f>SUM(AA6:AA12)</f>
        <v>17867785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55707593</v>
      </c>
      <c r="D17" s="18"/>
      <c r="E17" s="19">
        <v>29754691</v>
      </c>
      <c r="F17" s="20">
        <v>29754691</v>
      </c>
      <c r="G17" s="24">
        <v>62168801</v>
      </c>
      <c r="H17" s="24">
        <v>-6461209</v>
      </c>
      <c r="I17" s="24">
        <v>-971847</v>
      </c>
      <c r="J17" s="20">
        <v>54735745</v>
      </c>
      <c r="K17" s="24">
        <v>-327282</v>
      </c>
      <c r="L17" s="24">
        <v>-324730</v>
      </c>
      <c r="M17" s="20">
        <v>-325394</v>
      </c>
      <c r="N17" s="24">
        <v>-977406</v>
      </c>
      <c r="O17" s="24"/>
      <c r="P17" s="24"/>
      <c r="Q17" s="20"/>
      <c r="R17" s="24"/>
      <c r="S17" s="24"/>
      <c r="T17" s="20"/>
      <c r="U17" s="24"/>
      <c r="V17" s="24"/>
      <c r="W17" s="24">
        <v>53758339</v>
      </c>
      <c r="X17" s="20">
        <v>14877402</v>
      </c>
      <c r="Y17" s="24">
        <v>38880937</v>
      </c>
      <c r="Z17" s="25">
        <v>261.34224913731578</v>
      </c>
      <c r="AA17" s="26">
        <v>29754691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55707593</v>
      </c>
      <c r="D25" s="29">
        <f t="shared" ref="D25:Y25" si="1">SUM(D15:D24)</f>
        <v>0</v>
      </c>
      <c r="E25" s="35">
        <f t="shared" si="1"/>
        <v>29754691</v>
      </c>
      <c r="F25" s="36">
        <f t="shared" si="1"/>
        <v>29754691</v>
      </c>
      <c r="G25" s="36">
        <f t="shared" si="1"/>
        <v>62168801</v>
      </c>
      <c r="H25" s="36">
        <f t="shared" si="1"/>
        <v>-6461209</v>
      </c>
      <c r="I25" s="36">
        <f t="shared" si="1"/>
        <v>-971847</v>
      </c>
      <c r="J25" s="36">
        <f t="shared" si="1"/>
        <v>54735745</v>
      </c>
      <c r="K25" s="36">
        <f t="shared" si="1"/>
        <v>-327282</v>
      </c>
      <c r="L25" s="36">
        <f t="shared" si="1"/>
        <v>-324730</v>
      </c>
      <c r="M25" s="36">
        <f t="shared" si="1"/>
        <v>-325394</v>
      </c>
      <c r="N25" s="36">
        <f t="shared" si="1"/>
        <v>-977406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53758339</v>
      </c>
      <c r="X25" s="36">
        <f t="shared" si="1"/>
        <v>14877402</v>
      </c>
      <c r="Y25" s="36">
        <f t="shared" si="1"/>
        <v>38880937</v>
      </c>
      <c r="Z25" s="37">
        <f>+IF(X25&lt;&gt;0,+(Y25/X25)*100,0)</f>
        <v>261.34224913731578</v>
      </c>
      <c r="AA25" s="38">
        <f>SUM(AA15:AA24)</f>
        <v>29754691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81322250</v>
      </c>
      <c r="D26" s="29">
        <f>+D13+D25</f>
        <v>0</v>
      </c>
      <c r="E26" s="30">
        <f t="shared" si="2"/>
        <v>47622476</v>
      </c>
      <c r="F26" s="31">
        <f t="shared" si="2"/>
        <v>47622476</v>
      </c>
      <c r="G26" s="31">
        <f t="shared" si="2"/>
        <v>91081502</v>
      </c>
      <c r="H26" s="31">
        <f t="shared" si="2"/>
        <v>-6826665</v>
      </c>
      <c r="I26" s="31">
        <f t="shared" si="2"/>
        <v>439285</v>
      </c>
      <c r="J26" s="31">
        <f t="shared" si="2"/>
        <v>84694122</v>
      </c>
      <c r="K26" s="31">
        <f t="shared" si="2"/>
        <v>994337</v>
      </c>
      <c r="L26" s="31">
        <f t="shared" si="2"/>
        <v>393375</v>
      </c>
      <c r="M26" s="31">
        <f t="shared" si="2"/>
        <v>989624</v>
      </c>
      <c r="N26" s="31">
        <f t="shared" si="2"/>
        <v>2377336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87071458</v>
      </c>
      <c r="X26" s="31">
        <f t="shared" si="2"/>
        <v>23811306</v>
      </c>
      <c r="Y26" s="31">
        <f t="shared" si="2"/>
        <v>63260152</v>
      </c>
      <c r="Z26" s="32">
        <f>+IF(X26&lt;&gt;0,+(Y26/X26)*100,0)</f>
        <v>265.67275226314757</v>
      </c>
      <c r="AA26" s="33">
        <f>+AA13+AA25</f>
        <v>47622476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5025595</v>
      </c>
      <c r="D35" s="18"/>
      <c r="E35" s="19"/>
      <c r="F35" s="20"/>
      <c r="G35" s="20">
        <v>5233967</v>
      </c>
      <c r="H35" s="20">
        <v>108939</v>
      </c>
      <c r="I35" s="20">
        <v>150519</v>
      </c>
      <c r="J35" s="20">
        <v>5493425</v>
      </c>
      <c r="K35" s="20">
        <v>133872</v>
      </c>
      <c r="L35" s="20">
        <v>56675</v>
      </c>
      <c r="M35" s="20">
        <v>135249</v>
      </c>
      <c r="N35" s="20">
        <v>325796</v>
      </c>
      <c r="O35" s="20"/>
      <c r="P35" s="20"/>
      <c r="Q35" s="20"/>
      <c r="R35" s="20"/>
      <c r="S35" s="20"/>
      <c r="T35" s="20"/>
      <c r="U35" s="20"/>
      <c r="V35" s="20"/>
      <c r="W35" s="20">
        <v>5819221</v>
      </c>
      <c r="X35" s="20"/>
      <c r="Y35" s="20">
        <v>5819221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5025595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5233967</v>
      </c>
      <c r="H37" s="31">
        <f t="shared" si="3"/>
        <v>108939</v>
      </c>
      <c r="I37" s="31">
        <f t="shared" si="3"/>
        <v>150519</v>
      </c>
      <c r="J37" s="31">
        <f t="shared" si="3"/>
        <v>5493425</v>
      </c>
      <c r="K37" s="31">
        <f t="shared" si="3"/>
        <v>133872</v>
      </c>
      <c r="L37" s="31">
        <f t="shared" si="3"/>
        <v>56675</v>
      </c>
      <c r="M37" s="31">
        <f t="shared" si="3"/>
        <v>135249</v>
      </c>
      <c r="N37" s="31">
        <f t="shared" si="3"/>
        <v>325796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5819221</v>
      </c>
      <c r="X37" s="31">
        <f t="shared" si="3"/>
        <v>0</v>
      </c>
      <c r="Y37" s="31">
        <f t="shared" si="3"/>
        <v>5819221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76721025</v>
      </c>
      <c r="D40" s="18"/>
      <c r="E40" s="19">
        <v>67501983</v>
      </c>
      <c r="F40" s="20">
        <v>67501983</v>
      </c>
      <c r="G40" s="20">
        <v>86038163</v>
      </c>
      <c r="H40" s="20">
        <v>-9317138</v>
      </c>
      <c r="I40" s="20"/>
      <c r="J40" s="20">
        <v>76721025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76721025</v>
      </c>
      <c r="X40" s="20">
        <v>33750990</v>
      </c>
      <c r="Y40" s="20">
        <v>42970035</v>
      </c>
      <c r="Z40" s="21">
        <v>127.31488765218441</v>
      </c>
      <c r="AA40" s="22">
        <v>67501983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76721025</v>
      </c>
      <c r="D43" s="29">
        <f t="shared" ref="D43:Y43" si="4">SUM(D39:D42)</f>
        <v>0</v>
      </c>
      <c r="E43" s="35">
        <f t="shared" si="4"/>
        <v>67501983</v>
      </c>
      <c r="F43" s="36">
        <f t="shared" si="4"/>
        <v>67501983</v>
      </c>
      <c r="G43" s="36">
        <f t="shared" si="4"/>
        <v>86038163</v>
      </c>
      <c r="H43" s="36">
        <f t="shared" si="4"/>
        <v>-9317138</v>
      </c>
      <c r="I43" s="36">
        <f t="shared" si="4"/>
        <v>0</v>
      </c>
      <c r="J43" s="36">
        <f t="shared" si="4"/>
        <v>76721025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76721025</v>
      </c>
      <c r="X43" s="36">
        <f t="shared" si="4"/>
        <v>33750990</v>
      </c>
      <c r="Y43" s="36">
        <f t="shared" si="4"/>
        <v>42970035</v>
      </c>
      <c r="Z43" s="37">
        <f>+IF(X43&lt;&gt;0,+(Y43/X43)*100,0)</f>
        <v>127.31488765218441</v>
      </c>
      <c r="AA43" s="38">
        <f>SUM(AA39:AA42)</f>
        <v>67501983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81746620</v>
      </c>
      <c r="D44" s="29">
        <f>+D37+D43</f>
        <v>0</v>
      </c>
      <c r="E44" s="30">
        <f t="shared" si="5"/>
        <v>67501983</v>
      </c>
      <c r="F44" s="31">
        <f t="shared" si="5"/>
        <v>67501983</v>
      </c>
      <c r="G44" s="31">
        <f t="shared" si="5"/>
        <v>91272130</v>
      </c>
      <c r="H44" s="31">
        <f t="shared" si="5"/>
        <v>-9208199</v>
      </c>
      <c r="I44" s="31">
        <f t="shared" si="5"/>
        <v>150519</v>
      </c>
      <c r="J44" s="31">
        <f t="shared" si="5"/>
        <v>82214450</v>
      </c>
      <c r="K44" s="31">
        <f t="shared" si="5"/>
        <v>133872</v>
      </c>
      <c r="L44" s="31">
        <f t="shared" si="5"/>
        <v>56675</v>
      </c>
      <c r="M44" s="31">
        <f t="shared" si="5"/>
        <v>135249</v>
      </c>
      <c r="N44" s="31">
        <f t="shared" si="5"/>
        <v>325796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82540246</v>
      </c>
      <c r="X44" s="31">
        <f t="shared" si="5"/>
        <v>33750990</v>
      </c>
      <c r="Y44" s="31">
        <f t="shared" si="5"/>
        <v>48789256</v>
      </c>
      <c r="Z44" s="32">
        <f>+IF(X44&lt;&gt;0,+(Y44/X44)*100,0)</f>
        <v>144.55651819398483</v>
      </c>
      <c r="AA44" s="33">
        <f>+AA37+AA43</f>
        <v>67501983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-424370</v>
      </c>
      <c r="D45" s="42">
        <f t="shared" si="6"/>
        <v>0</v>
      </c>
      <c r="E45" s="43">
        <f t="shared" si="6"/>
        <v>-19879507</v>
      </c>
      <c r="F45" s="44">
        <f t="shared" si="6"/>
        <v>-19879507</v>
      </c>
      <c r="G45" s="44">
        <f t="shared" si="6"/>
        <v>-190628</v>
      </c>
      <c r="H45" s="44">
        <f t="shared" si="6"/>
        <v>2381534</v>
      </c>
      <c r="I45" s="44">
        <f t="shared" si="6"/>
        <v>288766</v>
      </c>
      <c r="J45" s="44">
        <f t="shared" si="6"/>
        <v>2479672</v>
      </c>
      <c r="K45" s="44">
        <f t="shared" si="6"/>
        <v>860465</v>
      </c>
      <c r="L45" s="44">
        <f t="shared" si="6"/>
        <v>336700</v>
      </c>
      <c r="M45" s="44">
        <f t="shared" si="6"/>
        <v>854375</v>
      </c>
      <c r="N45" s="44">
        <f t="shared" si="6"/>
        <v>2051540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4531212</v>
      </c>
      <c r="X45" s="44">
        <f t="shared" si="6"/>
        <v>-9939684</v>
      </c>
      <c r="Y45" s="44">
        <f t="shared" si="6"/>
        <v>14470896</v>
      </c>
      <c r="Z45" s="45">
        <f>+IF(X45&lt;&gt;0,+(Y45/X45)*100,0)</f>
        <v>-145.58708305012513</v>
      </c>
      <c r="AA45" s="46">
        <f>+AA26-AA44</f>
        <v>-19879507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-4517891</v>
      </c>
      <c r="D47" s="18"/>
      <c r="E47" s="19">
        <v>-27253780</v>
      </c>
      <c r="F47" s="20">
        <v>-27253780</v>
      </c>
      <c r="G47" s="20">
        <v>-759112</v>
      </c>
      <c r="H47" s="20">
        <v>2763347</v>
      </c>
      <c r="I47" s="20">
        <v>-1854950</v>
      </c>
      <c r="J47" s="20">
        <v>149285</v>
      </c>
      <c r="K47" s="20">
        <v>-633058</v>
      </c>
      <c r="L47" s="20">
        <v>-1785424</v>
      </c>
      <c r="M47" s="20">
        <v>819407</v>
      </c>
      <c r="N47" s="20">
        <v>-1599075</v>
      </c>
      <c r="O47" s="20"/>
      <c r="P47" s="20"/>
      <c r="Q47" s="20"/>
      <c r="R47" s="20"/>
      <c r="S47" s="20"/>
      <c r="T47" s="20"/>
      <c r="U47" s="20"/>
      <c r="V47" s="20"/>
      <c r="W47" s="20">
        <v>-1449790</v>
      </c>
      <c r="X47" s="20">
        <v>-13626906</v>
      </c>
      <c r="Y47" s="20">
        <v>12177116</v>
      </c>
      <c r="Z47" s="47">
        <v>-89.360827762369539</v>
      </c>
      <c r="AA47" s="22">
        <v>-27253780</v>
      </c>
    </row>
    <row r="48" spans="1:27" ht="13.5" x14ac:dyDescent="0.25">
      <c r="A48" s="23" t="s">
        <v>73</v>
      </c>
      <c r="B48" s="17" t="s">
        <v>32</v>
      </c>
      <c r="C48" s="18">
        <v>-19027799</v>
      </c>
      <c r="D48" s="18"/>
      <c r="E48" s="19"/>
      <c r="F48" s="20"/>
      <c r="G48" s="20">
        <v>-18292099</v>
      </c>
      <c r="H48" s="20">
        <v>-735700</v>
      </c>
      <c r="I48" s="20"/>
      <c r="J48" s="20">
        <v>-19027799</v>
      </c>
      <c r="K48" s="20"/>
      <c r="L48" s="20"/>
      <c r="M48" s="20">
        <v>-10000</v>
      </c>
      <c r="N48" s="20">
        <v>-10000</v>
      </c>
      <c r="O48" s="20"/>
      <c r="P48" s="20"/>
      <c r="Q48" s="20"/>
      <c r="R48" s="20"/>
      <c r="S48" s="20"/>
      <c r="T48" s="20"/>
      <c r="U48" s="20"/>
      <c r="V48" s="20"/>
      <c r="W48" s="20">
        <v>-19037799</v>
      </c>
      <c r="X48" s="20"/>
      <c r="Y48" s="20">
        <v>-19037799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-23545690</v>
      </c>
      <c r="D50" s="50">
        <f t="shared" ref="D50:Y50" si="7">SUM(D47:D49)</f>
        <v>0</v>
      </c>
      <c r="E50" s="51">
        <f t="shared" si="7"/>
        <v>-27253780</v>
      </c>
      <c r="F50" s="52">
        <f t="shared" si="7"/>
        <v>-27253780</v>
      </c>
      <c r="G50" s="52">
        <f t="shared" si="7"/>
        <v>-19051211</v>
      </c>
      <c r="H50" s="52">
        <f t="shared" si="7"/>
        <v>2027647</v>
      </c>
      <c r="I50" s="52">
        <f t="shared" si="7"/>
        <v>-1854950</v>
      </c>
      <c r="J50" s="52">
        <f t="shared" si="7"/>
        <v>-18878514</v>
      </c>
      <c r="K50" s="52">
        <f t="shared" si="7"/>
        <v>-633058</v>
      </c>
      <c r="L50" s="52">
        <f t="shared" si="7"/>
        <v>-1785424</v>
      </c>
      <c r="M50" s="52">
        <f t="shared" si="7"/>
        <v>809407</v>
      </c>
      <c r="N50" s="52">
        <f t="shared" si="7"/>
        <v>-1609075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-20487589</v>
      </c>
      <c r="X50" s="52">
        <f t="shared" si="7"/>
        <v>-13626906</v>
      </c>
      <c r="Y50" s="52">
        <f t="shared" si="7"/>
        <v>-6860683</v>
      </c>
      <c r="Z50" s="53">
        <f>+IF(X50&lt;&gt;0,+(Y50/X50)*100,0)</f>
        <v>50.346593716871602</v>
      </c>
      <c r="AA50" s="54">
        <f>SUM(AA47:AA49)</f>
        <v>-27253780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-20475153</v>
      </c>
      <c r="D6" s="18"/>
      <c r="E6" s="19">
        <v>11756575</v>
      </c>
      <c r="F6" s="20">
        <v>11756575</v>
      </c>
      <c r="G6" s="20">
        <v>-17773736</v>
      </c>
      <c r="H6" s="20">
        <v>-4682383</v>
      </c>
      <c r="I6" s="20">
        <v>-4168303</v>
      </c>
      <c r="J6" s="20">
        <v>-26624422</v>
      </c>
      <c r="K6" s="20">
        <v>-2060227</v>
      </c>
      <c r="L6" s="20">
        <v>-997022</v>
      </c>
      <c r="M6" s="20">
        <v>-2466592</v>
      </c>
      <c r="N6" s="20">
        <v>-5523841</v>
      </c>
      <c r="O6" s="20"/>
      <c r="P6" s="20"/>
      <c r="Q6" s="20"/>
      <c r="R6" s="20"/>
      <c r="S6" s="20"/>
      <c r="T6" s="20"/>
      <c r="U6" s="20"/>
      <c r="V6" s="20"/>
      <c r="W6" s="20">
        <v>-32148263</v>
      </c>
      <c r="X6" s="20">
        <v>5878272</v>
      </c>
      <c r="Y6" s="20">
        <v>-38026535</v>
      </c>
      <c r="Z6" s="21">
        <v>-646.89988826648369</v>
      </c>
      <c r="AA6" s="22">
        <v>11756575</v>
      </c>
    </row>
    <row r="7" spans="1:27" ht="13.5" x14ac:dyDescent="0.25">
      <c r="A7" s="23" t="s">
        <v>35</v>
      </c>
      <c r="B7" s="17" t="s">
        <v>32</v>
      </c>
      <c r="C7" s="18">
        <v>14726708</v>
      </c>
      <c r="D7" s="18"/>
      <c r="E7" s="19">
        <v>-4795279</v>
      </c>
      <c r="F7" s="20">
        <v>-4795279</v>
      </c>
      <c r="G7" s="20">
        <v>53606937</v>
      </c>
      <c r="H7" s="20">
        <v>-22345239</v>
      </c>
      <c r="I7" s="20">
        <v>3067650</v>
      </c>
      <c r="J7" s="20">
        <v>34329348</v>
      </c>
      <c r="K7" s="20">
        <v>135977</v>
      </c>
      <c r="L7" s="20">
        <v>-10675670</v>
      </c>
      <c r="M7" s="20">
        <v>2439705</v>
      </c>
      <c r="N7" s="20">
        <v>-8099988</v>
      </c>
      <c r="O7" s="20"/>
      <c r="P7" s="20"/>
      <c r="Q7" s="20"/>
      <c r="R7" s="20"/>
      <c r="S7" s="20"/>
      <c r="T7" s="20"/>
      <c r="U7" s="20"/>
      <c r="V7" s="20"/>
      <c r="W7" s="20">
        <v>26229360</v>
      </c>
      <c r="X7" s="20">
        <v>-2397630</v>
      </c>
      <c r="Y7" s="20">
        <v>28626990</v>
      </c>
      <c r="Z7" s="21">
        <v>-1193.9702956669712</v>
      </c>
      <c r="AA7" s="22">
        <v>-4795279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-13591184</v>
      </c>
      <c r="F8" s="20">
        <v>-13591184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-6795594</v>
      </c>
      <c r="Y8" s="20">
        <v>6795594</v>
      </c>
      <c r="Z8" s="21">
        <v>-100</v>
      </c>
      <c r="AA8" s="22">
        <v>-13591184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1033493</v>
      </c>
      <c r="D10" s="18"/>
      <c r="E10" s="19"/>
      <c r="F10" s="20"/>
      <c r="G10" s="20">
        <v>1362655</v>
      </c>
      <c r="H10" s="20">
        <v>1584964</v>
      </c>
      <c r="I10" s="20">
        <v>443607</v>
      </c>
      <c r="J10" s="20">
        <v>3391226</v>
      </c>
      <c r="K10" s="20">
        <v>921814</v>
      </c>
      <c r="L10" s="20">
        <v>-29008</v>
      </c>
      <c r="M10" s="20">
        <v>-58876</v>
      </c>
      <c r="N10" s="20">
        <v>833930</v>
      </c>
      <c r="O10" s="20"/>
      <c r="P10" s="20"/>
      <c r="Q10" s="20"/>
      <c r="R10" s="20"/>
      <c r="S10" s="20"/>
      <c r="T10" s="20"/>
      <c r="U10" s="20"/>
      <c r="V10" s="20"/>
      <c r="W10" s="20">
        <v>4225156</v>
      </c>
      <c r="X10" s="20"/>
      <c r="Y10" s="20">
        <v>4225156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870992</v>
      </c>
      <c r="D11" s="18"/>
      <c r="E11" s="19"/>
      <c r="F11" s="20"/>
      <c r="G11" s="24">
        <v>646100</v>
      </c>
      <c r="H11" s="24">
        <v>13721</v>
      </c>
      <c r="I11" s="24">
        <v>-328087</v>
      </c>
      <c r="J11" s="20">
        <v>331734</v>
      </c>
      <c r="K11" s="24">
        <v>833</v>
      </c>
      <c r="L11" s="24">
        <v>-31863</v>
      </c>
      <c r="M11" s="20">
        <v>36433</v>
      </c>
      <c r="N11" s="24">
        <v>5403</v>
      </c>
      <c r="O11" s="24"/>
      <c r="P11" s="24"/>
      <c r="Q11" s="20"/>
      <c r="R11" s="24"/>
      <c r="S11" s="24"/>
      <c r="T11" s="20"/>
      <c r="U11" s="24"/>
      <c r="V11" s="24"/>
      <c r="W11" s="24">
        <v>337137</v>
      </c>
      <c r="X11" s="20"/>
      <c r="Y11" s="24">
        <v>337137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-4864</v>
      </c>
      <c r="H12" s="20">
        <v>4864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-3843960</v>
      </c>
      <c r="D13" s="29">
        <f>SUM(D6:D12)</f>
        <v>0</v>
      </c>
      <c r="E13" s="30">
        <f t="shared" si="0"/>
        <v>-6629888</v>
      </c>
      <c r="F13" s="31">
        <f t="shared" si="0"/>
        <v>-6629888</v>
      </c>
      <c r="G13" s="31">
        <f t="shared" si="0"/>
        <v>37837092</v>
      </c>
      <c r="H13" s="31">
        <f t="shared" si="0"/>
        <v>-25424073</v>
      </c>
      <c r="I13" s="31">
        <f t="shared" si="0"/>
        <v>-985133</v>
      </c>
      <c r="J13" s="31">
        <f t="shared" si="0"/>
        <v>11427886</v>
      </c>
      <c r="K13" s="31">
        <f t="shared" si="0"/>
        <v>-1001603</v>
      </c>
      <c r="L13" s="31">
        <f t="shared" si="0"/>
        <v>-11733563</v>
      </c>
      <c r="M13" s="31">
        <f t="shared" si="0"/>
        <v>-49330</v>
      </c>
      <c r="N13" s="31">
        <f t="shared" si="0"/>
        <v>-12784496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-1356610</v>
      </c>
      <c r="X13" s="31">
        <f t="shared" si="0"/>
        <v>-3314952</v>
      </c>
      <c r="Y13" s="31">
        <f t="shared" si="0"/>
        <v>1958342</v>
      </c>
      <c r="Z13" s="32">
        <f>+IF(X13&lt;&gt;0,+(Y13/X13)*100,0)</f>
        <v>-59.076028853509797</v>
      </c>
      <c r="AA13" s="33">
        <f>SUM(AA6:AA12)</f>
        <v>-6629888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44373659</v>
      </c>
      <c r="D17" s="18"/>
      <c r="E17" s="19">
        <v>-1853655</v>
      </c>
      <c r="F17" s="20">
        <v>-1853655</v>
      </c>
      <c r="G17" s="24">
        <v>47280455</v>
      </c>
      <c r="H17" s="24">
        <v>-2906987</v>
      </c>
      <c r="I17" s="24"/>
      <c r="J17" s="20">
        <v>44373468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44373468</v>
      </c>
      <c r="X17" s="20">
        <v>-926832</v>
      </c>
      <c r="Y17" s="24">
        <v>45300300</v>
      </c>
      <c r="Z17" s="25">
        <v>-4887.6495416645084</v>
      </c>
      <c r="AA17" s="26">
        <v>-1853655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44373659</v>
      </c>
      <c r="D25" s="29">
        <f t="shared" ref="D25:Y25" si="1">SUM(D15:D24)</f>
        <v>0</v>
      </c>
      <c r="E25" s="35">
        <f t="shared" si="1"/>
        <v>-1853655</v>
      </c>
      <c r="F25" s="36">
        <f t="shared" si="1"/>
        <v>-1853655</v>
      </c>
      <c r="G25" s="36">
        <f t="shared" si="1"/>
        <v>47280455</v>
      </c>
      <c r="H25" s="36">
        <f t="shared" si="1"/>
        <v>-2906987</v>
      </c>
      <c r="I25" s="36">
        <f t="shared" si="1"/>
        <v>0</v>
      </c>
      <c r="J25" s="36">
        <f t="shared" si="1"/>
        <v>44373468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44373468</v>
      </c>
      <c r="X25" s="36">
        <f t="shared" si="1"/>
        <v>-926832</v>
      </c>
      <c r="Y25" s="36">
        <f t="shared" si="1"/>
        <v>45300300</v>
      </c>
      <c r="Z25" s="37">
        <f>+IF(X25&lt;&gt;0,+(Y25/X25)*100,0)</f>
        <v>-4887.6495416645084</v>
      </c>
      <c r="AA25" s="38">
        <f>SUM(AA15:AA24)</f>
        <v>-1853655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40529699</v>
      </c>
      <c r="D26" s="29">
        <f>+D13+D25</f>
        <v>0</v>
      </c>
      <c r="E26" s="30">
        <f t="shared" si="2"/>
        <v>-8483543</v>
      </c>
      <c r="F26" s="31">
        <f t="shared" si="2"/>
        <v>-8483543</v>
      </c>
      <c r="G26" s="31">
        <f t="shared" si="2"/>
        <v>85117547</v>
      </c>
      <c r="H26" s="31">
        <f t="shared" si="2"/>
        <v>-28331060</v>
      </c>
      <c r="I26" s="31">
        <f t="shared" si="2"/>
        <v>-985133</v>
      </c>
      <c r="J26" s="31">
        <f t="shared" si="2"/>
        <v>55801354</v>
      </c>
      <c r="K26" s="31">
        <f t="shared" si="2"/>
        <v>-1001603</v>
      </c>
      <c r="L26" s="31">
        <f t="shared" si="2"/>
        <v>-11733563</v>
      </c>
      <c r="M26" s="31">
        <f t="shared" si="2"/>
        <v>-49330</v>
      </c>
      <c r="N26" s="31">
        <f t="shared" si="2"/>
        <v>-12784496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43016858</v>
      </c>
      <c r="X26" s="31">
        <f t="shared" si="2"/>
        <v>-4241784</v>
      </c>
      <c r="Y26" s="31">
        <f t="shared" si="2"/>
        <v>47258642</v>
      </c>
      <c r="Z26" s="32">
        <f>+IF(X26&lt;&gt;0,+(Y26/X26)*100,0)</f>
        <v>-1114.1218411875759</v>
      </c>
      <c r="AA26" s="33">
        <f>+AA13+AA25</f>
        <v>-8483543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-8793</v>
      </c>
      <c r="D31" s="18"/>
      <c r="E31" s="19"/>
      <c r="F31" s="20"/>
      <c r="G31" s="20">
        <v>-10550</v>
      </c>
      <c r="H31" s="20">
        <v>-1699</v>
      </c>
      <c r="I31" s="20">
        <v>-1965</v>
      </c>
      <c r="J31" s="20">
        <v>-14214</v>
      </c>
      <c r="K31" s="20">
        <v>-322</v>
      </c>
      <c r="L31" s="20">
        <v>-534</v>
      </c>
      <c r="M31" s="20">
        <v>-907</v>
      </c>
      <c r="N31" s="20">
        <v>-1763</v>
      </c>
      <c r="O31" s="20"/>
      <c r="P31" s="20"/>
      <c r="Q31" s="20"/>
      <c r="R31" s="20"/>
      <c r="S31" s="20"/>
      <c r="T31" s="20"/>
      <c r="U31" s="20"/>
      <c r="V31" s="20"/>
      <c r="W31" s="20">
        <v>-15977</v>
      </c>
      <c r="X31" s="20"/>
      <c r="Y31" s="20">
        <v>-15977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4986955</v>
      </c>
      <c r="D32" s="18"/>
      <c r="E32" s="19">
        <v>-3421507</v>
      </c>
      <c r="F32" s="20">
        <v>-3421507</v>
      </c>
      <c r="G32" s="20">
        <v>4641549</v>
      </c>
      <c r="H32" s="20">
        <v>-508389</v>
      </c>
      <c r="I32" s="20">
        <v>-3991348</v>
      </c>
      <c r="J32" s="20">
        <v>141812</v>
      </c>
      <c r="K32" s="20">
        <v>133979</v>
      </c>
      <c r="L32" s="20">
        <v>-856870</v>
      </c>
      <c r="M32" s="20">
        <v>787516</v>
      </c>
      <c r="N32" s="20">
        <v>64625</v>
      </c>
      <c r="O32" s="20"/>
      <c r="P32" s="20"/>
      <c r="Q32" s="20"/>
      <c r="R32" s="20"/>
      <c r="S32" s="20"/>
      <c r="T32" s="20"/>
      <c r="U32" s="20"/>
      <c r="V32" s="20"/>
      <c r="W32" s="20">
        <v>206437</v>
      </c>
      <c r="X32" s="20">
        <v>-1710762</v>
      </c>
      <c r="Y32" s="20">
        <v>1917199</v>
      </c>
      <c r="Z32" s="21">
        <v>-112.0669619736702</v>
      </c>
      <c r="AA32" s="22">
        <v>-3421507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249000</v>
      </c>
      <c r="H33" s="20"/>
      <c r="I33" s="20">
        <v>-7150</v>
      </c>
      <c r="J33" s="20">
        <v>241850</v>
      </c>
      <c r="K33" s="20">
        <v>-16952</v>
      </c>
      <c r="L33" s="20">
        <v>-22491</v>
      </c>
      <c r="M33" s="20">
        <v>-21518</v>
      </c>
      <c r="N33" s="20">
        <v>-60961</v>
      </c>
      <c r="O33" s="20"/>
      <c r="P33" s="20"/>
      <c r="Q33" s="20"/>
      <c r="R33" s="20"/>
      <c r="S33" s="20"/>
      <c r="T33" s="20"/>
      <c r="U33" s="20"/>
      <c r="V33" s="20"/>
      <c r="W33" s="20">
        <v>180889</v>
      </c>
      <c r="X33" s="20"/>
      <c r="Y33" s="20">
        <v>180889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21080178</v>
      </c>
      <c r="D35" s="18"/>
      <c r="E35" s="19"/>
      <c r="F35" s="20"/>
      <c r="G35" s="20">
        <v>21425275</v>
      </c>
      <c r="H35" s="20">
        <v>400946</v>
      </c>
      <c r="I35" s="20">
        <v>383691</v>
      </c>
      <c r="J35" s="20">
        <v>22209912</v>
      </c>
      <c r="K35" s="20">
        <v>287914</v>
      </c>
      <c r="L35" s="20">
        <v>260868</v>
      </c>
      <c r="M35" s="20">
        <v>329984</v>
      </c>
      <c r="N35" s="20">
        <v>878766</v>
      </c>
      <c r="O35" s="20"/>
      <c r="P35" s="20"/>
      <c r="Q35" s="20"/>
      <c r="R35" s="20"/>
      <c r="S35" s="20"/>
      <c r="T35" s="20"/>
      <c r="U35" s="20"/>
      <c r="V35" s="20"/>
      <c r="W35" s="20">
        <v>23088678</v>
      </c>
      <c r="X35" s="20"/>
      <c r="Y35" s="20">
        <v>23088678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26058340</v>
      </c>
      <c r="D37" s="29">
        <f t="shared" ref="D37:Y37" si="3">SUM(D29:D36)</f>
        <v>0</v>
      </c>
      <c r="E37" s="30">
        <f t="shared" si="3"/>
        <v>-3421507</v>
      </c>
      <c r="F37" s="31">
        <f t="shared" si="3"/>
        <v>-3421507</v>
      </c>
      <c r="G37" s="31">
        <f t="shared" si="3"/>
        <v>26305274</v>
      </c>
      <c r="H37" s="31">
        <f t="shared" si="3"/>
        <v>-109142</v>
      </c>
      <c r="I37" s="31">
        <f t="shared" si="3"/>
        <v>-3616772</v>
      </c>
      <c r="J37" s="31">
        <f t="shared" si="3"/>
        <v>22579360</v>
      </c>
      <c r="K37" s="31">
        <f t="shared" si="3"/>
        <v>404619</v>
      </c>
      <c r="L37" s="31">
        <f t="shared" si="3"/>
        <v>-619027</v>
      </c>
      <c r="M37" s="31">
        <f t="shared" si="3"/>
        <v>1095075</v>
      </c>
      <c r="N37" s="31">
        <f t="shared" si="3"/>
        <v>880667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23460027</v>
      </c>
      <c r="X37" s="31">
        <f t="shared" si="3"/>
        <v>-1710762</v>
      </c>
      <c r="Y37" s="31">
        <f t="shared" si="3"/>
        <v>25170789</v>
      </c>
      <c r="Z37" s="32">
        <f>+IF(X37&lt;&gt;0,+(Y37/X37)*100,0)</f>
        <v>-1471.3203239258296</v>
      </c>
      <c r="AA37" s="33">
        <f>SUM(AA29:AA36)</f>
        <v>-3421507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35942812</v>
      </c>
      <c r="D40" s="18"/>
      <c r="E40" s="19"/>
      <c r="F40" s="20"/>
      <c r="G40" s="20">
        <v>35942812</v>
      </c>
      <c r="H40" s="20"/>
      <c r="I40" s="20"/>
      <c r="J40" s="20">
        <v>35942812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35942812</v>
      </c>
      <c r="X40" s="20"/>
      <c r="Y40" s="20">
        <v>35942812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35942812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35942812</v>
      </c>
      <c r="H43" s="36">
        <f t="shared" si="4"/>
        <v>0</v>
      </c>
      <c r="I43" s="36">
        <f t="shared" si="4"/>
        <v>0</v>
      </c>
      <c r="J43" s="36">
        <f t="shared" si="4"/>
        <v>35942812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35942812</v>
      </c>
      <c r="X43" s="36">
        <f t="shared" si="4"/>
        <v>0</v>
      </c>
      <c r="Y43" s="36">
        <f t="shared" si="4"/>
        <v>35942812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62001152</v>
      </c>
      <c r="D44" s="29">
        <f>+D37+D43</f>
        <v>0</v>
      </c>
      <c r="E44" s="30">
        <f t="shared" si="5"/>
        <v>-3421507</v>
      </c>
      <c r="F44" s="31">
        <f t="shared" si="5"/>
        <v>-3421507</v>
      </c>
      <c r="G44" s="31">
        <f t="shared" si="5"/>
        <v>62248086</v>
      </c>
      <c r="H44" s="31">
        <f t="shared" si="5"/>
        <v>-109142</v>
      </c>
      <c r="I44" s="31">
        <f t="shared" si="5"/>
        <v>-3616772</v>
      </c>
      <c r="J44" s="31">
        <f t="shared" si="5"/>
        <v>58522172</v>
      </c>
      <c r="K44" s="31">
        <f t="shared" si="5"/>
        <v>404619</v>
      </c>
      <c r="L44" s="31">
        <f t="shared" si="5"/>
        <v>-619027</v>
      </c>
      <c r="M44" s="31">
        <f t="shared" si="5"/>
        <v>1095075</v>
      </c>
      <c r="N44" s="31">
        <f t="shared" si="5"/>
        <v>880667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59402839</v>
      </c>
      <c r="X44" s="31">
        <f t="shared" si="5"/>
        <v>-1710762</v>
      </c>
      <c r="Y44" s="31">
        <f t="shared" si="5"/>
        <v>61113601</v>
      </c>
      <c r="Z44" s="32">
        <f>+IF(X44&lt;&gt;0,+(Y44/X44)*100,0)</f>
        <v>-3572.3029269997814</v>
      </c>
      <c r="AA44" s="33">
        <f>+AA37+AA43</f>
        <v>-3421507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-21471453</v>
      </c>
      <c r="D45" s="42">
        <f t="shared" si="6"/>
        <v>0</v>
      </c>
      <c r="E45" s="43">
        <f t="shared" si="6"/>
        <v>-5062036</v>
      </c>
      <c r="F45" s="44">
        <f t="shared" si="6"/>
        <v>-5062036</v>
      </c>
      <c r="G45" s="44">
        <f t="shared" si="6"/>
        <v>22869461</v>
      </c>
      <c r="H45" s="44">
        <f t="shared" si="6"/>
        <v>-28221918</v>
      </c>
      <c r="I45" s="44">
        <f t="shared" si="6"/>
        <v>2631639</v>
      </c>
      <c r="J45" s="44">
        <f t="shared" si="6"/>
        <v>-2720818</v>
      </c>
      <c r="K45" s="44">
        <f t="shared" si="6"/>
        <v>-1406222</v>
      </c>
      <c r="L45" s="44">
        <f t="shared" si="6"/>
        <v>-11114536</v>
      </c>
      <c r="M45" s="44">
        <f t="shared" si="6"/>
        <v>-1144405</v>
      </c>
      <c r="N45" s="44">
        <f t="shared" si="6"/>
        <v>-13665163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-16385981</v>
      </c>
      <c r="X45" s="44">
        <f t="shared" si="6"/>
        <v>-2531022</v>
      </c>
      <c r="Y45" s="44">
        <f t="shared" si="6"/>
        <v>-13854959</v>
      </c>
      <c r="Z45" s="45">
        <f>+IF(X45&lt;&gt;0,+(Y45/X45)*100,0)</f>
        <v>547.4057120009229</v>
      </c>
      <c r="AA45" s="46">
        <f>+AA26-AA44</f>
        <v>-5062036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-42061084</v>
      </c>
      <c r="D47" s="18"/>
      <c r="E47" s="19">
        <v>-5062036</v>
      </c>
      <c r="F47" s="20">
        <v>-5062036</v>
      </c>
      <c r="G47" s="20">
        <v>-42061084</v>
      </c>
      <c r="H47" s="20"/>
      <c r="I47" s="20"/>
      <c r="J47" s="20">
        <v>-42061084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-42061084</v>
      </c>
      <c r="X47" s="20">
        <v>-2531022</v>
      </c>
      <c r="Y47" s="20">
        <v>-39530062</v>
      </c>
      <c r="Z47" s="47">
        <v>1561.8221414116513</v>
      </c>
      <c r="AA47" s="22">
        <v>-5062036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-42061084</v>
      </c>
      <c r="D50" s="50">
        <f t="shared" ref="D50:Y50" si="7">SUM(D47:D49)</f>
        <v>0</v>
      </c>
      <c r="E50" s="51">
        <f t="shared" si="7"/>
        <v>-5062036</v>
      </c>
      <c r="F50" s="52">
        <f t="shared" si="7"/>
        <v>-5062036</v>
      </c>
      <c r="G50" s="52">
        <f t="shared" si="7"/>
        <v>-42061084</v>
      </c>
      <c r="H50" s="52">
        <f t="shared" si="7"/>
        <v>0</v>
      </c>
      <c r="I50" s="52">
        <f t="shared" si="7"/>
        <v>0</v>
      </c>
      <c r="J50" s="52">
        <f t="shared" si="7"/>
        <v>-42061084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-42061084</v>
      </c>
      <c r="X50" s="52">
        <f t="shared" si="7"/>
        <v>-2531022</v>
      </c>
      <c r="Y50" s="52">
        <f t="shared" si="7"/>
        <v>-39530062</v>
      </c>
      <c r="Z50" s="53">
        <f>+IF(X50&lt;&gt;0,+(Y50/X50)*100,0)</f>
        <v>1561.8221414116513</v>
      </c>
      <c r="AA50" s="54">
        <f>SUM(AA47:AA49)</f>
        <v>-5062036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170426338</v>
      </c>
      <c r="F6" s="20">
        <v>170426338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85213170</v>
      </c>
      <c r="Y6" s="20">
        <v>-85213170</v>
      </c>
      <c r="Z6" s="21">
        <v>-100</v>
      </c>
      <c r="AA6" s="22">
        <v>170426338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108961111</v>
      </c>
      <c r="F7" s="20">
        <v>108961111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54480564</v>
      </c>
      <c r="Y7" s="20">
        <v>-54480564</v>
      </c>
      <c r="Z7" s="21">
        <v>-100</v>
      </c>
      <c r="AA7" s="22">
        <v>108961111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-265024</v>
      </c>
      <c r="F10" s="20">
        <v>-265024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-132516</v>
      </c>
      <c r="Y10" s="20">
        <v>132516</v>
      </c>
      <c r="Z10" s="21">
        <v>-100</v>
      </c>
      <c r="AA10" s="22">
        <v>-265024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279122425</v>
      </c>
      <c r="F13" s="31">
        <f t="shared" si="0"/>
        <v>279122425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139561218</v>
      </c>
      <c r="Y13" s="31">
        <f t="shared" si="0"/>
        <v>-139561218</v>
      </c>
      <c r="Z13" s="32">
        <f>+IF(X13&lt;&gt;0,+(Y13/X13)*100,0)</f>
        <v>-100</v>
      </c>
      <c r="AA13" s="33">
        <f>SUM(AA6:AA12)</f>
        <v>279122425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61606690</v>
      </c>
      <c r="D17" s="18"/>
      <c r="E17" s="19">
        <v>36924438</v>
      </c>
      <c r="F17" s="20">
        <v>36924438</v>
      </c>
      <c r="G17" s="24"/>
      <c r="H17" s="24"/>
      <c r="I17" s="24"/>
      <c r="J17" s="20"/>
      <c r="K17" s="24">
        <v>4329588</v>
      </c>
      <c r="L17" s="24"/>
      <c r="M17" s="20">
        <v>1675135</v>
      </c>
      <c r="N17" s="24">
        <v>6004723</v>
      </c>
      <c r="O17" s="24"/>
      <c r="P17" s="24"/>
      <c r="Q17" s="20"/>
      <c r="R17" s="24"/>
      <c r="S17" s="24"/>
      <c r="T17" s="20"/>
      <c r="U17" s="24"/>
      <c r="V17" s="24"/>
      <c r="W17" s="24">
        <v>6004723</v>
      </c>
      <c r="X17" s="20">
        <v>18462216</v>
      </c>
      <c r="Y17" s="24">
        <v>-12457493</v>
      </c>
      <c r="Z17" s="25">
        <v>-67.475610728419596</v>
      </c>
      <c r="AA17" s="26">
        <v>36924438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61606690</v>
      </c>
      <c r="D25" s="29">
        <f t="shared" ref="D25:Y25" si="1">SUM(D15:D24)</f>
        <v>0</v>
      </c>
      <c r="E25" s="35">
        <f t="shared" si="1"/>
        <v>36924438</v>
      </c>
      <c r="F25" s="36">
        <f t="shared" si="1"/>
        <v>36924438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4329588</v>
      </c>
      <c r="L25" s="36">
        <f t="shared" si="1"/>
        <v>0</v>
      </c>
      <c r="M25" s="36">
        <f t="shared" si="1"/>
        <v>1675135</v>
      </c>
      <c r="N25" s="36">
        <f t="shared" si="1"/>
        <v>6004723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6004723</v>
      </c>
      <c r="X25" s="36">
        <f t="shared" si="1"/>
        <v>18462216</v>
      </c>
      <c r="Y25" s="36">
        <f t="shared" si="1"/>
        <v>-12457493</v>
      </c>
      <c r="Z25" s="37">
        <f>+IF(X25&lt;&gt;0,+(Y25/X25)*100,0)</f>
        <v>-67.475610728419596</v>
      </c>
      <c r="AA25" s="38">
        <f>SUM(AA15:AA24)</f>
        <v>36924438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61606690</v>
      </c>
      <c r="D26" s="29">
        <f>+D13+D25</f>
        <v>0</v>
      </c>
      <c r="E26" s="30">
        <f t="shared" si="2"/>
        <v>316046863</v>
      </c>
      <c r="F26" s="31">
        <f t="shared" si="2"/>
        <v>316046863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4329588</v>
      </c>
      <c r="L26" s="31">
        <f t="shared" si="2"/>
        <v>0</v>
      </c>
      <c r="M26" s="31">
        <f t="shared" si="2"/>
        <v>1675135</v>
      </c>
      <c r="N26" s="31">
        <f t="shared" si="2"/>
        <v>6004723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6004723</v>
      </c>
      <c r="X26" s="31">
        <f t="shared" si="2"/>
        <v>158023434</v>
      </c>
      <c r="Y26" s="31">
        <f t="shared" si="2"/>
        <v>-152018711</v>
      </c>
      <c r="Z26" s="32">
        <f>+IF(X26&lt;&gt;0,+(Y26/X26)*100,0)</f>
        <v>-96.200105991874594</v>
      </c>
      <c r="AA26" s="33">
        <f>+AA13+AA25</f>
        <v>316046863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136926555</v>
      </c>
      <c r="F32" s="20">
        <v>136926555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68463276</v>
      </c>
      <c r="Y32" s="20">
        <v>-68463276</v>
      </c>
      <c r="Z32" s="21">
        <v>-100</v>
      </c>
      <c r="AA32" s="22">
        <v>136926555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-30000000</v>
      </c>
      <c r="F33" s="20">
        <v>-30000000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-15000000</v>
      </c>
      <c r="Y33" s="20">
        <v>15000000</v>
      </c>
      <c r="Z33" s="21">
        <v>-100</v>
      </c>
      <c r="AA33" s="22">
        <v>-30000000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106926555</v>
      </c>
      <c r="F37" s="31">
        <f t="shared" si="3"/>
        <v>106926555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53463276</v>
      </c>
      <c r="Y37" s="31">
        <f t="shared" si="3"/>
        <v>-53463276</v>
      </c>
      <c r="Z37" s="32">
        <f>+IF(X37&lt;&gt;0,+(Y37/X37)*100,0)</f>
        <v>-100</v>
      </c>
      <c r="AA37" s="33">
        <f>SUM(AA29:AA36)</f>
        <v>106926555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506718</v>
      </c>
      <c r="F40" s="20">
        <v>506718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253362</v>
      </c>
      <c r="Y40" s="20">
        <v>-253362</v>
      </c>
      <c r="Z40" s="21">
        <v>-100</v>
      </c>
      <c r="AA40" s="22">
        <v>506718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506718</v>
      </c>
      <c r="F43" s="36">
        <f t="shared" si="4"/>
        <v>506718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253362</v>
      </c>
      <c r="Y43" s="36">
        <f t="shared" si="4"/>
        <v>-253362</v>
      </c>
      <c r="Z43" s="37">
        <f>+IF(X43&lt;&gt;0,+(Y43/X43)*100,0)</f>
        <v>-100</v>
      </c>
      <c r="AA43" s="38">
        <f>SUM(AA39:AA42)</f>
        <v>506718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107433273</v>
      </c>
      <c r="F44" s="31">
        <f t="shared" si="5"/>
        <v>107433273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53716638</v>
      </c>
      <c r="Y44" s="31">
        <f t="shared" si="5"/>
        <v>-53716638</v>
      </c>
      <c r="Z44" s="32">
        <f>+IF(X44&lt;&gt;0,+(Y44/X44)*100,0)</f>
        <v>-100</v>
      </c>
      <c r="AA44" s="33">
        <f>+AA37+AA43</f>
        <v>107433273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61606690</v>
      </c>
      <c r="D45" s="42">
        <f t="shared" si="6"/>
        <v>0</v>
      </c>
      <c r="E45" s="43">
        <f t="shared" si="6"/>
        <v>208613590</v>
      </c>
      <c r="F45" s="44">
        <f t="shared" si="6"/>
        <v>208613590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4329588</v>
      </c>
      <c r="L45" s="44">
        <f t="shared" si="6"/>
        <v>0</v>
      </c>
      <c r="M45" s="44">
        <f t="shared" si="6"/>
        <v>1675135</v>
      </c>
      <c r="N45" s="44">
        <f t="shared" si="6"/>
        <v>6004723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6004723</v>
      </c>
      <c r="X45" s="44">
        <f t="shared" si="6"/>
        <v>104306796</v>
      </c>
      <c r="Y45" s="44">
        <f t="shared" si="6"/>
        <v>-98302073</v>
      </c>
      <c r="Z45" s="45">
        <f>+IF(X45&lt;&gt;0,+(Y45/X45)*100,0)</f>
        <v>-94.243210193130651</v>
      </c>
      <c r="AA45" s="46">
        <f>+AA26-AA44</f>
        <v>208613590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166874009</v>
      </c>
      <c r="D6" s="18"/>
      <c r="E6" s="19"/>
      <c r="F6" s="20"/>
      <c r="G6" s="20"/>
      <c r="H6" s="20">
        <v>26942530</v>
      </c>
      <c r="I6" s="20">
        <v>22962796</v>
      </c>
      <c r="J6" s="20">
        <v>49905326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49905326</v>
      </c>
      <c r="X6" s="20"/>
      <c r="Y6" s="20">
        <v>49905326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-43559261</v>
      </c>
      <c r="D7" s="18"/>
      <c r="E7" s="19">
        <v>-1</v>
      </c>
      <c r="F7" s="20">
        <v>-1</v>
      </c>
      <c r="G7" s="20"/>
      <c r="H7" s="20">
        <v>3241909</v>
      </c>
      <c r="I7" s="20">
        <v>1807837</v>
      </c>
      <c r="J7" s="20">
        <v>5049746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5049746</v>
      </c>
      <c r="X7" s="20">
        <v>-1082401</v>
      </c>
      <c r="Y7" s="20">
        <v>6132147</v>
      </c>
      <c r="Z7" s="21">
        <v>-566.53190453445632</v>
      </c>
      <c r="AA7" s="22">
        <v>-1</v>
      </c>
    </row>
    <row r="8" spans="1:27" ht="13.5" x14ac:dyDescent="0.25">
      <c r="A8" s="23" t="s">
        <v>36</v>
      </c>
      <c r="B8" s="17" t="s">
        <v>32</v>
      </c>
      <c r="C8" s="18">
        <v>-35942829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87371919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30184439</v>
      </c>
      <c r="I13" s="31">
        <f t="shared" si="0"/>
        <v>24770633</v>
      </c>
      <c r="J13" s="31">
        <f t="shared" si="0"/>
        <v>54955072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54955072</v>
      </c>
      <c r="X13" s="31">
        <f t="shared" si="0"/>
        <v>-1082401</v>
      </c>
      <c r="Y13" s="31">
        <f t="shared" si="0"/>
        <v>56037473</v>
      </c>
      <c r="Z13" s="32">
        <f>+IF(X13&lt;&gt;0,+(Y13/X13)*100,0)</f>
        <v>-5177.145346318046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-727520</v>
      </c>
      <c r="D17" s="18"/>
      <c r="E17" s="19">
        <v>-700100</v>
      </c>
      <c r="F17" s="20">
        <v>-700100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-351452</v>
      </c>
      <c r="Y17" s="24">
        <v>351452</v>
      </c>
      <c r="Z17" s="25">
        <v>-100</v>
      </c>
      <c r="AA17" s="26">
        <v>-700100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-727520</v>
      </c>
      <c r="D25" s="29">
        <f t="shared" ref="D25:Y25" si="1">SUM(D15:D24)</f>
        <v>0</v>
      </c>
      <c r="E25" s="35">
        <f t="shared" si="1"/>
        <v>-700100</v>
      </c>
      <c r="F25" s="36">
        <f t="shared" si="1"/>
        <v>-700100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-351452</v>
      </c>
      <c r="Y25" s="36">
        <f t="shared" si="1"/>
        <v>351452</v>
      </c>
      <c r="Z25" s="37">
        <f>+IF(X25&lt;&gt;0,+(Y25/X25)*100,0)</f>
        <v>-100</v>
      </c>
      <c r="AA25" s="38">
        <f>SUM(AA15:AA24)</f>
        <v>-700100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86644399</v>
      </c>
      <c r="D26" s="29">
        <f>+D13+D25</f>
        <v>0</v>
      </c>
      <c r="E26" s="30">
        <f t="shared" si="2"/>
        <v>-700101</v>
      </c>
      <c r="F26" s="31">
        <f t="shared" si="2"/>
        <v>-700101</v>
      </c>
      <c r="G26" s="31">
        <f t="shared" si="2"/>
        <v>0</v>
      </c>
      <c r="H26" s="31">
        <f t="shared" si="2"/>
        <v>30184439</v>
      </c>
      <c r="I26" s="31">
        <f t="shared" si="2"/>
        <v>24770633</v>
      </c>
      <c r="J26" s="31">
        <f t="shared" si="2"/>
        <v>54955072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54955072</v>
      </c>
      <c r="X26" s="31">
        <f t="shared" si="2"/>
        <v>-1433853</v>
      </c>
      <c r="Y26" s="31">
        <f t="shared" si="2"/>
        <v>56388925</v>
      </c>
      <c r="Z26" s="32">
        <f>+IF(X26&lt;&gt;0,+(Y26/X26)*100,0)</f>
        <v>-3932.6852194750786</v>
      </c>
      <c r="AA26" s="33">
        <f>+AA13+AA25</f>
        <v>-700101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-4727685</v>
      </c>
      <c r="D40" s="18"/>
      <c r="E40" s="19">
        <v>1535000</v>
      </c>
      <c r="F40" s="20">
        <v>1535000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684800</v>
      </c>
      <c r="Y40" s="20">
        <v>-684800</v>
      </c>
      <c r="Z40" s="21">
        <v>-100</v>
      </c>
      <c r="AA40" s="22">
        <v>1535000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-4727685</v>
      </c>
      <c r="D43" s="29">
        <f t="shared" ref="D43:Y43" si="4">SUM(D39:D42)</f>
        <v>0</v>
      </c>
      <c r="E43" s="35">
        <f t="shared" si="4"/>
        <v>1535000</v>
      </c>
      <c r="F43" s="36">
        <f t="shared" si="4"/>
        <v>1535000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684800</v>
      </c>
      <c r="Y43" s="36">
        <f t="shared" si="4"/>
        <v>-684800</v>
      </c>
      <c r="Z43" s="37">
        <f>+IF(X43&lt;&gt;0,+(Y43/X43)*100,0)</f>
        <v>-100</v>
      </c>
      <c r="AA43" s="38">
        <f>SUM(AA39:AA42)</f>
        <v>1535000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-4727685</v>
      </c>
      <c r="D44" s="29">
        <f>+D37+D43</f>
        <v>0</v>
      </c>
      <c r="E44" s="30">
        <f t="shared" si="5"/>
        <v>1535000</v>
      </c>
      <c r="F44" s="31">
        <f t="shared" si="5"/>
        <v>1535000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684800</v>
      </c>
      <c r="Y44" s="31">
        <f t="shared" si="5"/>
        <v>-684800</v>
      </c>
      <c r="Z44" s="32">
        <f>+IF(X44&lt;&gt;0,+(Y44/X44)*100,0)</f>
        <v>-100</v>
      </c>
      <c r="AA44" s="33">
        <f>+AA37+AA43</f>
        <v>1535000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91372084</v>
      </c>
      <c r="D45" s="42">
        <f t="shared" si="6"/>
        <v>0</v>
      </c>
      <c r="E45" s="43">
        <f t="shared" si="6"/>
        <v>-2235101</v>
      </c>
      <c r="F45" s="44">
        <f t="shared" si="6"/>
        <v>-2235101</v>
      </c>
      <c r="G45" s="44">
        <f t="shared" si="6"/>
        <v>0</v>
      </c>
      <c r="H45" s="44">
        <f t="shared" si="6"/>
        <v>30184439</v>
      </c>
      <c r="I45" s="44">
        <f t="shared" si="6"/>
        <v>24770633</v>
      </c>
      <c r="J45" s="44">
        <f t="shared" si="6"/>
        <v>54955072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54955072</v>
      </c>
      <c r="X45" s="44">
        <f t="shared" si="6"/>
        <v>-2118653</v>
      </c>
      <c r="Y45" s="44">
        <f t="shared" si="6"/>
        <v>57073725</v>
      </c>
      <c r="Z45" s="45">
        <f>+IF(X45&lt;&gt;0,+(Y45/X45)*100,0)</f>
        <v>-2693.8684626505615</v>
      </c>
      <c r="AA45" s="46">
        <f>+AA26-AA44</f>
        <v>-2235101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400661672</v>
      </c>
      <c r="D6" s="18"/>
      <c r="E6" s="19">
        <v>69830800</v>
      </c>
      <c r="F6" s="20">
        <v>69830800</v>
      </c>
      <c r="G6" s="20">
        <v>409516851</v>
      </c>
      <c r="H6" s="20">
        <v>4705471</v>
      </c>
      <c r="I6" s="20">
        <v>3432486</v>
      </c>
      <c r="J6" s="20">
        <v>417654808</v>
      </c>
      <c r="K6" s="20">
        <v>2825203</v>
      </c>
      <c r="L6" s="20">
        <v>1670134</v>
      </c>
      <c r="M6" s="20">
        <v>5344554</v>
      </c>
      <c r="N6" s="20">
        <v>9839891</v>
      </c>
      <c r="O6" s="20"/>
      <c r="P6" s="20"/>
      <c r="Q6" s="20"/>
      <c r="R6" s="20"/>
      <c r="S6" s="20"/>
      <c r="T6" s="20"/>
      <c r="U6" s="20"/>
      <c r="V6" s="20"/>
      <c r="W6" s="20">
        <v>427494699</v>
      </c>
      <c r="X6" s="20">
        <v>36704827</v>
      </c>
      <c r="Y6" s="20">
        <v>390789872</v>
      </c>
      <c r="Z6" s="21">
        <v>1064.6825062000701</v>
      </c>
      <c r="AA6" s="22">
        <v>69830800</v>
      </c>
    </row>
    <row r="7" spans="1:27" ht="13.5" x14ac:dyDescent="0.25">
      <c r="A7" s="23" t="s">
        <v>35</v>
      </c>
      <c r="B7" s="17" t="s">
        <v>32</v>
      </c>
      <c r="C7" s="18">
        <v>106025326</v>
      </c>
      <c r="D7" s="18"/>
      <c r="E7" s="19">
        <v>76469386</v>
      </c>
      <c r="F7" s="20">
        <v>76469386</v>
      </c>
      <c r="G7" s="20">
        <v>111414735</v>
      </c>
      <c r="H7" s="20">
        <v>3580325</v>
      </c>
      <c r="I7" s="20">
        <v>3971672</v>
      </c>
      <c r="J7" s="20">
        <v>118966732</v>
      </c>
      <c r="K7" s="20">
        <v>2776257</v>
      </c>
      <c r="L7" s="20">
        <v>3763079</v>
      </c>
      <c r="M7" s="20">
        <v>3555604</v>
      </c>
      <c r="N7" s="20">
        <v>10094940</v>
      </c>
      <c r="O7" s="20"/>
      <c r="P7" s="20"/>
      <c r="Q7" s="20"/>
      <c r="R7" s="20"/>
      <c r="S7" s="20"/>
      <c r="T7" s="20"/>
      <c r="U7" s="20"/>
      <c r="V7" s="20"/>
      <c r="W7" s="20">
        <v>129061672</v>
      </c>
      <c r="X7" s="20">
        <v>37724897</v>
      </c>
      <c r="Y7" s="20">
        <v>91336775</v>
      </c>
      <c r="Z7" s="21">
        <v>242.11272200425094</v>
      </c>
      <c r="AA7" s="22">
        <v>76469386</v>
      </c>
    </row>
    <row r="8" spans="1:27" ht="13.5" x14ac:dyDescent="0.25">
      <c r="A8" s="23" t="s">
        <v>36</v>
      </c>
      <c r="B8" s="17" t="s">
        <v>32</v>
      </c>
      <c r="C8" s="18">
        <v>-58922</v>
      </c>
      <c r="D8" s="18"/>
      <c r="E8" s="19">
        <v>112658286</v>
      </c>
      <c r="F8" s="20">
        <v>112658286</v>
      </c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>
        <v>112658286</v>
      </c>
      <c r="Y8" s="20">
        <v>-112717208</v>
      </c>
      <c r="Z8" s="21">
        <v>-100.05230152356481</v>
      </c>
      <c r="AA8" s="22">
        <v>112658286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-674445</v>
      </c>
      <c r="D10" s="18"/>
      <c r="E10" s="19">
        <v>-892832</v>
      </c>
      <c r="F10" s="20">
        <v>-892832</v>
      </c>
      <c r="G10" s="20">
        <v>-674445</v>
      </c>
      <c r="H10" s="20"/>
      <c r="I10" s="20"/>
      <c r="J10" s="20">
        <v>-674445</v>
      </c>
      <c r="K10" s="20">
        <v>-45535</v>
      </c>
      <c r="L10" s="20"/>
      <c r="M10" s="20"/>
      <c r="N10" s="20">
        <v>-45535</v>
      </c>
      <c r="O10" s="20"/>
      <c r="P10" s="20"/>
      <c r="Q10" s="20"/>
      <c r="R10" s="20"/>
      <c r="S10" s="20"/>
      <c r="T10" s="20"/>
      <c r="U10" s="20"/>
      <c r="V10" s="20"/>
      <c r="W10" s="20">
        <v>-719980</v>
      </c>
      <c r="X10" s="20">
        <v>-442400</v>
      </c>
      <c r="Y10" s="20">
        <v>-277580</v>
      </c>
      <c r="Z10" s="21">
        <v>62.744122965641957</v>
      </c>
      <c r="AA10" s="22">
        <v>-892832</v>
      </c>
    </row>
    <row r="11" spans="1:27" ht="13.5" x14ac:dyDescent="0.25">
      <c r="A11" s="23" t="s">
        <v>39</v>
      </c>
      <c r="B11" s="17" t="s">
        <v>32</v>
      </c>
      <c r="C11" s="18">
        <v>6169111</v>
      </c>
      <c r="D11" s="18"/>
      <c r="E11" s="19"/>
      <c r="F11" s="20"/>
      <c r="G11" s="24">
        <v>6169110</v>
      </c>
      <c r="H11" s="24">
        <v>257353</v>
      </c>
      <c r="I11" s="24"/>
      <c r="J11" s="20">
        <v>6426463</v>
      </c>
      <c r="K11" s="24">
        <v>667805</v>
      </c>
      <c r="L11" s="24">
        <v>628220</v>
      </c>
      <c r="M11" s="20">
        <v>29208</v>
      </c>
      <c r="N11" s="24">
        <v>1325233</v>
      </c>
      <c r="O11" s="24"/>
      <c r="P11" s="24"/>
      <c r="Q11" s="20"/>
      <c r="R11" s="24"/>
      <c r="S11" s="24"/>
      <c r="T11" s="20"/>
      <c r="U11" s="24"/>
      <c r="V11" s="24"/>
      <c r="W11" s="24">
        <v>7751696</v>
      </c>
      <c r="X11" s="20"/>
      <c r="Y11" s="24">
        <v>7751696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-879224</v>
      </c>
      <c r="D12" s="18"/>
      <c r="E12" s="19"/>
      <c r="F12" s="20"/>
      <c r="G12" s="20">
        <v>-991328</v>
      </c>
      <c r="H12" s="20">
        <v>112103</v>
      </c>
      <c r="I12" s="20"/>
      <c r="J12" s="20">
        <v>-879225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-879225</v>
      </c>
      <c r="X12" s="20"/>
      <c r="Y12" s="20">
        <v>-879225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511243518</v>
      </c>
      <c r="D13" s="29">
        <f>SUM(D6:D12)</f>
        <v>0</v>
      </c>
      <c r="E13" s="30">
        <f t="shared" si="0"/>
        <v>258065640</v>
      </c>
      <c r="F13" s="31">
        <f t="shared" si="0"/>
        <v>258065640</v>
      </c>
      <c r="G13" s="31">
        <f t="shared" si="0"/>
        <v>525376001</v>
      </c>
      <c r="H13" s="31">
        <f t="shared" si="0"/>
        <v>8655252</v>
      </c>
      <c r="I13" s="31">
        <f t="shared" si="0"/>
        <v>7404158</v>
      </c>
      <c r="J13" s="31">
        <f t="shared" si="0"/>
        <v>541435411</v>
      </c>
      <c r="K13" s="31">
        <f t="shared" si="0"/>
        <v>6223730</v>
      </c>
      <c r="L13" s="31">
        <f t="shared" si="0"/>
        <v>6061433</v>
      </c>
      <c r="M13" s="31">
        <f t="shared" si="0"/>
        <v>8929366</v>
      </c>
      <c r="N13" s="31">
        <f t="shared" si="0"/>
        <v>21214529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562649940</v>
      </c>
      <c r="X13" s="31">
        <f t="shared" si="0"/>
        <v>186645610</v>
      </c>
      <c r="Y13" s="31">
        <f t="shared" si="0"/>
        <v>376004330</v>
      </c>
      <c r="Z13" s="32">
        <f>+IF(X13&lt;&gt;0,+(Y13/X13)*100,0)</f>
        <v>201.45361575876336</v>
      </c>
      <c r="AA13" s="33">
        <f>SUM(AA6:AA12)</f>
        <v>258065640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45938971</v>
      </c>
      <c r="D17" s="18"/>
      <c r="E17" s="19">
        <v>80604184</v>
      </c>
      <c r="F17" s="20">
        <v>80604184</v>
      </c>
      <c r="G17" s="24">
        <v>18569454</v>
      </c>
      <c r="H17" s="24">
        <v>27369517</v>
      </c>
      <c r="I17" s="24"/>
      <c r="J17" s="20">
        <v>45938971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45938971</v>
      </c>
      <c r="X17" s="20">
        <v>76875578</v>
      </c>
      <c r="Y17" s="24">
        <v>-30936607</v>
      </c>
      <c r="Z17" s="25">
        <v>-40.242438242220437</v>
      </c>
      <c r="AA17" s="26">
        <v>80604184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45938971</v>
      </c>
      <c r="D25" s="29">
        <f t="shared" ref="D25:Y25" si="1">SUM(D15:D24)</f>
        <v>0</v>
      </c>
      <c r="E25" s="35">
        <f t="shared" si="1"/>
        <v>80604184</v>
      </c>
      <c r="F25" s="36">
        <f t="shared" si="1"/>
        <v>80604184</v>
      </c>
      <c r="G25" s="36">
        <f t="shared" si="1"/>
        <v>18569454</v>
      </c>
      <c r="H25" s="36">
        <f t="shared" si="1"/>
        <v>27369517</v>
      </c>
      <c r="I25" s="36">
        <f t="shared" si="1"/>
        <v>0</v>
      </c>
      <c r="J25" s="36">
        <f t="shared" si="1"/>
        <v>45938971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45938971</v>
      </c>
      <c r="X25" s="36">
        <f t="shared" si="1"/>
        <v>76875578</v>
      </c>
      <c r="Y25" s="36">
        <f t="shared" si="1"/>
        <v>-30936607</v>
      </c>
      <c r="Z25" s="37">
        <f>+IF(X25&lt;&gt;0,+(Y25/X25)*100,0)</f>
        <v>-40.242438242220437</v>
      </c>
      <c r="AA25" s="38">
        <f>SUM(AA15:AA24)</f>
        <v>80604184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557182489</v>
      </c>
      <c r="D26" s="29">
        <f>+D13+D25</f>
        <v>0</v>
      </c>
      <c r="E26" s="30">
        <f t="shared" si="2"/>
        <v>338669824</v>
      </c>
      <c r="F26" s="31">
        <f t="shared" si="2"/>
        <v>338669824</v>
      </c>
      <c r="G26" s="31">
        <f t="shared" si="2"/>
        <v>543945455</v>
      </c>
      <c r="H26" s="31">
        <f t="shared" si="2"/>
        <v>36024769</v>
      </c>
      <c r="I26" s="31">
        <f t="shared" si="2"/>
        <v>7404158</v>
      </c>
      <c r="J26" s="31">
        <f t="shared" si="2"/>
        <v>587374382</v>
      </c>
      <c r="K26" s="31">
        <f t="shared" si="2"/>
        <v>6223730</v>
      </c>
      <c r="L26" s="31">
        <f t="shared" si="2"/>
        <v>6061433</v>
      </c>
      <c r="M26" s="31">
        <f t="shared" si="2"/>
        <v>8929366</v>
      </c>
      <c r="N26" s="31">
        <f t="shared" si="2"/>
        <v>21214529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608588911</v>
      </c>
      <c r="X26" s="31">
        <f t="shared" si="2"/>
        <v>263521188</v>
      </c>
      <c r="Y26" s="31">
        <f t="shared" si="2"/>
        <v>345067723</v>
      </c>
      <c r="Z26" s="32">
        <f>+IF(X26&lt;&gt;0,+(Y26/X26)*100,0)</f>
        <v>130.944963332512</v>
      </c>
      <c r="AA26" s="33">
        <f>+AA13+AA25</f>
        <v>338669824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317101</v>
      </c>
      <c r="F30" s="20">
        <v>317101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156436</v>
      </c>
      <c r="Y30" s="20">
        <v>-156436</v>
      </c>
      <c r="Z30" s="21">
        <v>-100</v>
      </c>
      <c r="AA30" s="22">
        <v>317101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-4342</v>
      </c>
      <c r="H31" s="20">
        <v>-2055</v>
      </c>
      <c r="I31" s="20">
        <v>-1995</v>
      </c>
      <c r="J31" s="20">
        <v>-8392</v>
      </c>
      <c r="K31" s="20">
        <v>-4702</v>
      </c>
      <c r="L31" s="20">
        <v>-2068</v>
      </c>
      <c r="M31" s="20">
        <v>-1133</v>
      </c>
      <c r="N31" s="20">
        <v>-7903</v>
      </c>
      <c r="O31" s="20"/>
      <c r="P31" s="20"/>
      <c r="Q31" s="20"/>
      <c r="R31" s="20"/>
      <c r="S31" s="20"/>
      <c r="T31" s="20"/>
      <c r="U31" s="20"/>
      <c r="V31" s="20"/>
      <c r="W31" s="20">
        <v>-16295</v>
      </c>
      <c r="X31" s="20"/>
      <c r="Y31" s="20">
        <v>-16295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-29267912</v>
      </c>
      <c r="D32" s="18"/>
      <c r="E32" s="19">
        <v>361080839</v>
      </c>
      <c r="F32" s="20">
        <v>361080839</v>
      </c>
      <c r="G32" s="20">
        <v>-12730316</v>
      </c>
      <c r="H32" s="20">
        <v>-15001267</v>
      </c>
      <c r="I32" s="20">
        <v>-1678283</v>
      </c>
      <c r="J32" s="20">
        <v>-29409866</v>
      </c>
      <c r="K32" s="20">
        <v>1700459</v>
      </c>
      <c r="L32" s="20">
        <v>1047997</v>
      </c>
      <c r="M32" s="20">
        <v>-3460595</v>
      </c>
      <c r="N32" s="20">
        <v>-712139</v>
      </c>
      <c r="O32" s="20"/>
      <c r="P32" s="20"/>
      <c r="Q32" s="20"/>
      <c r="R32" s="20"/>
      <c r="S32" s="20"/>
      <c r="T32" s="20"/>
      <c r="U32" s="20"/>
      <c r="V32" s="20"/>
      <c r="W32" s="20">
        <v>-30122005</v>
      </c>
      <c r="X32" s="20">
        <v>330133217</v>
      </c>
      <c r="Y32" s="20">
        <v>-360255222</v>
      </c>
      <c r="Z32" s="21">
        <v>-109.12419697530771</v>
      </c>
      <c r="AA32" s="22">
        <v>361080839</v>
      </c>
    </row>
    <row r="33" spans="1:27" ht="13.5" x14ac:dyDescent="0.25">
      <c r="A33" s="23" t="s">
        <v>60</v>
      </c>
      <c r="B33" s="17" t="s">
        <v>32</v>
      </c>
      <c r="C33" s="18">
        <v>50200000</v>
      </c>
      <c r="D33" s="18"/>
      <c r="E33" s="19">
        <v>68658000</v>
      </c>
      <c r="F33" s="20">
        <v>68658000</v>
      </c>
      <c r="G33" s="20">
        <v>50200000</v>
      </c>
      <c r="H33" s="20"/>
      <c r="I33" s="20"/>
      <c r="J33" s="20">
        <v>50200000</v>
      </c>
      <c r="K33" s="20">
        <v>-4152803</v>
      </c>
      <c r="L33" s="20">
        <v>-11007741</v>
      </c>
      <c r="M33" s="20">
        <v>-3612420</v>
      </c>
      <c r="N33" s="20">
        <v>-18772964</v>
      </c>
      <c r="O33" s="20"/>
      <c r="P33" s="20"/>
      <c r="Q33" s="20"/>
      <c r="R33" s="20"/>
      <c r="S33" s="20"/>
      <c r="T33" s="20"/>
      <c r="U33" s="20"/>
      <c r="V33" s="20"/>
      <c r="W33" s="20">
        <v>31427036</v>
      </c>
      <c r="X33" s="20">
        <v>34329000</v>
      </c>
      <c r="Y33" s="20">
        <v>-2901964</v>
      </c>
      <c r="Z33" s="21">
        <v>-8.4533892627224798</v>
      </c>
      <c r="AA33" s="22">
        <v>68658000</v>
      </c>
    </row>
    <row r="34" spans="1:27" ht="13.5" x14ac:dyDescent="0.25">
      <c r="A34" s="23" t="s">
        <v>61</v>
      </c>
      <c r="B34" s="17" t="s">
        <v>32</v>
      </c>
      <c r="C34" s="18">
        <v>26583765</v>
      </c>
      <c r="D34" s="18"/>
      <c r="E34" s="19">
        <v>29328363</v>
      </c>
      <c r="F34" s="20">
        <v>29328363</v>
      </c>
      <c r="G34" s="20">
        <v>26583765</v>
      </c>
      <c r="H34" s="20"/>
      <c r="I34" s="20"/>
      <c r="J34" s="20">
        <v>26583765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26583765</v>
      </c>
      <c r="X34" s="20">
        <v>29328363</v>
      </c>
      <c r="Y34" s="20">
        <v>-2744598</v>
      </c>
      <c r="Z34" s="21">
        <v>-9.3581697689707397</v>
      </c>
      <c r="AA34" s="22">
        <v>29328363</v>
      </c>
    </row>
    <row r="35" spans="1:27" ht="13.5" x14ac:dyDescent="0.25">
      <c r="A35" s="23" t="s">
        <v>39</v>
      </c>
      <c r="B35" s="17" t="s">
        <v>32</v>
      </c>
      <c r="C35" s="18">
        <v>62813723</v>
      </c>
      <c r="D35" s="18"/>
      <c r="E35" s="19"/>
      <c r="F35" s="20"/>
      <c r="G35" s="20">
        <v>64068267</v>
      </c>
      <c r="H35" s="20">
        <v>1262703</v>
      </c>
      <c r="I35" s="20">
        <v>1225680</v>
      </c>
      <c r="J35" s="20">
        <v>66556650</v>
      </c>
      <c r="K35" s="20">
        <v>1167245</v>
      </c>
      <c r="L35" s="20">
        <v>1213197</v>
      </c>
      <c r="M35" s="20">
        <v>1176033</v>
      </c>
      <c r="N35" s="20">
        <v>3556475</v>
      </c>
      <c r="O35" s="20"/>
      <c r="P35" s="20"/>
      <c r="Q35" s="20"/>
      <c r="R35" s="20"/>
      <c r="S35" s="20"/>
      <c r="T35" s="20"/>
      <c r="U35" s="20"/>
      <c r="V35" s="20"/>
      <c r="W35" s="20">
        <v>70113125</v>
      </c>
      <c r="X35" s="20"/>
      <c r="Y35" s="20">
        <v>70113125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110329576</v>
      </c>
      <c r="D37" s="29">
        <f t="shared" ref="D37:Y37" si="3">SUM(D29:D36)</f>
        <v>0</v>
      </c>
      <c r="E37" s="30">
        <f t="shared" si="3"/>
        <v>459384303</v>
      </c>
      <c r="F37" s="31">
        <f t="shared" si="3"/>
        <v>459384303</v>
      </c>
      <c r="G37" s="31">
        <f t="shared" si="3"/>
        <v>128117374</v>
      </c>
      <c r="H37" s="31">
        <f t="shared" si="3"/>
        <v>-13740619</v>
      </c>
      <c r="I37" s="31">
        <f t="shared" si="3"/>
        <v>-454598</v>
      </c>
      <c r="J37" s="31">
        <f t="shared" si="3"/>
        <v>113922157</v>
      </c>
      <c r="K37" s="31">
        <f t="shared" si="3"/>
        <v>-1289801</v>
      </c>
      <c r="L37" s="31">
        <f t="shared" si="3"/>
        <v>-8748615</v>
      </c>
      <c r="M37" s="31">
        <f t="shared" si="3"/>
        <v>-5898115</v>
      </c>
      <c r="N37" s="31">
        <f t="shared" si="3"/>
        <v>-15936531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97985626</v>
      </c>
      <c r="X37" s="31">
        <f t="shared" si="3"/>
        <v>393947016</v>
      </c>
      <c r="Y37" s="31">
        <f t="shared" si="3"/>
        <v>-295961390</v>
      </c>
      <c r="Z37" s="32">
        <f>+IF(X37&lt;&gt;0,+(Y37/X37)*100,0)</f>
        <v>-75.127206954145336</v>
      </c>
      <c r="AA37" s="33">
        <f>SUM(AA29:AA36)</f>
        <v>459384303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134041031</v>
      </c>
      <c r="D40" s="18"/>
      <c r="E40" s="19">
        <v>140475000</v>
      </c>
      <c r="F40" s="20">
        <v>140475000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140475000</v>
      </c>
      <c r="Y40" s="20">
        <v>-6433969</v>
      </c>
      <c r="Z40" s="21">
        <v>-4.5801523402740703</v>
      </c>
      <c r="AA40" s="22">
        <v>140475000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140475000</v>
      </c>
      <c r="F43" s="36">
        <f t="shared" si="4"/>
        <v>140475000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140475000</v>
      </c>
      <c r="Y43" s="36">
        <f t="shared" si="4"/>
        <v>-6433969</v>
      </c>
      <c r="Z43" s="37">
        <f>+IF(X43&lt;&gt;0,+(Y43/X43)*100,0)</f>
        <v>-4.5801523402740703</v>
      </c>
      <c r="AA43" s="38">
        <f>SUM(AA39:AA42)</f>
        <v>140475000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244370607</v>
      </c>
      <c r="D44" s="29">
        <f>+D37+D43</f>
        <v>0</v>
      </c>
      <c r="E44" s="30">
        <f t="shared" si="5"/>
        <v>599859303</v>
      </c>
      <c r="F44" s="31">
        <f t="shared" si="5"/>
        <v>599859303</v>
      </c>
      <c r="G44" s="31">
        <f t="shared" si="5"/>
        <v>262158405</v>
      </c>
      <c r="H44" s="31">
        <f t="shared" si="5"/>
        <v>-13740619</v>
      </c>
      <c r="I44" s="31">
        <f t="shared" si="5"/>
        <v>-454598</v>
      </c>
      <c r="J44" s="31">
        <f t="shared" si="5"/>
        <v>247963188</v>
      </c>
      <c r="K44" s="31">
        <f t="shared" si="5"/>
        <v>-1289801</v>
      </c>
      <c r="L44" s="31">
        <f t="shared" si="5"/>
        <v>-8748615</v>
      </c>
      <c r="M44" s="31">
        <f t="shared" si="5"/>
        <v>-5898115</v>
      </c>
      <c r="N44" s="31">
        <f t="shared" si="5"/>
        <v>-15936531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232026657</v>
      </c>
      <c r="X44" s="31">
        <f t="shared" si="5"/>
        <v>534422016</v>
      </c>
      <c r="Y44" s="31">
        <f t="shared" si="5"/>
        <v>-302395359</v>
      </c>
      <c r="Z44" s="32">
        <f>+IF(X44&lt;&gt;0,+(Y44/X44)*100,0)</f>
        <v>-56.583626786812616</v>
      </c>
      <c r="AA44" s="33">
        <f>+AA37+AA43</f>
        <v>599859303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312811882</v>
      </c>
      <c r="D45" s="42">
        <f t="shared" si="6"/>
        <v>0</v>
      </c>
      <c r="E45" s="43">
        <f t="shared" si="6"/>
        <v>-261189479</v>
      </c>
      <c r="F45" s="44">
        <f t="shared" si="6"/>
        <v>-261189479</v>
      </c>
      <c r="G45" s="44">
        <f t="shared" si="6"/>
        <v>281787050</v>
      </c>
      <c r="H45" s="44">
        <f t="shared" si="6"/>
        <v>49765388</v>
      </c>
      <c r="I45" s="44">
        <f t="shared" si="6"/>
        <v>7858756</v>
      </c>
      <c r="J45" s="44">
        <f t="shared" si="6"/>
        <v>339411194</v>
      </c>
      <c r="K45" s="44">
        <f t="shared" si="6"/>
        <v>7513531</v>
      </c>
      <c r="L45" s="44">
        <f t="shared" si="6"/>
        <v>14810048</v>
      </c>
      <c r="M45" s="44">
        <f t="shared" si="6"/>
        <v>14827481</v>
      </c>
      <c r="N45" s="44">
        <f t="shared" si="6"/>
        <v>37151060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376562254</v>
      </c>
      <c r="X45" s="44">
        <f t="shared" si="6"/>
        <v>-270900828</v>
      </c>
      <c r="Y45" s="44">
        <f t="shared" si="6"/>
        <v>647463082</v>
      </c>
      <c r="Z45" s="45">
        <f>+IF(X45&lt;&gt;0,+(Y45/X45)*100,0)</f>
        <v>-239.00372943858258</v>
      </c>
      <c r="AA45" s="46">
        <f>+AA26-AA44</f>
        <v>-261189479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2421276</v>
      </c>
      <c r="D47" s="18"/>
      <c r="E47" s="19">
        <v>22842085</v>
      </c>
      <c r="F47" s="20">
        <v>22842085</v>
      </c>
      <c r="G47" s="20">
        <v>2421276</v>
      </c>
      <c r="H47" s="20"/>
      <c r="I47" s="20"/>
      <c r="J47" s="20">
        <v>2421276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2421276</v>
      </c>
      <c r="X47" s="20">
        <v>13130736</v>
      </c>
      <c r="Y47" s="20">
        <v>-10709460</v>
      </c>
      <c r="Z47" s="47">
        <v>-81.560241558432068</v>
      </c>
      <c r="AA47" s="22">
        <v>22842085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2421276</v>
      </c>
      <c r="D50" s="50">
        <f t="shared" ref="D50:Y50" si="7">SUM(D47:D49)</f>
        <v>0</v>
      </c>
      <c r="E50" s="51">
        <f t="shared" si="7"/>
        <v>22842085</v>
      </c>
      <c r="F50" s="52">
        <f t="shared" si="7"/>
        <v>22842085</v>
      </c>
      <c r="G50" s="52">
        <f t="shared" si="7"/>
        <v>2421276</v>
      </c>
      <c r="H50" s="52">
        <f t="shared" si="7"/>
        <v>0</v>
      </c>
      <c r="I50" s="52">
        <f t="shared" si="7"/>
        <v>0</v>
      </c>
      <c r="J50" s="52">
        <f t="shared" si="7"/>
        <v>2421276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2421276</v>
      </c>
      <c r="X50" s="52">
        <f t="shared" si="7"/>
        <v>13130736</v>
      </c>
      <c r="Y50" s="52">
        <f t="shared" si="7"/>
        <v>-10709460</v>
      </c>
      <c r="Z50" s="53">
        <f>+IF(X50&lt;&gt;0,+(Y50/X50)*100,0)</f>
        <v>-81.560241558432068</v>
      </c>
      <c r="AA50" s="54">
        <f>SUM(AA47:AA49)</f>
        <v>22842085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89990088</v>
      </c>
      <c r="D6" s="18"/>
      <c r="E6" s="19"/>
      <c r="F6" s="20"/>
      <c r="G6" s="20">
        <v>-115398852</v>
      </c>
      <c r="H6" s="20">
        <v>164164362</v>
      </c>
      <c r="I6" s="20">
        <v>-51289550</v>
      </c>
      <c r="J6" s="20">
        <v>-2524040</v>
      </c>
      <c r="K6" s="20">
        <v>20536983</v>
      </c>
      <c r="L6" s="20">
        <v>-105831992</v>
      </c>
      <c r="M6" s="20">
        <v>-77054649</v>
      </c>
      <c r="N6" s="20">
        <v>-162349658</v>
      </c>
      <c r="O6" s="20"/>
      <c r="P6" s="20"/>
      <c r="Q6" s="20"/>
      <c r="R6" s="20"/>
      <c r="S6" s="20"/>
      <c r="T6" s="20"/>
      <c r="U6" s="20"/>
      <c r="V6" s="20"/>
      <c r="W6" s="20">
        <v>-164873698</v>
      </c>
      <c r="X6" s="20"/>
      <c r="Y6" s="20">
        <v>-164873698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38888459</v>
      </c>
      <c r="D7" s="18"/>
      <c r="E7" s="19">
        <v>200195830</v>
      </c>
      <c r="F7" s="20">
        <v>200195830</v>
      </c>
      <c r="G7" s="20">
        <v>24361987</v>
      </c>
      <c r="H7" s="20">
        <v>16353994</v>
      </c>
      <c r="I7" s="20">
        <v>19888463</v>
      </c>
      <c r="J7" s="20">
        <v>60604444</v>
      </c>
      <c r="K7" s="20">
        <v>13790955</v>
      </c>
      <c r="L7" s="20">
        <v>7275241</v>
      </c>
      <c r="M7" s="20">
        <v>-3532026</v>
      </c>
      <c r="N7" s="20">
        <v>17534170</v>
      </c>
      <c r="O7" s="20"/>
      <c r="P7" s="20"/>
      <c r="Q7" s="20"/>
      <c r="R7" s="20"/>
      <c r="S7" s="20"/>
      <c r="T7" s="20"/>
      <c r="U7" s="20"/>
      <c r="V7" s="20"/>
      <c r="W7" s="20">
        <v>78138614</v>
      </c>
      <c r="X7" s="20"/>
      <c r="Y7" s="20">
        <v>78138614</v>
      </c>
      <c r="Z7" s="21"/>
      <c r="AA7" s="22">
        <v>200195830</v>
      </c>
    </row>
    <row r="8" spans="1:27" ht="13.5" x14ac:dyDescent="0.25">
      <c r="A8" s="23" t="s">
        <v>36</v>
      </c>
      <c r="B8" s="17" t="s">
        <v>32</v>
      </c>
      <c r="C8" s="18">
        <v>526000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3172564</v>
      </c>
      <c r="D10" s="18"/>
      <c r="E10" s="19"/>
      <c r="F10" s="20"/>
      <c r="G10" s="20">
        <v>-17225737</v>
      </c>
      <c r="H10" s="20">
        <v>-862662</v>
      </c>
      <c r="I10" s="20">
        <v>-1857453</v>
      </c>
      <c r="J10" s="20">
        <v>-19945852</v>
      </c>
      <c r="K10" s="20">
        <v>11975313</v>
      </c>
      <c r="L10" s="20">
        <v>323829</v>
      </c>
      <c r="M10" s="20">
        <v>723431</v>
      </c>
      <c r="N10" s="20">
        <v>13022573</v>
      </c>
      <c r="O10" s="20"/>
      <c r="P10" s="20"/>
      <c r="Q10" s="20"/>
      <c r="R10" s="20"/>
      <c r="S10" s="20"/>
      <c r="T10" s="20"/>
      <c r="U10" s="20"/>
      <c r="V10" s="20"/>
      <c r="W10" s="20">
        <v>-6923279</v>
      </c>
      <c r="X10" s="20"/>
      <c r="Y10" s="20">
        <v>-6923279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5024595</v>
      </c>
      <c r="D11" s="18"/>
      <c r="E11" s="19"/>
      <c r="F11" s="20"/>
      <c r="G11" s="24">
        <v>2408014</v>
      </c>
      <c r="H11" s="24">
        <v>-19813198</v>
      </c>
      <c r="I11" s="24">
        <v>290138</v>
      </c>
      <c r="J11" s="20">
        <v>-17115046</v>
      </c>
      <c r="K11" s="24">
        <v>1932057</v>
      </c>
      <c r="L11" s="24">
        <v>-553176</v>
      </c>
      <c r="M11" s="20">
        <v>-3133065</v>
      </c>
      <c r="N11" s="24">
        <v>-1754184</v>
      </c>
      <c r="O11" s="24"/>
      <c r="P11" s="24"/>
      <c r="Q11" s="20"/>
      <c r="R11" s="24"/>
      <c r="S11" s="24"/>
      <c r="T11" s="20"/>
      <c r="U11" s="24"/>
      <c r="V11" s="24"/>
      <c r="W11" s="24">
        <v>-18869230</v>
      </c>
      <c r="X11" s="20"/>
      <c r="Y11" s="24">
        <v>-18869230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655315</v>
      </c>
      <c r="H12" s="20">
        <v>-442003</v>
      </c>
      <c r="I12" s="20">
        <v>-213311</v>
      </c>
      <c r="J12" s="20">
        <v>1</v>
      </c>
      <c r="K12" s="20"/>
      <c r="L12" s="20"/>
      <c r="M12" s="20">
        <v>921066</v>
      </c>
      <c r="N12" s="20">
        <v>921066</v>
      </c>
      <c r="O12" s="20"/>
      <c r="P12" s="20"/>
      <c r="Q12" s="20"/>
      <c r="R12" s="20"/>
      <c r="S12" s="20"/>
      <c r="T12" s="20"/>
      <c r="U12" s="20"/>
      <c r="V12" s="20"/>
      <c r="W12" s="20">
        <v>921067</v>
      </c>
      <c r="X12" s="20"/>
      <c r="Y12" s="20">
        <v>921067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137601706</v>
      </c>
      <c r="D13" s="29">
        <f>SUM(D6:D12)</f>
        <v>0</v>
      </c>
      <c r="E13" s="30">
        <f t="shared" si="0"/>
        <v>200195830</v>
      </c>
      <c r="F13" s="31">
        <f t="shared" si="0"/>
        <v>200195830</v>
      </c>
      <c r="G13" s="31">
        <f t="shared" si="0"/>
        <v>-105199273</v>
      </c>
      <c r="H13" s="31">
        <f t="shared" si="0"/>
        <v>159400493</v>
      </c>
      <c r="I13" s="31">
        <f t="shared" si="0"/>
        <v>-33181713</v>
      </c>
      <c r="J13" s="31">
        <f t="shared" si="0"/>
        <v>21019507</v>
      </c>
      <c r="K13" s="31">
        <f t="shared" si="0"/>
        <v>48235308</v>
      </c>
      <c r="L13" s="31">
        <f t="shared" si="0"/>
        <v>-98786098</v>
      </c>
      <c r="M13" s="31">
        <f t="shared" si="0"/>
        <v>-82075243</v>
      </c>
      <c r="N13" s="31">
        <f t="shared" si="0"/>
        <v>-132626033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-111606526</v>
      </c>
      <c r="X13" s="31">
        <f t="shared" si="0"/>
        <v>0</v>
      </c>
      <c r="Y13" s="31">
        <f t="shared" si="0"/>
        <v>-111606526</v>
      </c>
      <c r="Z13" s="32">
        <f>+IF(X13&lt;&gt;0,+(Y13/X13)*100,0)</f>
        <v>0</v>
      </c>
      <c r="AA13" s="33">
        <f>SUM(AA6:AA12)</f>
        <v>200195830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19407676</v>
      </c>
      <c r="D17" s="18"/>
      <c r="E17" s="19">
        <v>576270710</v>
      </c>
      <c r="F17" s="20">
        <v>576270710</v>
      </c>
      <c r="G17" s="24">
        <v>-5041050</v>
      </c>
      <c r="H17" s="24">
        <v>-4062306</v>
      </c>
      <c r="I17" s="24">
        <v>19160784</v>
      </c>
      <c r="J17" s="20">
        <v>10057428</v>
      </c>
      <c r="K17" s="24">
        <v>4851652</v>
      </c>
      <c r="L17" s="24">
        <v>-14556768</v>
      </c>
      <c r="M17" s="20">
        <v>3096297</v>
      </c>
      <c r="N17" s="24">
        <v>-6608819</v>
      </c>
      <c r="O17" s="24"/>
      <c r="P17" s="24"/>
      <c r="Q17" s="20"/>
      <c r="R17" s="24"/>
      <c r="S17" s="24"/>
      <c r="T17" s="20"/>
      <c r="U17" s="24"/>
      <c r="V17" s="24"/>
      <c r="W17" s="24">
        <v>3448609</v>
      </c>
      <c r="X17" s="20">
        <v>770076270</v>
      </c>
      <c r="Y17" s="24">
        <v>-766627661</v>
      </c>
      <c r="Z17" s="25">
        <v>-99.552173059429549</v>
      </c>
      <c r="AA17" s="26">
        <v>576270710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19559648</v>
      </c>
      <c r="D25" s="29">
        <f t="shared" ref="D25:Y25" si="1">SUM(D15:D24)</f>
        <v>0</v>
      </c>
      <c r="E25" s="35">
        <f t="shared" si="1"/>
        <v>576270710</v>
      </c>
      <c r="F25" s="36">
        <f t="shared" si="1"/>
        <v>576270710</v>
      </c>
      <c r="G25" s="36">
        <f t="shared" si="1"/>
        <v>-5032915</v>
      </c>
      <c r="H25" s="36">
        <f t="shared" si="1"/>
        <v>-4062306</v>
      </c>
      <c r="I25" s="36">
        <f t="shared" si="1"/>
        <v>19160784</v>
      </c>
      <c r="J25" s="36">
        <f t="shared" si="1"/>
        <v>10065563</v>
      </c>
      <c r="K25" s="36">
        <f t="shared" si="1"/>
        <v>4851652</v>
      </c>
      <c r="L25" s="36">
        <f t="shared" si="1"/>
        <v>-14556768</v>
      </c>
      <c r="M25" s="36">
        <f t="shared" si="1"/>
        <v>3096297</v>
      </c>
      <c r="N25" s="36">
        <f t="shared" si="1"/>
        <v>-6608819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3456744</v>
      </c>
      <c r="X25" s="36">
        <f t="shared" si="1"/>
        <v>770076270</v>
      </c>
      <c r="Y25" s="36">
        <f t="shared" si="1"/>
        <v>-766619526</v>
      </c>
      <c r="Z25" s="37">
        <f>+IF(X25&lt;&gt;0,+(Y25/X25)*100,0)</f>
        <v>-99.551116670560432</v>
      </c>
      <c r="AA25" s="38">
        <f>SUM(AA15:AA24)</f>
        <v>576270710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157161354</v>
      </c>
      <c r="D26" s="29">
        <f>+D13+D25</f>
        <v>0</v>
      </c>
      <c r="E26" s="30">
        <f t="shared" si="2"/>
        <v>776466540</v>
      </c>
      <c r="F26" s="31">
        <f t="shared" si="2"/>
        <v>776466540</v>
      </c>
      <c r="G26" s="31">
        <f t="shared" si="2"/>
        <v>-110232188</v>
      </c>
      <c r="H26" s="31">
        <f t="shared" si="2"/>
        <v>155338187</v>
      </c>
      <c r="I26" s="31">
        <f t="shared" si="2"/>
        <v>-14020929</v>
      </c>
      <c r="J26" s="31">
        <f t="shared" si="2"/>
        <v>31085070</v>
      </c>
      <c r="K26" s="31">
        <f t="shared" si="2"/>
        <v>53086960</v>
      </c>
      <c r="L26" s="31">
        <f t="shared" si="2"/>
        <v>-113342866</v>
      </c>
      <c r="M26" s="31">
        <f t="shared" si="2"/>
        <v>-78978946</v>
      </c>
      <c r="N26" s="31">
        <f t="shared" si="2"/>
        <v>-139234852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-108149782</v>
      </c>
      <c r="X26" s="31">
        <f t="shared" si="2"/>
        <v>770076270</v>
      </c>
      <c r="Y26" s="31">
        <f t="shared" si="2"/>
        <v>-878226052</v>
      </c>
      <c r="Z26" s="32">
        <f>+IF(X26&lt;&gt;0,+(Y26/X26)*100,0)</f>
        <v>-114.04403514472664</v>
      </c>
      <c r="AA26" s="33">
        <f>+AA13+AA25</f>
        <v>776466540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5618341</v>
      </c>
      <c r="D30" s="18"/>
      <c r="E30" s="19"/>
      <c r="F30" s="20"/>
      <c r="G30" s="20">
        <v>2371315</v>
      </c>
      <c r="H30" s="20">
        <v>7310819</v>
      </c>
      <c r="I30" s="20">
        <v>5380999</v>
      </c>
      <c r="J30" s="20">
        <v>15063133</v>
      </c>
      <c r="K30" s="20">
        <v>5560365</v>
      </c>
      <c r="L30" s="20">
        <v>5380999</v>
      </c>
      <c r="M30" s="20">
        <v>-23924993</v>
      </c>
      <c r="N30" s="20">
        <v>-12983629</v>
      </c>
      <c r="O30" s="20"/>
      <c r="P30" s="20"/>
      <c r="Q30" s="20"/>
      <c r="R30" s="20"/>
      <c r="S30" s="20"/>
      <c r="T30" s="20"/>
      <c r="U30" s="20"/>
      <c r="V30" s="20"/>
      <c r="W30" s="20">
        <v>2079504</v>
      </c>
      <c r="X30" s="20"/>
      <c r="Y30" s="20">
        <v>2079504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41656977</v>
      </c>
      <c r="D32" s="18"/>
      <c r="E32" s="19"/>
      <c r="F32" s="20"/>
      <c r="G32" s="20">
        <v>-157114759</v>
      </c>
      <c r="H32" s="20">
        <v>-43708973</v>
      </c>
      <c r="I32" s="20">
        <v>2346500</v>
      </c>
      <c r="J32" s="20">
        <v>-198477232</v>
      </c>
      <c r="K32" s="20">
        <v>9978618</v>
      </c>
      <c r="L32" s="20">
        <v>-17103534</v>
      </c>
      <c r="M32" s="20">
        <v>6198480</v>
      </c>
      <c r="N32" s="20">
        <v>-926436</v>
      </c>
      <c r="O32" s="20"/>
      <c r="P32" s="20"/>
      <c r="Q32" s="20"/>
      <c r="R32" s="20"/>
      <c r="S32" s="20"/>
      <c r="T32" s="20"/>
      <c r="U32" s="20"/>
      <c r="V32" s="20"/>
      <c r="W32" s="20">
        <v>-199403668</v>
      </c>
      <c r="X32" s="20"/>
      <c r="Y32" s="20">
        <v>-199403668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17649068</v>
      </c>
      <c r="D35" s="18"/>
      <c r="E35" s="19"/>
      <c r="F35" s="20"/>
      <c r="G35" s="20">
        <v>12075939</v>
      </c>
      <c r="H35" s="20">
        <v>3197559</v>
      </c>
      <c r="I35" s="20">
        <v>1403294</v>
      </c>
      <c r="J35" s="20">
        <v>16676792</v>
      </c>
      <c r="K35" s="20">
        <v>1049047</v>
      </c>
      <c r="L35" s="20">
        <v>1176089</v>
      </c>
      <c r="M35" s="20">
        <v>-1041882</v>
      </c>
      <c r="N35" s="20">
        <v>1183254</v>
      </c>
      <c r="O35" s="20"/>
      <c r="P35" s="20"/>
      <c r="Q35" s="20"/>
      <c r="R35" s="20"/>
      <c r="S35" s="20"/>
      <c r="T35" s="20"/>
      <c r="U35" s="20"/>
      <c r="V35" s="20"/>
      <c r="W35" s="20">
        <v>17860046</v>
      </c>
      <c r="X35" s="20"/>
      <c r="Y35" s="20">
        <v>17860046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64924386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-142667505</v>
      </c>
      <c r="H37" s="31">
        <f t="shared" si="3"/>
        <v>-33200595</v>
      </c>
      <c r="I37" s="31">
        <f t="shared" si="3"/>
        <v>9130793</v>
      </c>
      <c r="J37" s="31">
        <f t="shared" si="3"/>
        <v>-166737307</v>
      </c>
      <c r="K37" s="31">
        <f t="shared" si="3"/>
        <v>16588030</v>
      </c>
      <c r="L37" s="31">
        <f t="shared" si="3"/>
        <v>-10546446</v>
      </c>
      <c r="M37" s="31">
        <f t="shared" si="3"/>
        <v>-18768395</v>
      </c>
      <c r="N37" s="31">
        <f t="shared" si="3"/>
        <v>-12726811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-179464118</v>
      </c>
      <c r="X37" s="31">
        <f t="shared" si="3"/>
        <v>0</v>
      </c>
      <c r="Y37" s="31">
        <f t="shared" si="3"/>
        <v>-179464118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>
        <v>-21640457</v>
      </c>
      <c r="N39" s="20">
        <v>-21640457</v>
      </c>
      <c r="O39" s="20"/>
      <c r="P39" s="20"/>
      <c r="Q39" s="20"/>
      <c r="R39" s="20"/>
      <c r="S39" s="20"/>
      <c r="T39" s="20"/>
      <c r="U39" s="20"/>
      <c r="V39" s="20"/>
      <c r="W39" s="20">
        <v>-22563499</v>
      </c>
      <c r="X39" s="20"/>
      <c r="Y39" s="20">
        <v>-22563499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-115347137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6019769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-923042</v>
      </c>
      <c r="H43" s="36">
        <f t="shared" si="4"/>
        <v>0</v>
      </c>
      <c r="I43" s="36">
        <f t="shared" si="4"/>
        <v>0</v>
      </c>
      <c r="J43" s="36">
        <f t="shared" si="4"/>
        <v>-923042</v>
      </c>
      <c r="K43" s="36">
        <f t="shared" si="4"/>
        <v>0</v>
      </c>
      <c r="L43" s="36">
        <f t="shared" si="4"/>
        <v>0</v>
      </c>
      <c r="M43" s="36">
        <f t="shared" si="4"/>
        <v>-21640457</v>
      </c>
      <c r="N43" s="36">
        <f t="shared" si="4"/>
        <v>-21640457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-22563499</v>
      </c>
      <c r="X43" s="36">
        <f t="shared" si="4"/>
        <v>0</v>
      </c>
      <c r="Y43" s="36">
        <f t="shared" si="4"/>
        <v>-22563499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70944155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-143590547</v>
      </c>
      <c r="H44" s="31">
        <f t="shared" si="5"/>
        <v>-33200595</v>
      </c>
      <c r="I44" s="31">
        <f t="shared" si="5"/>
        <v>9130793</v>
      </c>
      <c r="J44" s="31">
        <f t="shared" si="5"/>
        <v>-167660349</v>
      </c>
      <c r="K44" s="31">
        <f t="shared" si="5"/>
        <v>16588030</v>
      </c>
      <c r="L44" s="31">
        <f t="shared" si="5"/>
        <v>-10546446</v>
      </c>
      <c r="M44" s="31">
        <f t="shared" si="5"/>
        <v>-40408852</v>
      </c>
      <c r="N44" s="31">
        <f t="shared" si="5"/>
        <v>-34367268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-202027617</v>
      </c>
      <c r="X44" s="31">
        <f t="shared" si="5"/>
        <v>0</v>
      </c>
      <c r="Y44" s="31">
        <f t="shared" si="5"/>
        <v>-202027617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86217199</v>
      </c>
      <c r="D45" s="42">
        <f t="shared" si="6"/>
        <v>0</v>
      </c>
      <c r="E45" s="43">
        <f t="shared" si="6"/>
        <v>776466540</v>
      </c>
      <c r="F45" s="44">
        <f t="shared" si="6"/>
        <v>776466540</v>
      </c>
      <c r="G45" s="44">
        <f t="shared" si="6"/>
        <v>33358359</v>
      </c>
      <c r="H45" s="44">
        <f t="shared" si="6"/>
        <v>188538782</v>
      </c>
      <c r="I45" s="44">
        <f t="shared" si="6"/>
        <v>-23151722</v>
      </c>
      <c r="J45" s="44">
        <f t="shared" si="6"/>
        <v>198745419</v>
      </c>
      <c r="K45" s="44">
        <f t="shared" si="6"/>
        <v>36498930</v>
      </c>
      <c r="L45" s="44">
        <f t="shared" si="6"/>
        <v>-102796420</v>
      </c>
      <c r="M45" s="44">
        <f t="shared" si="6"/>
        <v>-38570094</v>
      </c>
      <c r="N45" s="44">
        <f t="shared" si="6"/>
        <v>-104867584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93877835</v>
      </c>
      <c r="X45" s="44">
        <f t="shared" si="6"/>
        <v>770076270</v>
      </c>
      <c r="Y45" s="44">
        <f t="shared" si="6"/>
        <v>-676198435</v>
      </c>
      <c r="Z45" s="45">
        <f>+IF(X45&lt;&gt;0,+(Y45/X45)*100,0)</f>
        <v>-87.809280891099277</v>
      </c>
      <c r="AA45" s="46">
        <f>+AA26-AA44</f>
        <v>776466540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159955980</v>
      </c>
      <c r="D47" s="18"/>
      <c r="E47" s="19">
        <v>115287540</v>
      </c>
      <c r="F47" s="20">
        <v>115287540</v>
      </c>
      <c r="G47" s="20"/>
      <c r="H47" s="20"/>
      <c r="I47" s="20"/>
      <c r="J47" s="20"/>
      <c r="K47" s="20">
        <v>212310155</v>
      </c>
      <c r="L47" s="20"/>
      <c r="M47" s="20"/>
      <c r="N47" s="20">
        <v>212310155</v>
      </c>
      <c r="O47" s="20"/>
      <c r="P47" s="20"/>
      <c r="Q47" s="20"/>
      <c r="R47" s="20"/>
      <c r="S47" s="20"/>
      <c r="T47" s="20"/>
      <c r="U47" s="20"/>
      <c r="V47" s="20"/>
      <c r="W47" s="20">
        <v>212310155</v>
      </c>
      <c r="X47" s="20"/>
      <c r="Y47" s="20">
        <v>212310155</v>
      </c>
      <c r="Z47" s="47"/>
      <c r="AA47" s="22">
        <v>115287540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159955980</v>
      </c>
      <c r="D50" s="50">
        <f t="shared" ref="D50:Y50" si="7">SUM(D47:D49)</f>
        <v>0</v>
      </c>
      <c r="E50" s="51">
        <f t="shared" si="7"/>
        <v>115287540</v>
      </c>
      <c r="F50" s="52">
        <f t="shared" si="7"/>
        <v>115287540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212310155</v>
      </c>
      <c r="L50" s="52">
        <f t="shared" si="7"/>
        <v>0</v>
      </c>
      <c r="M50" s="52">
        <f t="shared" si="7"/>
        <v>0</v>
      </c>
      <c r="N50" s="52">
        <f t="shared" si="7"/>
        <v>212310155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212310155</v>
      </c>
      <c r="X50" s="52">
        <f t="shared" si="7"/>
        <v>0</v>
      </c>
      <c r="Y50" s="52">
        <f t="shared" si="7"/>
        <v>212310155</v>
      </c>
      <c r="Z50" s="53">
        <f>+IF(X50&lt;&gt;0,+(Y50/X50)*100,0)</f>
        <v>0</v>
      </c>
      <c r="AA50" s="54">
        <f>SUM(AA47:AA49)</f>
        <v>115287540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-4145399</v>
      </c>
      <c r="D6" s="18"/>
      <c r="E6" s="19">
        <v>-24990097</v>
      </c>
      <c r="F6" s="20">
        <v>-24990097</v>
      </c>
      <c r="G6" s="20"/>
      <c r="H6" s="20">
        <v>-4844506</v>
      </c>
      <c r="I6" s="20">
        <v>-271940</v>
      </c>
      <c r="J6" s="20">
        <v>-5116446</v>
      </c>
      <c r="K6" s="20">
        <v>-2199955</v>
      </c>
      <c r="L6" s="20">
        <v>-1332602</v>
      </c>
      <c r="M6" s="20">
        <v>-1518589</v>
      </c>
      <c r="N6" s="20">
        <v>-5051146</v>
      </c>
      <c r="O6" s="20"/>
      <c r="P6" s="20"/>
      <c r="Q6" s="20"/>
      <c r="R6" s="20"/>
      <c r="S6" s="20"/>
      <c r="T6" s="20"/>
      <c r="U6" s="20"/>
      <c r="V6" s="20"/>
      <c r="W6" s="20">
        <v>-10167592</v>
      </c>
      <c r="X6" s="20">
        <v>-12495066</v>
      </c>
      <c r="Y6" s="20">
        <v>2327474</v>
      </c>
      <c r="Z6" s="21">
        <v>-18.627144506479599</v>
      </c>
      <c r="AA6" s="22">
        <v>-24990097</v>
      </c>
    </row>
    <row r="7" spans="1:27" ht="13.5" x14ac:dyDescent="0.25">
      <c r="A7" s="23" t="s">
        <v>35</v>
      </c>
      <c r="B7" s="17" t="s">
        <v>32</v>
      </c>
      <c r="C7" s="18">
        <v>668492</v>
      </c>
      <c r="D7" s="18"/>
      <c r="E7" s="19">
        <v>9682394</v>
      </c>
      <c r="F7" s="20">
        <v>9682394</v>
      </c>
      <c r="G7" s="20">
        <v>2884037</v>
      </c>
      <c r="H7" s="20">
        <v>1420761</v>
      </c>
      <c r="I7" s="20">
        <v>732831</v>
      </c>
      <c r="J7" s="20">
        <v>5037629</v>
      </c>
      <c r="K7" s="20">
        <v>753291</v>
      </c>
      <c r="L7" s="20">
        <v>756905</v>
      </c>
      <c r="M7" s="20">
        <v>765600</v>
      </c>
      <c r="N7" s="20">
        <v>2275796</v>
      </c>
      <c r="O7" s="20"/>
      <c r="P7" s="20"/>
      <c r="Q7" s="20"/>
      <c r="R7" s="20"/>
      <c r="S7" s="20"/>
      <c r="T7" s="20"/>
      <c r="U7" s="20"/>
      <c r="V7" s="20"/>
      <c r="W7" s="20">
        <v>7313425</v>
      </c>
      <c r="X7" s="20">
        <v>8550373</v>
      </c>
      <c r="Y7" s="20">
        <v>-1236948</v>
      </c>
      <c r="Z7" s="21">
        <v>-14.466596954308308</v>
      </c>
      <c r="AA7" s="22">
        <v>9682394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300000</v>
      </c>
      <c r="F10" s="20">
        <v>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150006</v>
      </c>
      <c r="Y10" s="20">
        <v>-150006</v>
      </c>
      <c r="Z10" s="21">
        <v>-100</v>
      </c>
      <c r="AA10" s="22">
        <v>300000</v>
      </c>
    </row>
    <row r="11" spans="1:27" ht="13.5" x14ac:dyDescent="0.25">
      <c r="A11" s="23" t="s">
        <v>39</v>
      </c>
      <c r="B11" s="17" t="s">
        <v>32</v>
      </c>
      <c r="C11" s="18">
        <v>2470866</v>
      </c>
      <c r="D11" s="18"/>
      <c r="E11" s="19">
        <v>1280922</v>
      </c>
      <c r="F11" s="20">
        <v>1280922</v>
      </c>
      <c r="G11" s="24"/>
      <c r="H11" s="24">
        <v>2488253</v>
      </c>
      <c r="I11" s="24">
        <v>35471</v>
      </c>
      <c r="J11" s="20">
        <v>2523724</v>
      </c>
      <c r="K11" s="24">
        <v>157804</v>
      </c>
      <c r="L11" s="24">
        <v>121030</v>
      </c>
      <c r="M11" s="20">
        <v>165372</v>
      </c>
      <c r="N11" s="24">
        <v>444206</v>
      </c>
      <c r="O11" s="24"/>
      <c r="P11" s="24"/>
      <c r="Q11" s="20"/>
      <c r="R11" s="24"/>
      <c r="S11" s="24"/>
      <c r="T11" s="20"/>
      <c r="U11" s="24"/>
      <c r="V11" s="24"/>
      <c r="W11" s="24">
        <v>2967930</v>
      </c>
      <c r="X11" s="20">
        <v>640464</v>
      </c>
      <c r="Y11" s="24">
        <v>2327466</v>
      </c>
      <c r="Z11" s="25">
        <v>363.40309525593943</v>
      </c>
      <c r="AA11" s="26">
        <v>1280922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-1006041</v>
      </c>
      <c r="D13" s="29">
        <f>SUM(D6:D12)</f>
        <v>0</v>
      </c>
      <c r="E13" s="30">
        <f t="shared" si="0"/>
        <v>-13726781</v>
      </c>
      <c r="F13" s="31">
        <f t="shared" si="0"/>
        <v>-13726781</v>
      </c>
      <c r="G13" s="31">
        <f t="shared" si="0"/>
        <v>2884037</v>
      </c>
      <c r="H13" s="31">
        <f t="shared" si="0"/>
        <v>-935492</v>
      </c>
      <c r="I13" s="31">
        <f t="shared" si="0"/>
        <v>496362</v>
      </c>
      <c r="J13" s="31">
        <f t="shared" si="0"/>
        <v>2444907</v>
      </c>
      <c r="K13" s="31">
        <f t="shared" si="0"/>
        <v>-1288860</v>
      </c>
      <c r="L13" s="31">
        <f t="shared" si="0"/>
        <v>-454667</v>
      </c>
      <c r="M13" s="31">
        <f t="shared" si="0"/>
        <v>-587617</v>
      </c>
      <c r="N13" s="31">
        <f t="shared" si="0"/>
        <v>-2331144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113763</v>
      </c>
      <c r="X13" s="31">
        <f t="shared" si="0"/>
        <v>-3154223</v>
      </c>
      <c r="Y13" s="31">
        <f t="shared" si="0"/>
        <v>3267986</v>
      </c>
      <c r="Z13" s="32">
        <f>+IF(X13&lt;&gt;0,+(Y13/X13)*100,0)</f>
        <v>-103.60668855689659</v>
      </c>
      <c r="AA13" s="33">
        <f>SUM(AA6:AA12)</f>
        <v>-13726781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15442862</v>
      </c>
      <c r="D17" s="18"/>
      <c r="E17" s="19">
        <v>3747861</v>
      </c>
      <c r="F17" s="20">
        <v>3747861</v>
      </c>
      <c r="G17" s="24"/>
      <c r="H17" s="24">
        <v>15442862</v>
      </c>
      <c r="I17" s="24"/>
      <c r="J17" s="20">
        <v>15442862</v>
      </c>
      <c r="K17" s="24"/>
      <c r="L17" s="24"/>
      <c r="M17" s="20">
        <v>7486162</v>
      </c>
      <c r="N17" s="24">
        <v>7486162</v>
      </c>
      <c r="O17" s="24"/>
      <c r="P17" s="24"/>
      <c r="Q17" s="20"/>
      <c r="R17" s="24"/>
      <c r="S17" s="24"/>
      <c r="T17" s="20"/>
      <c r="U17" s="24"/>
      <c r="V17" s="24"/>
      <c r="W17" s="24">
        <v>22929024</v>
      </c>
      <c r="X17" s="20">
        <v>3874064</v>
      </c>
      <c r="Y17" s="24">
        <v>19054960</v>
      </c>
      <c r="Z17" s="25">
        <v>491.85971114571157</v>
      </c>
      <c r="AA17" s="26">
        <v>3747861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15442862</v>
      </c>
      <c r="D25" s="29">
        <f t="shared" ref="D25:Y25" si="1">SUM(D15:D24)</f>
        <v>0</v>
      </c>
      <c r="E25" s="35">
        <f t="shared" si="1"/>
        <v>3747861</v>
      </c>
      <c r="F25" s="36">
        <f t="shared" si="1"/>
        <v>3747861</v>
      </c>
      <c r="G25" s="36">
        <f t="shared" si="1"/>
        <v>0</v>
      </c>
      <c r="H25" s="36">
        <f t="shared" si="1"/>
        <v>15442862</v>
      </c>
      <c r="I25" s="36">
        <f t="shared" si="1"/>
        <v>0</v>
      </c>
      <c r="J25" s="36">
        <f t="shared" si="1"/>
        <v>15442862</v>
      </c>
      <c r="K25" s="36">
        <f t="shared" si="1"/>
        <v>0</v>
      </c>
      <c r="L25" s="36">
        <f t="shared" si="1"/>
        <v>0</v>
      </c>
      <c r="M25" s="36">
        <f t="shared" si="1"/>
        <v>7486162</v>
      </c>
      <c r="N25" s="36">
        <f t="shared" si="1"/>
        <v>7486162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22929024</v>
      </c>
      <c r="X25" s="36">
        <f t="shared" si="1"/>
        <v>3874064</v>
      </c>
      <c r="Y25" s="36">
        <f t="shared" si="1"/>
        <v>19054960</v>
      </c>
      <c r="Z25" s="37">
        <f>+IF(X25&lt;&gt;0,+(Y25/X25)*100,0)</f>
        <v>491.85971114571157</v>
      </c>
      <c r="AA25" s="38">
        <f>SUM(AA15:AA24)</f>
        <v>3747861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14436821</v>
      </c>
      <c r="D26" s="29">
        <f>+D13+D25</f>
        <v>0</v>
      </c>
      <c r="E26" s="30">
        <f t="shared" si="2"/>
        <v>-9978920</v>
      </c>
      <c r="F26" s="31">
        <f t="shared" si="2"/>
        <v>-9978920</v>
      </c>
      <c r="G26" s="31">
        <f t="shared" si="2"/>
        <v>2884037</v>
      </c>
      <c r="H26" s="31">
        <f t="shared" si="2"/>
        <v>14507370</v>
      </c>
      <c r="I26" s="31">
        <f t="shared" si="2"/>
        <v>496362</v>
      </c>
      <c r="J26" s="31">
        <f t="shared" si="2"/>
        <v>17887769</v>
      </c>
      <c r="K26" s="31">
        <f t="shared" si="2"/>
        <v>-1288860</v>
      </c>
      <c r="L26" s="31">
        <f t="shared" si="2"/>
        <v>-454667</v>
      </c>
      <c r="M26" s="31">
        <f t="shared" si="2"/>
        <v>6898545</v>
      </c>
      <c r="N26" s="31">
        <f t="shared" si="2"/>
        <v>5155018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23042787</v>
      </c>
      <c r="X26" s="31">
        <f t="shared" si="2"/>
        <v>719841</v>
      </c>
      <c r="Y26" s="31">
        <f t="shared" si="2"/>
        <v>22322946</v>
      </c>
      <c r="Z26" s="32">
        <f>+IF(X26&lt;&gt;0,+(Y26/X26)*100,0)</f>
        <v>3101.0939915898098</v>
      </c>
      <c r="AA26" s="33">
        <f>+AA13+AA25</f>
        <v>-9978920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18325920</v>
      </c>
      <c r="D32" s="18"/>
      <c r="E32" s="19">
        <v>3628723</v>
      </c>
      <c r="F32" s="20">
        <v>3628723</v>
      </c>
      <c r="G32" s="20"/>
      <c r="H32" s="20">
        <v>18325920</v>
      </c>
      <c r="I32" s="20"/>
      <c r="J32" s="20">
        <v>18325920</v>
      </c>
      <c r="K32" s="20">
        <v>148198</v>
      </c>
      <c r="L32" s="20">
        <v>2260555</v>
      </c>
      <c r="M32" s="20">
        <v>1233371</v>
      </c>
      <c r="N32" s="20">
        <v>3642124</v>
      </c>
      <c r="O32" s="20"/>
      <c r="P32" s="20"/>
      <c r="Q32" s="20"/>
      <c r="R32" s="20"/>
      <c r="S32" s="20"/>
      <c r="T32" s="20"/>
      <c r="U32" s="20"/>
      <c r="V32" s="20"/>
      <c r="W32" s="20">
        <v>21968044</v>
      </c>
      <c r="X32" s="20">
        <v>1814268</v>
      </c>
      <c r="Y32" s="20">
        <v>20153776</v>
      </c>
      <c r="Z32" s="21">
        <v>1110.8488933277774</v>
      </c>
      <c r="AA32" s="22">
        <v>3628723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270413</v>
      </c>
      <c r="F35" s="20">
        <v>270413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135204</v>
      </c>
      <c r="Y35" s="20">
        <v>-135204</v>
      </c>
      <c r="Z35" s="21">
        <v>-100</v>
      </c>
      <c r="AA35" s="22">
        <v>270413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18325920</v>
      </c>
      <c r="D37" s="29">
        <f t="shared" ref="D37:Y37" si="3">SUM(D29:D36)</f>
        <v>0</v>
      </c>
      <c r="E37" s="30">
        <f t="shared" si="3"/>
        <v>3899136</v>
      </c>
      <c r="F37" s="31">
        <f t="shared" si="3"/>
        <v>3899136</v>
      </c>
      <c r="G37" s="31">
        <f t="shared" si="3"/>
        <v>0</v>
      </c>
      <c r="H37" s="31">
        <f t="shared" si="3"/>
        <v>18325920</v>
      </c>
      <c r="I37" s="31">
        <f t="shared" si="3"/>
        <v>0</v>
      </c>
      <c r="J37" s="31">
        <f t="shared" si="3"/>
        <v>18325920</v>
      </c>
      <c r="K37" s="31">
        <f t="shared" si="3"/>
        <v>148198</v>
      </c>
      <c r="L37" s="31">
        <f t="shared" si="3"/>
        <v>2260555</v>
      </c>
      <c r="M37" s="31">
        <f t="shared" si="3"/>
        <v>1233371</v>
      </c>
      <c r="N37" s="31">
        <f t="shared" si="3"/>
        <v>3642124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21968044</v>
      </c>
      <c r="X37" s="31">
        <f t="shared" si="3"/>
        <v>1949472</v>
      </c>
      <c r="Y37" s="31">
        <f t="shared" si="3"/>
        <v>20018572</v>
      </c>
      <c r="Z37" s="32">
        <f>+IF(X37&lt;&gt;0,+(Y37/X37)*100,0)</f>
        <v>1026.8714810984718</v>
      </c>
      <c r="AA37" s="33">
        <f>SUM(AA29:AA36)</f>
        <v>3899136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18325920</v>
      </c>
      <c r="D44" s="29">
        <f>+D37+D43</f>
        <v>0</v>
      </c>
      <c r="E44" s="30">
        <f t="shared" si="5"/>
        <v>3899136</v>
      </c>
      <c r="F44" s="31">
        <f t="shared" si="5"/>
        <v>3899136</v>
      </c>
      <c r="G44" s="31">
        <f t="shared" si="5"/>
        <v>0</v>
      </c>
      <c r="H44" s="31">
        <f t="shared" si="5"/>
        <v>18325920</v>
      </c>
      <c r="I44" s="31">
        <f t="shared" si="5"/>
        <v>0</v>
      </c>
      <c r="J44" s="31">
        <f t="shared" si="5"/>
        <v>18325920</v>
      </c>
      <c r="K44" s="31">
        <f t="shared" si="5"/>
        <v>148198</v>
      </c>
      <c r="L44" s="31">
        <f t="shared" si="5"/>
        <v>2260555</v>
      </c>
      <c r="M44" s="31">
        <f t="shared" si="5"/>
        <v>1233371</v>
      </c>
      <c r="N44" s="31">
        <f t="shared" si="5"/>
        <v>3642124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21968044</v>
      </c>
      <c r="X44" s="31">
        <f t="shared" si="5"/>
        <v>1949472</v>
      </c>
      <c r="Y44" s="31">
        <f t="shared" si="5"/>
        <v>20018572</v>
      </c>
      <c r="Z44" s="32">
        <f>+IF(X44&lt;&gt;0,+(Y44/X44)*100,0)</f>
        <v>1026.8714810984718</v>
      </c>
      <c r="AA44" s="33">
        <f>+AA37+AA43</f>
        <v>3899136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-3889099</v>
      </c>
      <c r="D45" s="42">
        <f t="shared" si="6"/>
        <v>0</v>
      </c>
      <c r="E45" s="43">
        <f t="shared" si="6"/>
        <v>-13878056</v>
      </c>
      <c r="F45" s="44">
        <f t="shared" si="6"/>
        <v>-13878056</v>
      </c>
      <c r="G45" s="44">
        <f t="shared" si="6"/>
        <v>2884037</v>
      </c>
      <c r="H45" s="44">
        <f t="shared" si="6"/>
        <v>-3818550</v>
      </c>
      <c r="I45" s="44">
        <f t="shared" si="6"/>
        <v>496362</v>
      </c>
      <c r="J45" s="44">
        <f t="shared" si="6"/>
        <v>-438151</v>
      </c>
      <c r="K45" s="44">
        <f t="shared" si="6"/>
        <v>-1437058</v>
      </c>
      <c r="L45" s="44">
        <f t="shared" si="6"/>
        <v>-2715222</v>
      </c>
      <c r="M45" s="44">
        <f t="shared" si="6"/>
        <v>5665174</v>
      </c>
      <c r="N45" s="44">
        <f t="shared" si="6"/>
        <v>1512894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1074743</v>
      </c>
      <c r="X45" s="44">
        <f t="shared" si="6"/>
        <v>-1229631</v>
      </c>
      <c r="Y45" s="44">
        <f t="shared" si="6"/>
        <v>2304374</v>
      </c>
      <c r="Z45" s="45">
        <f>+IF(X45&lt;&gt;0,+(Y45/X45)*100,0)</f>
        <v>-187.40370078503224</v>
      </c>
      <c r="AA45" s="46">
        <f>+AA26-AA44</f>
        <v>-13878056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-18263572</v>
      </c>
      <c r="D47" s="18"/>
      <c r="E47" s="19"/>
      <c r="F47" s="20"/>
      <c r="G47" s="20"/>
      <c r="H47" s="20">
        <v>-18263572</v>
      </c>
      <c r="I47" s="20"/>
      <c r="J47" s="20">
        <v>-18263572</v>
      </c>
      <c r="K47" s="20"/>
      <c r="L47" s="20"/>
      <c r="M47" s="20">
        <v>-81214</v>
      </c>
      <c r="N47" s="20">
        <v>-81214</v>
      </c>
      <c r="O47" s="20"/>
      <c r="P47" s="20"/>
      <c r="Q47" s="20"/>
      <c r="R47" s="20"/>
      <c r="S47" s="20"/>
      <c r="T47" s="20"/>
      <c r="U47" s="20"/>
      <c r="V47" s="20"/>
      <c r="W47" s="20">
        <v>-18344786</v>
      </c>
      <c r="X47" s="20"/>
      <c r="Y47" s="20">
        <v>-18344786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-18263572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-18263572</v>
      </c>
      <c r="I50" s="52">
        <f t="shared" si="7"/>
        <v>0</v>
      </c>
      <c r="J50" s="52">
        <f t="shared" si="7"/>
        <v>-18263572</v>
      </c>
      <c r="K50" s="52">
        <f t="shared" si="7"/>
        <v>0</v>
      </c>
      <c r="L50" s="52">
        <f t="shared" si="7"/>
        <v>0</v>
      </c>
      <c r="M50" s="52">
        <f t="shared" si="7"/>
        <v>-81214</v>
      </c>
      <c r="N50" s="52">
        <f t="shared" si="7"/>
        <v>-81214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-18344786</v>
      </c>
      <c r="X50" s="52">
        <f t="shared" si="7"/>
        <v>0</v>
      </c>
      <c r="Y50" s="52">
        <f t="shared" si="7"/>
        <v>-18344786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-10785345</v>
      </c>
      <c r="F6" s="20">
        <v>-10785345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-5392680</v>
      </c>
      <c r="Y6" s="20">
        <v>5392680</v>
      </c>
      <c r="Z6" s="21">
        <v>-100</v>
      </c>
      <c r="AA6" s="22">
        <v>-10785345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-217391</v>
      </c>
      <c r="F10" s="20">
        <v>-217391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-108696</v>
      </c>
      <c r="Y10" s="20">
        <v>108696</v>
      </c>
      <c r="Z10" s="21">
        <v>-100</v>
      </c>
      <c r="AA10" s="22">
        <v>-217391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993654</v>
      </c>
      <c r="F11" s="20">
        <v>993654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496824</v>
      </c>
      <c r="Y11" s="24">
        <v>-496824</v>
      </c>
      <c r="Z11" s="25">
        <v>-100</v>
      </c>
      <c r="AA11" s="26">
        <v>993654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-10009082</v>
      </c>
      <c r="F13" s="31">
        <f t="shared" si="0"/>
        <v>-10009082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-5004552</v>
      </c>
      <c r="Y13" s="31">
        <f t="shared" si="0"/>
        <v>5004552</v>
      </c>
      <c r="Z13" s="32">
        <f>+IF(X13&lt;&gt;0,+(Y13/X13)*100,0)</f>
        <v>-100</v>
      </c>
      <c r="AA13" s="33">
        <f>SUM(AA6:AA12)</f>
        <v>-10009082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3152174</v>
      </c>
      <c r="F17" s="20">
        <v>3152174</v>
      </c>
      <c r="G17" s="24"/>
      <c r="H17" s="24"/>
      <c r="I17" s="24"/>
      <c r="J17" s="20"/>
      <c r="K17" s="24"/>
      <c r="L17" s="24"/>
      <c r="M17" s="20">
        <v>27800</v>
      </c>
      <c r="N17" s="24">
        <v>27800</v>
      </c>
      <c r="O17" s="24"/>
      <c r="P17" s="24"/>
      <c r="Q17" s="20"/>
      <c r="R17" s="24"/>
      <c r="S17" s="24"/>
      <c r="T17" s="20"/>
      <c r="U17" s="24"/>
      <c r="V17" s="24"/>
      <c r="W17" s="24">
        <v>27800</v>
      </c>
      <c r="X17" s="20">
        <v>1576086</v>
      </c>
      <c r="Y17" s="24">
        <v>-1548286</v>
      </c>
      <c r="Z17" s="25">
        <v>-98.236136860552023</v>
      </c>
      <c r="AA17" s="26">
        <v>3152174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3152174</v>
      </c>
      <c r="F25" s="36">
        <f t="shared" si="1"/>
        <v>3152174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27800</v>
      </c>
      <c r="N25" s="36">
        <f t="shared" si="1"/>
        <v>27800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27800</v>
      </c>
      <c r="X25" s="36">
        <f t="shared" si="1"/>
        <v>1576086</v>
      </c>
      <c r="Y25" s="36">
        <f t="shared" si="1"/>
        <v>-1548286</v>
      </c>
      <c r="Z25" s="37">
        <f>+IF(X25&lt;&gt;0,+(Y25/X25)*100,0)</f>
        <v>-98.236136860552023</v>
      </c>
      <c r="AA25" s="38">
        <f>SUM(AA15:AA24)</f>
        <v>3152174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-6856908</v>
      </c>
      <c r="F26" s="31">
        <f t="shared" si="2"/>
        <v>-6856908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27800</v>
      </c>
      <c r="N26" s="31">
        <f t="shared" si="2"/>
        <v>27800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27800</v>
      </c>
      <c r="X26" s="31">
        <f t="shared" si="2"/>
        <v>-3428466</v>
      </c>
      <c r="Y26" s="31">
        <f t="shared" si="2"/>
        <v>3456266</v>
      </c>
      <c r="Z26" s="32">
        <f>+IF(X26&lt;&gt;0,+(Y26/X26)*100,0)</f>
        <v>-100.81085826722504</v>
      </c>
      <c r="AA26" s="33">
        <f>+AA13+AA25</f>
        <v>-6856908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-6856908</v>
      </c>
      <c r="F45" s="44">
        <f t="shared" si="6"/>
        <v>-6856908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27800</v>
      </c>
      <c r="N45" s="44">
        <f t="shared" si="6"/>
        <v>27800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27800</v>
      </c>
      <c r="X45" s="44">
        <f t="shared" si="6"/>
        <v>-3428466</v>
      </c>
      <c r="Y45" s="44">
        <f t="shared" si="6"/>
        <v>3456266</v>
      </c>
      <c r="Z45" s="45">
        <f>+IF(X45&lt;&gt;0,+(Y45/X45)*100,0)</f>
        <v>-100.81085826722504</v>
      </c>
      <c r="AA45" s="46">
        <f>+AA26-AA44</f>
        <v>-6856908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-118430744</v>
      </c>
      <c r="D6" s="18"/>
      <c r="E6" s="19">
        <v>1238844</v>
      </c>
      <c r="F6" s="20">
        <v>1238844</v>
      </c>
      <c r="G6" s="20"/>
      <c r="H6" s="20">
        <v>307939</v>
      </c>
      <c r="I6" s="20">
        <v>-455890</v>
      </c>
      <c r="J6" s="20">
        <v>-147951</v>
      </c>
      <c r="K6" s="20">
        <v>-173802</v>
      </c>
      <c r="L6" s="20">
        <v>-1000751</v>
      </c>
      <c r="M6" s="20">
        <v>136631</v>
      </c>
      <c r="N6" s="20">
        <v>-1037922</v>
      </c>
      <c r="O6" s="20"/>
      <c r="P6" s="20"/>
      <c r="Q6" s="20"/>
      <c r="R6" s="20"/>
      <c r="S6" s="20"/>
      <c r="T6" s="20"/>
      <c r="U6" s="20"/>
      <c r="V6" s="20"/>
      <c r="W6" s="20">
        <v>-1185873</v>
      </c>
      <c r="X6" s="20">
        <v>619422</v>
      </c>
      <c r="Y6" s="20">
        <v>-1805295</v>
      </c>
      <c r="Z6" s="21">
        <v>-291.44831794802252</v>
      </c>
      <c r="AA6" s="22">
        <v>1238844</v>
      </c>
    </row>
    <row r="7" spans="1:27" ht="13.5" x14ac:dyDescent="0.25">
      <c r="A7" s="23" t="s">
        <v>35</v>
      </c>
      <c r="B7" s="17" t="s">
        <v>32</v>
      </c>
      <c r="C7" s="18">
        <v>2309878</v>
      </c>
      <c r="D7" s="18"/>
      <c r="E7" s="19">
        <v>259357</v>
      </c>
      <c r="F7" s="20">
        <v>259357</v>
      </c>
      <c r="G7" s="20"/>
      <c r="H7" s="20">
        <v>34445</v>
      </c>
      <c r="I7" s="20">
        <v>46509</v>
      </c>
      <c r="J7" s="20">
        <v>80954</v>
      </c>
      <c r="K7" s="20">
        <v>29351</v>
      </c>
      <c r="L7" s="20">
        <v>-27051</v>
      </c>
      <c r="M7" s="20">
        <v>68623</v>
      </c>
      <c r="N7" s="20">
        <v>70923</v>
      </c>
      <c r="O7" s="20"/>
      <c r="P7" s="20"/>
      <c r="Q7" s="20"/>
      <c r="R7" s="20"/>
      <c r="S7" s="20"/>
      <c r="T7" s="20"/>
      <c r="U7" s="20"/>
      <c r="V7" s="20"/>
      <c r="W7" s="20">
        <v>151877</v>
      </c>
      <c r="X7" s="20">
        <v>129678</v>
      </c>
      <c r="Y7" s="20">
        <v>22199</v>
      </c>
      <c r="Z7" s="21">
        <v>17.118555190548896</v>
      </c>
      <c r="AA7" s="22">
        <v>259357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-5903</v>
      </c>
      <c r="I8" s="20"/>
      <c r="J8" s="20">
        <v>-5903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-5903</v>
      </c>
      <c r="X8" s="20"/>
      <c r="Y8" s="20">
        <v>-5903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1227437</v>
      </c>
      <c r="D10" s="18"/>
      <c r="E10" s="19">
        <v>-342996</v>
      </c>
      <c r="F10" s="20">
        <v>-342996</v>
      </c>
      <c r="G10" s="20"/>
      <c r="H10" s="20">
        <v>103335</v>
      </c>
      <c r="I10" s="20">
        <v>85512</v>
      </c>
      <c r="J10" s="20">
        <v>188847</v>
      </c>
      <c r="K10" s="20">
        <v>-36481</v>
      </c>
      <c r="L10" s="20">
        <v>223358</v>
      </c>
      <c r="M10" s="20">
        <v>-10575</v>
      </c>
      <c r="N10" s="20">
        <v>176302</v>
      </c>
      <c r="O10" s="20"/>
      <c r="P10" s="20"/>
      <c r="Q10" s="20"/>
      <c r="R10" s="20"/>
      <c r="S10" s="20"/>
      <c r="T10" s="20"/>
      <c r="U10" s="20"/>
      <c r="V10" s="20"/>
      <c r="W10" s="20">
        <v>365149</v>
      </c>
      <c r="X10" s="20">
        <v>-171498</v>
      </c>
      <c r="Y10" s="20">
        <v>536647</v>
      </c>
      <c r="Z10" s="21">
        <v>-312.91735180585198</v>
      </c>
      <c r="AA10" s="22">
        <v>-342996</v>
      </c>
    </row>
    <row r="11" spans="1:27" ht="13.5" x14ac:dyDescent="0.25">
      <c r="A11" s="23" t="s">
        <v>39</v>
      </c>
      <c r="B11" s="17" t="s">
        <v>32</v>
      </c>
      <c r="C11" s="18">
        <v>5749307</v>
      </c>
      <c r="D11" s="18"/>
      <c r="E11" s="19"/>
      <c r="F11" s="20"/>
      <c r="G11" s="24"/>
      <c r="H11" s="24">
        <v>5617</v>
      </c>
      <c r="I11" s="24">
        <v>72412</v>
      </c>
      <c r="J11" s="20">
        <v>78029</v>
      </c>
      <c r="K11" s="24">
        <v>35500</v>
      </c>
      <c r="L11" s="24">
        <v>126381</v>
      </c>
      <c r="M11" s="20">
        <v>65001</v>
      </c>
      <c r="N11" s="24">
        <v>226882</v>
      </c>
      <c r="O11" s="24"/>
      <c r="P11" s="24"/>
      <c r="Q11" s="20"/>
      <c r="R11" s="24"/>
      <c r="S11" s="24"/>
      <c r="T11" s="20"/>
      <c r="U11" s="24"/>
      <c r="V11" s="24"/>
      <c r="W11" s="24">
        <v>304911</v>
      </c>
      <c r="X11" s="20"/>
      <c r="Y11" s="24">
        <v>304911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-14290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-109158412</v>
      </c>
      <c r="D13" s="29">
        <f>SUM(D6:D12)</f>
        <v>0</v>
      </c>
      <c r="E13" s="30">
        <f t="shared" si="0"/>
        <v>1155205</v>
      </c>
      <c r="F13" s="31">
        <f t="shared" si="0"/>
        <v>1155205</v>
      </c>
      <c r="G13" s="31">
        <f t="shared" si="0"/>
        <v>0</v>
      </c>
      <c r="H13" s="31">
        <f t="shared" si="0"/>
        <v>445433</v>
      </c>
      <c r="I13" s="31">
        <f t="shared" si="0"/>
        <v>-251457</v>
      </c>
      <c r="J13" s="31">
        <f t="shared" si="0"/>
        <v>193976</v>
      </c>
      <c r="K13" s="31">
        <f t="shared" si="0"/>
        <v>-145432</v>
      </c>
      <c r="L13" s="31">
        <f t="shared" si="0"/>
        <v>-678063</v>
      </c>
      <c r="M13" s="31">
        <f t="shared" si="0"/>
        <v>259680</v>
      </c>
      <c r="N13" s="31">
        <f t="shared" si="0"/>
        <v>-563815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-369839</v>
      </c>
      <c r="X13" s="31">
        <f t="shared" si="0"/>
        <v>577602</v>
      </c>
      <c r="Y13" s="31">
        <f t="shared" si="0"/>
        <v>-947441</v>
      </c>
      <c r="Z13" s="32">
        <f>+IF(X13&lt;&gt;0,+(Y13/X13)*100,0)</f>
        <v>-164.03007607314379</v>
      </c>
      <c r="AA13" s="33">
        <f>SUM(AA6:AA12)</f>
        <v>1155205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31621790</v>
      </c>
      <c r="D17" s="18"/>
      <c r="E17" s="19"/>
      <c r="F17" s="20"/>
      <c r="G17" s="24"/>
      <c r="H17" s="24">
        <v>-42823</v>
      </c>
      <c r="I17" s="24"/>
      <c r="J17" s="20">
        <v>-42823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-42823</v>
      </c>
      <c r="X17" s="20"/>
      <c r="Y17" s="24">
        <v>-42823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31621790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-42823</v>
      </c>
      <c r="I25" s="36">
        <f t="shared" si="1"/>
        <v>0</v>
      </c>
      <c r="J25" s="36">
        <f t="shared" si="1"/>
        <v>-42823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-42823</v>
      </c>
      <c r="X25" s="36">
        <f t="shared" si="1"/>
        <v>0</v>
      </c>
      <c r="Y25" s="36">
        <f t="shared" si="1"/>
        <v>-42823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-77536622</v>
      </c>
      <c r="D26" s="29">
        <f>+D13+D25</f>
        <v>0</v>
      </c>
      <c r="E26" s="30">
        <f t="shared" si="2"/>
        <v>1155205</v>
      </c>
      <c r="F26" s="31">
        <f t="shared" si="2"/>
        <v>1155205</v>
      </c>
      <c r="G26" s="31">
        <f t="shared" si="2"/>
        <v>0</v>
      </c>
      <c r="H26" s="31">
        <f t="shared" si="2"/>
        <v>402610</v>
      </c>
      <c r="I26" s="31">
        <f t="shared" si="2"/>
        <v>-251457</v>
      </c>
      <c r="J26" s="31">
        <f t="shared" si="2"/>
        <v>151153</v>
      </c>
      <c r="K26" s="31">
        <f t="shared" si="2"/>
        <v>-145432</v>
      </c>
      <c r="L26" s="31">
        <f t="shared" si="2"/>
        <v>-678063</v>
      </c>
      <c r="M26" s="31">
        <f t="shared" si="2"/>
        <v>259680</v>
      </c>
      <c r="N26" s="31">
        <f t="shared" si="2"/>
        <v>-563815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-412662</v>
      </c>
      <c r="X26" s="31">
        <f t="shared" si="2"/>
        <v>577602</v>
      </c>
      <c r="Y26" s="31">
        <f t="shared" si="2"/>
        <v>-990264</v>
      </c>
      <c r="Z26" s="32">
        <f>+IF(X26&lt;&gt;0,+(Y26/X26)*100,0)</f>
        <v>-171.4440046952746</v>
      </c>
      <c r="AA26" s="33">
        <f>+AA13+AA25</f>
        <v>1155205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2566</v>
      </c>
      <c r="D31" s="18"/>
      <c r="E31" s="19"/>
      <c r="F31" s="20"/>
      <c r="G31" s="20"/>
      <c r="H31" s="20">
        <v>2000</v>
      </c>
      <c r="I31" s="20"/>
      <c r="J31" s="20">
        <v>2000</v>
      </c>
      <c r="K31" s="20">
        <v>2000</v>
      </c>
      <c r="L31" s="20"/>
      <c r="M31" s="20"/>
      <c r="N31" s="20">
        <v>2000</v>
      </c>
      <c r="O31" s="20"/>
      <c r="P31" s="20"/>
      <c r="Q31" s="20"/>
      <c r="R31" s="20"/>
      <c r="S31" s="20"/>
      <c r="T31" s="20"/>
      <c r="U31" s="20"/>
      <c r="V31" s="20"/>
      <c r="W31" s="20">
        <v>4000</v>
      </c>
      <c r="X31" s="20"/>
      <c r="Y31" s="20">
        <v>4000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-88285597</v>
      </c>
      <c r="D32" s="18"/>
      <c r="E32" s="19">
        <v>7071564</v>
      </c>
      <c r="F32" s="20">
        <v>7071564</v>
      </c>
      <c r="G32" s="20"/>
      <c r="H32" s="20">
        <v>4388</v>
      </c>
      <c r="I32" s="20">
        <v>-3575</v>
      </c>
      <c r="J32" s="20">
        <v>813</v>
      </c>
      <c r="K32" s="20">
        <v>429</v>
      </c>
      <c r="L32" s="20">
        <v>6879</v>
      </c>
      <c r="M32" s="20">
        <v>-3946</v>
      </c>
      <c r="N32" s="20">
        <v>3362</v>
      </c>
      <c r="O32" s="20"/>
      <c r="P32" s="20"/>
      <c r="Q32" s="20"/>
      <c r="R32" s="20"/>
      <c r="S32" s="20"/>
      <c r="T32" s="20"/>
      <c r="U32" s="20"/>
      <c r="V32" s="20"/>
      <c r="W32" s="20">
        <v>4175</v>
      </c>
      <c r="X32" s="20">
        <v>3535782</v>
      </c>
      <c r="Y32" s="20">
        <v>-3531607</v>
      </c>
      <c r="Z32" s="21">
        <v>-99.881921453302269</v>
      </c>
      <c r="AA32" s="22">
        <v>7071564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211004</v>
      </c>
      <c r="I33" s="20">
        <v>-309379</v>
      </c>
      <c r="J33" s="20">
        <v>-98375</v>
      </c>
      <c r="K33" s="20"/>
      <c r="L33" s="20"/>
      <c r="M33" s="20">
        <v>136524</v>
      </c>
      <c r="N33" s="20">
        <v>136524</v>
      </c>
      <c r="O33" s="20"/>
      <c r="P33" s="20"/>
      <c r="Q33" s="20"/>
      <c r="R33" s="20"/>
      <c r="S33" s="20"/>
      <c r="T33" s="20"/>
      <c r="U33" s="20"/>
      <c r="V33" s="20"/>
      <c r="W33" s="20">
        <v>38149</v>
      </c>
      <c r="X33" s="20"/>
      <c r="Y33" s="20">
        <v>38149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1993932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2175155</v>
      </c>
      <c r="D35" s="18"/>
      <c r="E35" s="19"/>
      <c r="F35" s="20"/>
      <c r="G35" s="20"/>
      <c r="H35" s="20">
        <v>36727</v>
      </c>
      <c r="I35" s="20">
        <v>38979</v>
      </c>
      <c r="J35" s="20">
        <v>75706</v>
      </c>
      <c r="K35" s="20">
        <v>41263</v>
      </c>
      <c r="L35" s="20">
        <v>39066</v>
      </c>
      <c r="M35" s="20">
        <v>39254</v>
      </c>
      <c r="N35" s="20">
        <v>119583</v>
      </c>
      <c r="O35" s="20"/>
      <c r="P35" s="20"/>
      <c r="Q35" s="20"/>
      <c r="R35" s="20"/>
      <c r="S35" s="20"/>
      <c r="T35" s="20"/>
      <c r="U35" s="20"/>
      <c r="V35" s="20"/>
      <c r="W35" s="20">
        <v>195289</v>
      </c>
      <c r="X35" s="20"/>
      <c r="Y35" s="20">
        <v>195289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-84113944</v>
      </c>
      <c r="D37" s="29">
        <f t="shared" ref="D37:Y37" si="3">SUM(D29:D36)</f>
        <v>0</v>
      </c>
      <c r="E37" s="30">
        <f t="shared" si="3"/>
        <v>7071564</v>
      </c>
      <c r="F37" s="31">
        <f t="shared" si="3"/>
        <v>7071564</v>
      </c>
      <c r="G37" s="31">
        <f t="shared" si="3"/>
        <v>0</v>
      </c>
      <c r="H37" s="31">
        <f t="shared" si="3"/>
        <v>254119</v>
      </c>
      <c r="I37" s="31">
        <f t="shared" si="3"/>
        <v>-273975</v>
      </c>
      <c r="J37" s="31">
        <f t="shared" si="3"/>
        <v>-19856</v>
      </c>
      <c r="K37" s="31">
        <f t="shared" si="3"/>
        <v>43692</v>
      </c>
      <c r="L37" s="31">
        <f t="shared" si="3"/>
        <v>45945</v>
      </c>
      <c r="M37" s="31">
        <f t="shared" si="3"/>
        <v>171832</v>
      </c>
      <c r="N37" s="31">
        <f t="shared" si="3"/>
        <v>261469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241613</v>
      </c>
      <c r="X37" s="31">
        <f t="shared" si="3"/>
        <v>3535782</v>
      </c>
      <c r="Y37" s="31">
        <f t="shared" si="3"/>
        <v>-3294169</v>
      </c>
      <c r="Z37" s="32">
        <f>+IF(X37&lt;&gt;0,+(Y37/X37)*100,0)</f>
        <v>-93.166631879454116</v>
      </c>
      <c r="AA37" s="33">
        <f>SUM(AA29:AA36)</f>
        <v>7071564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16358747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16358747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-67755197</v>
      </c>
      <c r="D44" s="29">
        <f>+D37+D43</f>
        <v>0</v>
      </c>
      <c r="E44" s="30">
        <f t="shared" si="5"/>
        <v>7071564</v>
      </c>
      <c r="F44" s="31">
        <f t="shared" si="5"/>
        <v>7071564</v>
      </c>
      <c r="G44" s="31">
        <f t="shared" si="5"/>
        <v>0</v>
      </c>
      <c r="H44" s="31">
        <f t="shared" si="5"/>
        <v>254119</v>
      </c>
      <c r="I44" s="31">
        <f t="shared" si="5"/>
        <v>-273975</v>
      </c>
      <c r="J44" s="31">
        <f t="shared" si="5"/>
        <v>-19856</v>
      </c>
      <c r="K44" s="31">
        <f t="shared" si="5"/>
        <v>43692</v>
      </c>
      <c r="L44" s="31">
        <f t="shared" si="5"/>
        <v>45945</v>
      </c>
      <c r="M44" s="31">
        <f t="shared" si="5"/>
        <v>171832</v>
      </c>
      <c r="N44" s="31">
        <f t="shared" si="5"/>
        <v>261469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241613</v>
      </c>
      <c r="X44" s="31">
        <f t="shared" si="5"/>
        <v>3535782</v>
      </c>
      <c r="Y44" s="31">
        <f t="shared" si="5"/>
        <v>-3294169</v>
      </c>
      <c r="Z44" s="32">
        <f>+IF(X44&lt;&gt;0,+(Y44/X44)*100,0)</f>
        <v>-93.166631879454116</v>
      </c>
      <c r="AA44" s="33">
        <f>+AA37+AA43</f>
        <v>7071564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-9781425</v>
      </c>
      <c r="D45" s="42">
        <f t="shared" si="6"/>
        <v>0</v>
      </c>
      <c r="E45" s="43">
        <f t="shared" si="6"/>
        <v>-5916359</v>
      </c>
      <c r="F45" s="44">
        <f t="shared" si="6"/>
        <v>-5916359</v>
      </c>
      <c r="G45" s="44">
        <f t="shared" si="6"/>
        <v>0</v>
      </c>
      <c r="H45" s="44">
        <f t="shared" si="6"/>
        <v>148491</v>
      </c>
      <c r="I45" s="44">
        <f t="shared" si="6"/>
        <v>22518</v>
      </c>
      <c r="J45" s="44">
        <f t="shared" si="6"/>
        <v>171009</v>
      </c>
      <c r="K45" s="44">
        <f t="shared" si="6"/>
        <v>-189124</v>
      </c>
      <c r="L45" s="44">
        <f t="shared" si="6"/>
        <v>-724008</v>
      </c>
      <c r="M45" s="44">
        <f t="shared" si="6"/>
        <v>87848</v>
      </c>
      <c r="N45" s="44">
        <f t="shared" si="6"/>
        <v>-825284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-654275</v>
      </c>
      <c r="X45" s="44">
        <f t="shared" si="6"/>
        <v>-2958180</v>
      </c>
      <c r="Y45" s="44">
        <f t="shared" si="6"/>
        <v>2303905</v>
      </c>
      <c r="Z45" s="45">
        <f>+IF(X45&lt;&gt;0,+(Y45/X45)*100,0)</f>
        <v>-77.882515600808617</v>
      </c>
      <c r="AA45" s="46">
        <f>+AA26-AA44</f>
        <v>-5916359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-5916359</v>
      </c>
      <c r="F47" s="20">
        <v>-5916359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-2958180</v>
      </c>
      <c r="Y47" s="20">
        <v>2958180</v>
      </c>
      <c r="Z47" s="47">
        <v>-100</v>
      </c>
      <c r="AA47" s="22">
        <v>-5916359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-5916359</v>
      </c>
      <c r="F50" s="52">
        <f t="shared" si="7"/>
        <v>-5916359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-2958180</v>
      </c>
      <c r="Y50" s="52">
        <f t="shared" si="7"/>
        <v>2958180</v>
      </c>
      <c r="Z50" s="53">
        <f>+IF(X50&lt;&gt;0,+(Y50/X50)*100,0)</f>
        <v>-100</v>
      </c>
      <c r="AA50" s="54">
        <f>SUM(AA47:AA49)</f>
        <v>-5916359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-105129899</v>
      </c>
      <c r="D6" s="18"/>
      <c r="E6" s="19">
        <v>-191508340</v>
      </c>
      <c r="F6" s="20">
        <v>-191508340</v>
      </c>
      <c r="G6" s="20">
        <v>-110348161</v>
      </c>
      <c r="H6" s="20">
        <v>-859289</v>
      </c>
      <c r="I6" s="20">
        <v>-1037239</v>
      </c>
      <c r="J6" s="20">
        <v>-112244689</v>
      </c>
      <c r="K6" s="20">
        <v>-1803894</v>
      </c>
      <c r="L6" s="20">
        <v>-1682243</v>
      </c>
      <c r="M6" s="20">
        <v>-1238413</v>
      </c>
      <c r="N6" s="20">
        <v>-4724550</v>
      </c>
      <c r="O6" s="20"/>
      <c r="P6" s="20"/>
      <c r="Q6" s="20"/>
      <c r="R6" s="20"/>
      <c r="S6" s="20"/>
      <c r="T6" s="20"/>
      <c r="U6" s="20"/>
      <c r="V6" s="20"/>
      <c r="W6" s="20">
        <v>-116969239</v>
      </c>
      <c r="X6" s="20">
        <v>-141686028</v>
      </c>
      <c r="Y6" s="20">
        <v>24716789</v>
      </c>
      <c r="Z6" s="21">
        <v>-17.44476103176525</v>
      </c>
      <c r="AA6" s="22">
        <v>-191508340</v>
      </c>
    </row>
    <row r="7" spans="1:27" ht="13.5" x14ac:dyDescent="0.25">
      <c r="A7" s="23" t="s">
        <v>35</v>
      </c>
      <c r="B7" s="17" t="s">
        <v>32</v>
      </c>
      <c r="C7" s="18">
        <v>38800980</v>
      </c>
      <c r="D7" s="18"/>
      <c r="E7" s="19">
        <v>22023172</v>
      </c>
      <c r="F7" s="20">
        <v>22023172</v>
      </c>
      <c r="G7" s="20">
        <v>30090375</v>
      </c>
      <c r="H7" s="20">
        <v>22424200</v>
      </c>
      <c r="I7" s="20">
        <v>-708220</v>
      </c>
      <c r="J7" s="20">
        <v>51806355</v>
      </c>
      <c r="K7" s="20">
        <v>776471</v>
      </c>
      <c r="L7" s="20">
        <v>872440</v>
      </c>
      <c r="M7" s="20">
        <v>1315432</v>
      </c>
      <c r="N7" s="20">
        <v>2964343</v>
      </c>
      <c r="O7" s="20"/>
      <c r="P7" s="20"/>
      <c r="Q7" s="20"/>
      <c r="R7" s="20"/>
      <c r="S7" s="20"/>
      <c r="T7" s="20"/>
      <c r="U7" s="20"/>
      <c r="V7" s="20"/>
      <c r="W7" s="20">
        <v>54770698</v>
      </c>
      <c r="X7" s="20">
        <v>26555486</v>
      </c>
      <c r="Y7" s="20">
        <v>28215212</v>
      </c>
      <c r="Z7" s="21">
        <v>106.25003059631446</v>
      </c>
      <c r="AA7" s="22">
        <v>22023172</v>
      </c>
    </row>
    <row r="8" spans="1:27" ht="13.5" x14ac:dyDescent="0.25">
      <c r="A8" s="23" t="s">
        <v>36</v>
      </c>
      <c r="B8" s="17" t="s">
        <v>32</v>
      </c>
      <c r="C8" s="18">
        <v>2771225</v>
      </c>
      <c r="D8" s="18"/>
      <c r="E8" s="19">
        <v>2771225</v>
      </c>
      <c r="F8" s="20">
        <v>2771225</v>
      </c>
      <c r="G8" s="20">
        <v>1200000</v>
      </c>
      <c r="H8" s="20"/>
      <c r="I8" s="20"/>
      <c r="J8" s="20">
        <v>1200000</v>
      </c>
      <c r="K8" s="20">
        <v>-916420</v>
      </c>
      <c r="L8" s="20"/>
      <c r="M8" s="20"/>
      <c r="N8" s="20">
        <v>-916420</v>
      </c>
      <c r="O8" s="20"/>
      <c r="P8" s="20"/>
      <c r="Q8" s="20"/>
      <c r="R8" s="20"/>
      <c r="S8" s="20"/>
      <c r="T8" s="20"/>
      <c r="U8" s="20"/>
      <c r="V8" s="20"/>
      <c r="W8" s="20">
        <v>283580</v>
      </c>
      <c r="X8" s="20">
        <v>2771225</v>
      </c>
      <c r="Y8" s="20">
        <v>-2487645</v>
      </c>
      <c r="Z8" s="21">
        <v>-89.766980306543132</v>
      </c>
      <c r="AA8" s="22">
        <v>2771225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-41711063</v>
      </c>
      <c r="D10" s="18"/>
      <c r="E10" s="19">
        <v>-40854794</v>
      </c>
      <c r="F10" s="20">
        <v>-40854794</v>
      </c>
      <c r="G10" s="20">
        <v>-42053908</v>
      </c>
      <c r="H10" s="20">
        <v>-1068164</v>
      </c>
      <c r="I10" s="20">
        <v>-717446</v>
      </c>
      <c r="J10" s="20">
        <v>-43839518</v>
      </c>
      <c r="K10" s="20">
        <v>-1137534</v>
      </c>
      <c r="L10" s="20">
        <v>-1972028</v>
      </c>
      <c r="M10" s="20">
        <v>-698209</v>
      </c>
      <c r="N10" s="20">
        <v>-3807771</v>
      </c>
      <c r="O10" s="20"/>
      <c r="P10" s="20"/>
      <c r="Q10" s="20"/>
      <c r="R10" s="20"/>
      <c r="S10" s="20"/>
      <c r="T10" s="20"/>
      <c r="U10" s="20"/>
      <c r="V10" s="20"/>
      <c r="W10" s="20">
        <v>-47647289</v>
      </c>
      <c r="X10" s="20">
        <v>-38091712</v>
      </c>
      <c r="Y10" s="20">
        <v>-9555577</v>
      </c>
      <c r="Z10" s="21">
        <v>25.085711558461853</v>
      </c>
      <c r="AA10" s="22">
        <v>-40854794</v>
      </c>
    </row>
    <row r="11" spans="1:27" ht="13.5" x14ac:dyDescent="0.25">
      <c r="A11" s="23" t="s">
        <v>39</v>
      </c>
      <c r="B11" s="17" t="s">
        <v>32</v>
      </c>
      <c r="C11" s="18">
        <v>24836810</v>
      </c>
      <c r="D11" s="18"/>
      <c r="E11" s="19">
        <v>18320751</v>
      </c>
      <c r="F11" s="20">
        <v>18320751</v>
      </c>
      <c r="G11" s="24">
        <v>25184009</v>
      </c>
      <c r="H11" s="24">
        <v>510707</v>
      </c>
      <c r="I11" s="24">
        <v>654987</v>
      </c>
      <c r="J11" s="20">
        <v>26349703</v>
      </c>
      <c r="K11" s="24">
        <v>576964</v>
      </c>
      <c r="L11" s="24">
        <v>857261</v>
      </c>
      <c r="M11" s="20">
        <v>423322</v>
      </c>
      <c r="N11" s="24">
        <v>1857547</v>
      </c>
      <c r="O11" s="24"/>
      <c r="P11" s="24"/>
      <c r="Q11" s="20"/>
      <c r="R11" s="24"/>
      <c r="S11" s="24"/>
      <c r="T11" s="20"/>
      <c r="U11" s="24"/>
      <c r="V11" s="24"/>
      <c r="W11" s="24">
        <v>28207250</v>
      </c>
      <c r="X11" s="20">
        <v>18320751</v>
      </c>
      <c r="Y11" s="24">
        <v>9886499</v>
      </c>
      <c r="Z11" s="25">
        <v>53.963393749524791</v>
      </c>
      <c r="AA11" s="26">
        <v>18320751</v>
      </c>
    </row>
    <row r="12" spans="1:27" ht="13.5" x14ac:dyDescent="0.25">
      <c r="A12" s="23" t="s">
        <v>40</v>
      </c>
      <c r="B12" s="17" t="s">
        <v>32</v>
      </c>
      <c r="C12" s="18">
        <v>-195075</v>
      </c>
      <c r="D12" s="18"/>
      <c r="E12" s="19">
        <v>-181338</v>
      </c>
      <c r="F12" s="20">
        <v>-181338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-181338</v>
      </c>
      <c r="Y12" s="20">
        <v>-13737</v>
      </c>
      <c r="Z12" s="21">
        <v>7.5753565165602357</v>
      </c>
      <c r="AA12" s="22">
        <v>-181338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-80627022</v>
      </c>
      <c r="D13" s="29">
        <f>SUM(D6:D12)</f>
        <v>0</v>
      </c>
      <c r="E13" s="30">
        <f t="shared" si="0"/>
        <v>-189429324</v>
      </c>
      <c r="F13" s="31">
        <f t="shared" si="0"/>
        <v>-189429324</v>
      </c>
      <c r="G13" s="31">
        <f t="shared" si="0"/>
        <v>-96122760</v>
      </c>
      <c r="H13" s="31">
        <f t="shared" si="0"/>
        <v>21007454</v>
      </c>
      <c r="I13" s="31">
        <f t="shared" si="0"/>
        <v>-1807918</v>
      </c>
      <c r="J13" s="31">
        <f t="shared" si="0"/>
        <v>-76923224</v>
      </c>
      <c r="K13" s="31">
        <f t="shared" si="0"/>
        <v>-2504413</v>
      </c>
      <c r="L13" s="31">
        <f t="shared" si="0"/>
        <v>-1924570</v>
      </c>
      <c r="M13" s="31">
        <f t="shared" si="0"/>
        <v>-197868</v>
      </c>
      <c r="N13" s="31">
        <f t="shared" si="0"/>
        <v>-4626851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-81550075</v>
      </c>
      <c r="X13" s="31">
        <f t="shared" si="0"/>
        <v>-132311616</v>
      </c>
      <c r="Y13" s="31">
        <f t="shared" si="0"/>
        <v>50761541</v>
      </c>
      <c r="Z13" s="32">
        <f>+IF(X13&lt;&gt;0,+(Y13/X13)*100,0)</f>
        <v>-38.365143238821901</v>
      </c>
      <c r="AA13" s="33">
        <f>SUM(AA6:AA12)</f>
        <v>-189429324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-15776482</v>
      </c>
      <c r="D17" s="18"/>
      <c r="E17" s="19">
        <v>-22371746</v>
      </c>
      <c r="F17" s="20">
        <v>-22371746</v>
      </c>
      <c r="G17" s="24">
        <v>-15776483</v>
      </c>
      <c r="H17" s="24">
        <v>85412</v>
      </c>
      <c r="I17" s="24">
        <v>365820</v>
      </c>
      <c r="J17" s="20">
        <v>-15325251</v>
      </c>
      <c r="K17" s="24"/>
      <c r="L17" s="24">
        <v>440</v>
      </c>
      <c r="M17" s="20"/>
      <c r="N17" s="24">
        <v>440</v>
      </c>
      <c r="O17" s="24"/>
      <c r="P17" s="24"/>
      <c r="Q17" s="20"/>
      <c r="R17" s="24"/>
      <c r="S17" s="24"/>
      <c r="T17" s="20"/>
      <c r="U17" s="24"/>
      <c r="V17" s="24"/>
      <c r="W17" s="24">
        <v>-15324811</v>
      </c>
      <c r="X17" s="20">
        <v>-20416758</v>
      </c>
      <c r="Y17" s="24">
        <v>5091947</v>
      </c>
      <c r="Z17" s="25">
        <v>-24.94003700293651</v>
      </c>
      <c r="AA17" s="26">
        <v>-22371746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-15776482</v>
      </c>
      <c r="D25" s="29">
        <f t="shared" ref="D25:Y25" si="1">SUM(D15:D24)</f>
        <v>0</v>
      </c>
      <c r="E25" s="35">
        <f t="shared" si="1"/>
        <v>-22371746</v>
      </c>
      <c r="F25" s="36">
        <f t="shared" si="1"/>
        <v>-22371746</v>
      </c>
      <c r="G25" s="36">
        <f t="shared" si="1"/>
        <v>-15776483</v>
      </c>
      <c r="H25" s="36">
        <f t="shared" si="1"/>
        <v>85412</v>
      </c>
      <c r="I25" s="36">
        <f t="shared" si="1"/>
        <v>365820</v>
      </c>
      <c r="J25" s="36">
        <f t="shared" si="1"/>
        <v>-15325251</v>
      </c>
      <c r="K25" s="36">
        <f t="shared" si="1"/>
        <v>0</v>
      </c>
      <c r="L25" s="36">
        <f t="shared" si="1"/>
        <v>440</v>
      </c>
      <c r="M25" s="36">
        <f t="shared" si="1"/>
        <v>0</v>
      </c>
      <c r="N25" s="36">
        <f t="shared" si="1"/>
        <v>440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-15324811</v>
      </c>
      <c r="X25" s="36">
        <f t="shared" si="1"/>
        <v>-20416758</v>
      </c>
      <c r="Y25" s="36">
        <f t="shared" si="1"/>
        <v>5091947</v>
      </c>
      <c r="Z25" s="37">
        <f>+IF(X25&lt;&gt;0,+(Y25/X25)*100,0)</f>
        <v>-24.94003700293651</v>
      </c>
      <c r="AA25" s="38">
        <f>SUM(AA15:AA24)</f>
        <v>-22371746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-96403504</v>
      </c>
      <c r="D26" s="29">
        <f>+D13+D25</f>
        <v>0</v>
      </c>
      <c r="E26" s="30">
        <f t="shared" si="2"/>
        <v>-211801070</v>
      </c>
      <c r="F26" s="31">
        <f t="shared" si="2"/>
        <v>-211801070</v>
      </c>
      <c r="G26" s="31">
        <f t="shared" si="2"/>
        <v>-111899243</v>
      </c>
      <c r="H26" s="31">
        <f t="shared" si="2"/>
        <v>21092866</v>
      </c>
      <c r="I26" s="31">
        <f t="shared" si="2"/>
        <v>-1442098</v>
      </c>
      <c r="J26" s="31">
        <f t="shared" si="2"/>
        <v>-92248475</v>
      </c>
      <c r="K26" s="31">
        <f t="shared" si="2"/>
        <v>-2504413</v>
      </c>
      <c r="L26" s="31">
        <f t="shared" si="2"/>
        <v>-1924130</v>
      </c>
      <c r="M26" s="31">
        <f t="shared" si="2"/>
        <v>-197868</v>
      </c>
      <c r="N26" s="31">
        <f t="shared" si="2"/>
        <v>-4626411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-96874886</v>
      </c>
      <c r="X26" s="31">
        <f t="shared" si="2"/>
        <v>-152728374</v>
      </c>
      <c r="Y26" s="31">
        <f t="shared" si="2"/>
        <v>55853488</v>
      </c>
      <c r="Z26" s="32">
        <f>+IF(X26&lt;&gt;0,+(Y26/X26)*100,0)</f>
        <v>-36.570472491247763</v>
      </c>
      <c r="AA26" s="33">
        <f>+AA13+AA25</f>
        <v>-211801070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-52094676</v>
      </c>
      <c r="D30" s="18"/>
      <c r="E30" s="19">
        <v>-38690034</v>
      </c>
      <c r="F30" s="20">
        <v>-38690034</v>
      </c>
      <c r="G30" s="20">
        <v>-53844403</v>
      </c>
      <c r="H30" s="20">
        <v>-1559051</v>
      </c>
      <c r="I30" s="20">
        <v>-1513652</v>
      </c>
      <c r="J30" s="20">
        <v>-56917106</v>
      </c>
      <c r="K30" s="20">
        <v>-1774928</v>
      </c>
      <c r="L30" s="20">
        <v>-1890987</v>
      </c>
      <c r="M30" s="20">
        <v>-1621391</v>
      </c>
      <c r="N30" s="20">
        <v>-5287306</v>
      </c>
      <c r="O30" s="20"/>
      <c r="P30" s="20"/>
      <c r="Q30" s="20"/>
      <c r="R30" s="20"/>
      <c r="S30" s="20"/>
      <c r="T30" s="20"/>
      <c r="U30" s="20"/>
      <c r="V30" s="20"/>
      <c r="W30" s="20">
        <v>-62204412</v>
      </c>
      <c r="X30" s="20">
        <v>-34757392</v>
      </c>
      <c r="Y30" s="20">
        <v>-27447020</v>
      </c>
      <c r="Z30" s="21">
        <v>78.967432309075434</v>
      </c>
      <c r="AA30" s="22">
        <v>-38690034</v>
      </c>
    </row>
    <row r="31" spans="1:27" ht="13.5" x14ac:dyDescent="0.25">
      <c r="A31" s="23" t="s">
        <v>58</v>
      </c>
      <c r="B31" s="39" t="s">
        <v>32</v>
      </c>
      <c r="C31" s="18">
        <v>-5507</v>
      </c>
      <c r="D31" s="18"/>
      <c r="E31" s="19">
        <v>-2829</v>
      </c>
      <c r="F31" s="20">
        <v>-2829</v>
      </c>
      <c r="G31" s="20">
        <v>-5668</v>
      </c>
      <c r="H31" s="20">
        <v>-353</v>
      </c>
      <c r="I31" s="20">
        <v>-1038</v>
      </c>
      <c r="J31" s="20">
        <v>-7059</v>
      </c>
      <c r="K31" s="20"/>
      <c r="L31" s="20">
        <v>-353</v>
      </c>
      <c r="M31" s="20"/>
      <c r="N31" s="20">
        <v>-353</v>
      </c>
      <c r="O31" s="20"/>
      <c r="P31" s="20"/>
      <c r="Q31" s="20"/>
      <c r="R31" s="20"/>
      <c r="S31" s="20"/>
      <c r="T31" s="20"/>
      <c r="U31" s="20"/>
      <c r="V31" s="20"/>
      <c r="W31" s="20">
        <v>-7412</v>
      </c>
      <c r="X31" s="20">
        <v>-2829</v>
      </c>
      <c r="Y31" s="20">
        <v>-4583</v>
      </c>
      <c r="Z31" s="21">
        <v>162.00070696359137</v>
      </c>
      <c r="AA31" s="22">
        <v>-2829</v>
      </c>
    </row>
    <row r="32" spans="1:27" ht="13.5" x14ac:dyDescent="0.25">
      <c r="A32" s="23" t="s">
        <v>59</v>
      </c>
      <c r="B32" s="17" t="s">
        <v>32</v>
      </c>
      <c r="C32" s="18">
        <v>985261</v>
      </c>
      <c r="D32" s="18"/>
      <c r="E32" s="19">
        <v>3694591</v>
      </c>
      <c r="F32" s="20">
        <v>3694591</v>
      </c>
      <c r="G32" s="20">
        <v>5140495</v>
      </c>
      <c r="H32" s="20">
        <v>8394597</v>
      </c>
      <c r="I32" s="20">
        <v>7659772</v>
      </c>
      <c r="J32" s="20">
        <v>21194864</v>
      </c>
      <c r="K32" s="20">
        <v>7907214</v>
      </c>
      <c r="L32" s="20">
        <v>9067188</v>
      </c>
      <c r="M32" s="20">
        <v>6969842</v>
      </c>
      <c r="N32" s="20">
        <v>23944244</v>
      </c>
      <c r="O32" s="20"/>
      <c r="P32" s="20"/>
      <c r="Q32" s="20"/>
      <c r="R32" s="20"/>
      <c r="S32" s="20"/>
      <c r="T32" s="20"/>
      <c r="U32" s="20"/>
      <c r="V32" s="20"/>
      <c r="W32" s="20">
        <v>45139108</v>
      </c>
      <c r="X32" s="20">
        <v>94875</v>
      </c>
      <c r="Y32" s="20">
        <v>45044233</v>
      </c>
      <c r="Z32" s="21">
        <v>47477.452437417654</v>
      </c>
      <c r="AA32" s="22">
        <v>3694591</v>
      </c>
    </row>
    <row r="33" spans="1:27" ht="13.5" x14ac:dyDescent="0.25">
      <c r="A33" s="23" t="s">
        <v>60</v>
      </c>
      <c r="B33" s="17" t="s">
        <v>32</v>
      </c>
      <c r="C33" s="18">
        <v>817000</v>
      </c>
      <c r="D33" s="18"/>
      <c r="E33" s="19">
        <v>817000</v>
      </c>
      <c r="F33" s="20">
        <v>817000</v>
      </c>
      <c r="G33" s="20">
        <v>817000</v>
      </c>
      <c r="H33" s="20">
        <v>1271000</v>
      </c>
      <c r="I33" s="20"/>
      <c r="J33" s="20">
        <v>2088000</v>
      </c>
      <c r="K33" s="20">
        <v>-1271000</v>
      </c>
      <c r="L33" s="20">
        <v>2288000</v>
      </c>
      <c r="M33" s="20">
        <v>-2288000</v>
      </c>
      <c r="N33" s="20">
        <v>-1271000</v>
      </c>
      <c r="O33" s="20"/>
      <c r="P33" s="20"/>
      <c r="Q33" s="20"/>
      <c r="R33" s="20"/>
      <c r="S33" s="20"/>
      <c r="T33" s="20"/>
      <c r="U33" s="20"/>
      <c r="V33" s="20"/>
      <c r="W33" s="20">
        <v>817000</v>
      </c>
      <c r="X33" s="20">
        <v>1664334</v>
      </c>
      <c r="Y33" s="20">
        <v>-847334</v>
      </c>
      <c r="Z33" s="21">
        <v>-50.911295449110568</v>
      </c>
      <c r="AA33" s="22">
        <v>817000</v>
      </c>
    </row>
    <row r="34" spans="1:27" ht="13.5" x14ac:dyDescent="0.25">
      <c r="A34" s="23" t="s">
        <v>61</v>
      </c>
      <c r="B34" s="17" t="s">
        <v>32</v>
      </c>
      <c r="C34" s="18">
        <v>-1118024</v>
      </c>
      <c r="D34" s="18"/>
      <c r="E34" s="19"/>
      <c r="F34" s="20"/>
      <c r="G34" s="20">
        <v>-2820188</v>
      </c>
      <c r="H34" s="20">
        <v>173859</v>
      </c>
      <c r="I34" s="20">
        <v>373200</v>
      </c>
      <c r="J34" s="20">
        <v>-2273129</v>
      </c>
      <c r="K34" s="20">
        <v>1895220</v>
      </c>
      <c r="L34" s="20">
        <v>402920</v>
      </c>
      <c r="M34" s="20">
        <v>633366</v>
      </c>
      <c r="N34" s="20">
        <v>2931506</v>
      </c>
      <c r="O34" s="20"/>
      <c r="P34" s="20"/>
      <c r="Q34" s="20"/>
      <c r="R34" s="20"/>
      <c r="S34" s="20"/>
      <c r="T34" s="20"/>
      <c r="U34" s="20"/>
      <c r="V34" s="20"/>
      <c r="W34" s="20">
        <v>658377</v>
      </c>
      <c r="X34" s="20"/>
      <c r="Y34" s="20">
        <v>658377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28925953</v>
      </c>
      <c r="D35" s="18"/>
      <c r="E35" s="19">
        <v>19743260</v>
      </c>
      <c r="F35" s="20">
        <v>19743260</v>
      </c>
      <c r="G35" s="20">
        <v>29648405</v>
      </c>
      <c r="H35" s="20">
        <v>1934663</v>
      </c>
      <c r="I35" s="20">
        <v>864974</v>
      </c>
      <c r="J35" s="20">
        <v>32448042</v>
      </c>
      <c r="K35" s="20">
        <v>877237</v>
      </c>
      <c r="L35" s="20">
        <v>878611</v>
      </c>
      <c r="M35" s="20">
        <v>871681</v>
      </c>
      <c r="N35" s="20">
        <v>2627529</v>
      </c>
      <c r="O35" s="20"/>
      <c r="P35" s="20"/>
      <c r="Q35" s="20"/>
      <c r="R35" s="20"/>
      <c r="S35" s="20"/>
      <c r="T35" s="20"/>
      <c r="U35" s="20"/>
      <c r="V35" s="20"/>
      <c r="W35" s="20">
        <v>35075571</v>
      </c>
      <c r="X35" s="20">
        <v>19743260</v>
      </c>
      <c r="Y35" s="20">
        <v>15332311</v>
      </c>
      <c r="Z35" s="21">
        <v>77.6584566074701</v>
      </c>
      <c r="AA35" s="22">
        <v>19743260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-22489993</v>
      </c>
      <c r="D37" s="29">
        <f t="shared" ref="D37:Y37" si="3">SUM(D29:D36)</f>
        <v>0</v>
      </c>
      <c r="E37" s="30">
        <f t="shared" si="3"/>
        <v>-14438012</v>
      </c>
      <c r="F37" s="31">
        <f t="shared" si="3"/>
        <v>-14438012</v>
      </c>
      <c r="G37" s="31">
        <f t="shared" si="3"/>
        <v>-21064359</v>
      </c>
      <c r="H37" s="31">
        <f t="shared" si="3"/>
        <v>10214715</v>
      </c>
      <c r="I37" s="31">
        <f t="shared" si="3"/>
        <v>7383256</v>
      </c>
      <c r="J37" s="31">
        <f t="shared" si="3"/>
        <v>-3466388</v>
      </c>
      <c r="K37" s="31">
        <f t="shared" si="3"/>
        <v>7633743</v>
      </c>
      <c r="L37" s="31">
        <f t="shared" si="3"/>
        <v>10745379</v>
      </c>
      <c r="M37" s="31">
        <f t="shared" si="3"/>
        <v>4565498</v>
      </c>
      <c r="N37" s="31">
        <f t="shared" si="3"/>
        <v>22944620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19478232</v>
      </c>
      <c r="X37" s="31">
        <f t="shared" si="3"/>
        <v>-13257752</v>
      </c>
      <c r="Y37" s="31">
        <f t="shared" si="3"/>
        <v>32735984</v>
      </c>
      <c r="Z37" s="32">
        <f>+IF(X37&lt;&gt;0,+(Y37/X37)*100,0)</f>
        <v>-246.91956826466509</v>
      </c>
      <c r="AA37" s="33">
        <f>SUM(AA29:AA36)</f>
        <v>-14438012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-22489993</v>
      </c>
      <c r="D44" s="29">
        <f>+D37+D43</f>
        <v>0</v>
      </c>
      <c r="E44" s="30">
        <f t="shared" si="5"/>
        <v>-14438012</v>
      </c>
      <c r="F44" s="31">
        <f t="shared" si="5"/>
        <v>-14438012</v>
      </c>
      <c r="G44" s="31">
        <f t="shared" si="5"/>
        <v>-21064359</v>
      </c>
      <c r="H44" s="31">
        <f t="shared" si="5"/>
        <v>10214715</v>
      </c>
      <c r="I44" s="31">
        <f t="shared" si="5"/>
        <v>7383256</v>
      </c>
      <c r="J44" s="31">
        <f t="shared" si="5"/>
        <v>-3466388</v>
      </c>
      <c r="K44" s="31">
        <f t="shared" si="5"/>
        <v>7633743</v>
      </c>
      <c r="L44" s="31">
        <f t="shared" si="5"/>
        <v>10745379</v>
      </c>
      <c r="M44" s="31">
        <f t="shared" si="5"/>
        <v>4565498</v>
      </c>
      <c r="N44" s="31">
        <f t="shared" si="5"/>
        <v>22944620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19478232</v>
      </c>
      <c r="X44" s="31">
        <f t="shared" si="5"/>
        <v>-13257752</v>
      </c>
      <c r="Y44" s="31">
        <f t="shared" si="5"/>
        <v>32735984</v>
      </c>
      <c r="Z44" s="32">
        <f>+IF(X44&lt;&gt;0,+(Y44/X44)*100,0)</f>
        <v>-246.91956826466509</v>
      </c>
      <c r="AA44" s="33">
        <f>+AA37+AA43</f>
        <v>-14438012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-73913511</v>
      </c>
      <c r="D45" s="42">
        <f t="shared" si="6"/>
        <v>0</v>
      </c>
      <c r="E45" s="43">
        <f t="shared" si="6"/>
        <v>-197363058</v>
      </c>
      <c r="F45" s="44">
        <f t="shared" si="6"/>
        <v>-197363058</v>
      </c>
      <c r="G45" s="44">
        <f t="shared" si="6"/>
        <v>-90834884</v>
      </c>
      <c r="H45" s="44">
        <f t="shared" si="6"/>
        <v>10878151</v>
      </c>
      <c r="I45" s="44">
        <f t="shared" si="6"/>
        <v>-8825354</v>
      </c>
      <c r="J45" s="44">
        <f t="shared" si="6"/>
        <v>-88782087</v>
      </c>
      <c r="K45" s="44">
        <f t="shared" si="6"/>
        <v>-10138156</v>
      </c>
      <c r="L45" s="44">
        <f t="shared" si="6"/>
        <v>-12669509</v>
      </c>
      <c r="M45" s="44">
        <f t="shared" si="6"/>
        <v>-4763366</v>
      </c>
      <c r="N45" s="44">
        <f t="shared" si="6"/>
        <v>-27571031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-116353118</v>
      </c>
      <c r="X45" s="44">
        <f t="shared" si="6"/>
        <v>-139470622</v>
      </c>
      <c r="Y45" s="44">
        <f t="shared" si="6"/>
        <v>23117504</v>
      </c>
      <c r="Z45" s="45">
        <f>+IF(X45&lt;&gt;0,+(Y45/X45)*100,0)</f>
        <v>-16.575178104533013</v>
      </c>
      <c r="AA45" s="46">
        <f>+AA26-AA44</f>
        <v>-197363058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-107306179</v>
      </c>
      <c r="F47" s="20">
        <v>-107306179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-49413743</v>
      </c>
      <c r="Y47" s="20">
        <v>49413743</v>
      </c>
      <c r="Z47" s="47">
        <v>-100</v>
      </c>
      <c r="AA47" s="22">
        <v>-107306179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-107306179</v>
      </c>
      <c r="F50" s="52">
        <f t="shared" si="7"/>
        <v>-107306179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-49413743</v>
      </c>
      <c r="Y50" s="52">
        <f t="shared" si="7"/>
        <v>49413743</v>
      </c>
      <c r="Z50" s="53">
        <f>+IF(X50&lt;&gt;0,+(Y50/X50)*100,0)</f>
        <v>-100</v>
      </c>
      <c r="AA50" s="54">
        <f>SUM(AA47:AA49)</f>
        <v>-107306179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-10129120</v>
      </c>
      <c r="F6" s="20">
        <v>-10129120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-5064579</v>
      </c>
      <c r="Y6" s="20">
        <v>5064579</v>
      </c>
      <c r="Z6" s="21">
        <v>-100</v>
      </c>
      <c r="AA6" s="22">
        <v>-10129120</v>
      </c>
    </row>
    <row r="7" spans="1:27" ht="13.5" x14ac:dyDescent="0.25">
      <c r="A7" s="23" t="s">
        <v>35</v>
      </c>
      <c r="B7" s="17" t="s">
        <v>32</v>
      </c>
      <c r="C7" s="18">
        <v>15658322</v>
      </c>
      <c r="D7" s="18"/>
      <c r="E7" s="19"/>
      <c r="F7" s="20"/>
      <c r="G7" s="20">
        <v>427422</v>
      </c>
      <c r="H7" s="20">
        <v>274062</v>
      </c>
      <c r="I7" s="20">
        <v>428788</v>
      </c>
      <c r="J7" s="20">
        <v>1130272</v>
      </c>
      <c r="K7" s="20">
        <v>319990</v>
      </c>
      <c r="L7" s="20">
        <v>320651</v>
      </c>
      <c r="M7" s="20">
        <v>324006</v>
      </c>
      <c r="N7" s="20">
        <v>964647</v>
      </c>
      <c r="O7" s="20"/>
      <c r="P7" s="20"/>
      <c r="Q7" s="20"/>
      <c r="R7" s="20"/>
      <c r="S7" s="20"/>
      <c r="T7" s="20"/>
      <c r="U7" s="20"/>
      <c r="V7" s="20"/>
      <c r="W7" s="20">
        <v>2094919</v>
      </c>
      <c r="X7" s="20"/>
      <c r="Y7" s="20">
        <v>2094919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>
        <v>156710</v>
      </c>
      <c r="N10" s="20">
        <v>156710</v>
      </c>
      <c r="O10" s="20"/>
      <c r="P10" s="20"/>
      <c r="Q10" s="20"/>
      <c r="R10" s="20"/>
      <c r="S10" s="20"/>
      <c r="T10" s="20"/>
      <c r="U10" s="20"/>
      <c r="V10" s="20"/>
      <c r="W10" s="20">
        <v>156710</v>
      </c>
      <c r="X10" s="20"/>
      <c r="Y10" s="20">
        <v>156710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603750</v>
      </c>
      <c r="F11" s="20">
        <v>603750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301878</v>
      </c>
      <c r="Y11" s="24">
        <v>-301878</v>
      </c>
      <c r="Z11" s="25">
        <v>-100</v>
      </c>
      <c r="AA11" s="26">
        <v>603750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15658322</v>
      </c>
      <c r="D13" s="29">
        <f>SUM(D6:D12)</f>
        <v>0</v>
      </c>
      <c r="E13" s="30">
        <f t="shared" si="0"/>
        <v>-9525370</v>
      </c>
      <c r="F13" s="31">
        <f t="shared" si="0"/>
        <v>-9525370</v>
      </c>
      <c r="G13" s="31">
        <f t="shared" si="0"/>
        <v>427422</v>
      </c>
      <c r="H13" s="31">
        <f t="shared" si="0"/>
        <v>274062</v>
      </c>
      <c r="I13" s="31">
        <f t="shared" si="0"/>
        <v>428788</v>
      </c>
      <c r="J13" s="31">
        <f t="shared" si="0"/>
        <v>1130272</v>
      </c>
      <c r="K13" s="31">
        <f t="shared" si="0"/>
        <v>319990</v>
      </c>
      <c r="L13" s="31">
        <f t="shared" si="0"/>
        <v>320651</v>
      </c>
      <c r="M13" s="31">
        <f t="shared" si="0"/>
        <v>480716</v>
      </c>
      <c r="N13" s="31">
        <f t="shared" si="0"/>
        <v>1121357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2251629</v>
      </c>
      <c r="X13" s="31">
        <f t="shared" si="0"/>
        <v>-4762701</v>
      </c>
      <c r="Y13" s="31">
        <f t="shared" si="0"/>
        <v>7014330</v>
      </c>
      <c r="Z13" s="32">
        <f>+IF(X13&lt;&gt;0,+(Y13/X13)*100,0)</f>
        <v>-147.27630392922001</v>
      </c>
      <c r="AA13" s="33">
        <f>SUM(AA6:AA12)</f>
        <v>-9525370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281039</v>
      </c>
      <c r="D17" s="18"/>
      <c r="E17" s="19">
        <v>200000</v>
      </c>
      <c r="F17" s="20">
        <v>200000</v>
      </c>
      <c r="G17" s="24"/>
      <c r="H17" s="24"/>
      <c r="I17" s="24"/>
      <c r="J17" s="20"/>
      <c r="K17" s="24"/>
      <c r="L17" s="24"/>
      <c r="M17" s="20">
        <v>189000</v>
      </c>
      <c r="N17" s="24">
        <v>189000</v>
      </c>
      <c r="O17" s="24"/>
      <c r="P17" s="24"/>
      <c r="Q17" s="20"/>
      <c r="R17" s="24"/>
      <c r="S17" s="24"/>
      <c r="T17" s="20"/>
      <c r="U17" s="24"/>
      <c r="V17" s="24"/>
      <c r="W17" s="24">
        <v>189000</v>
      </c>
      <c r="X17" s="20">
        <v>100002</v>
      </c>
      <c r="Y17" s="24">
        <v>88998</v>
      </c>
      <c r="Z17" s="25">
        <v>88.996220075598487</v>
      </c>
      <c r="AA17" s="26">
        <v>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281039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189000</v>
      </c>
      <c r="N25" s="36">
        <f t="shared" si="1"/>
        <v>189000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189000</v>
      </c>
      <c r="X25" s="36">
        <f t="shared" si="1"/>
        <v>100002</v>
      </c>
      <c r="Y25" s="36">
        <f t="shared" si="1"/>
        <v>88998</v>
      </c>
      <c r="Z25" s="37">
        <f>+IF(X25&lt;&gt;0,+(Y25/X25)*100,0)</f>
        <v>88.996220075598487</v>
      </c>
      <c r="AA25" s="38">
        <f>SUM(AA15:AA24)</f>
        <v>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15939361</v>
      </c>
      <c r="D26" s="29">
        <f>+D13+D25</f>
        <v>0</v>
      </c>
      <c r="E26" s="30">
        <f t="shared" si="2"/>
        <v>-9325370</v>
      </c>
      <c r="F26" s="31">
        <f t="shared" si="2"/>
        <v>-9325370</v>
      </c>
      <c r="G26" s="31">
        <f t="shared" si="2"/>
        <v>427422</v>
      </c>
      <c r="H26" s="31">
        <f t="shared" si="2"/>
        <v>274062</v>
      </c>
      <c r="I26" s="31">
        <f t="shared" si="2"/>
        <v>428788</v>
      </c>
      <c r="J26" s="31">
        <f t="shared" si="2"/>
        <v>1130272</v>
      </c>
      <c r="K26" s="31">
        <f t="shared" si="2"/>
        <v>319990</v>
      </c>
      <c r="L26" s="31">
        <f t="shared" si="2"/>
        <v>320651</v>
      </c>
      <c r="M26" s="31">
        <f t="shared" si="2"/>
        <v>669716</v>
      </c>
      <c r="N26" s="31">
        <f t="shared" si="2"/>
        <v>1310357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2440629</v>
      </c>
      <c r="X26" s="31">
        <f t="shared" si="2"/>
        <v>-4662699</v>
      </c>
      <c r="Y26" s="31">
        <f t="shared" si="2"/>
        <v>7103328</v>
      </c>
      <c r="Z26" s="32">
        <f>+IF(X26&lt;&gt;0,+(Y26/X26)*100,0)</f>
        <v>-152.34369621543232</v>
      </c>
      <c r="AA26" s="33">
        <f>+AA13+AA25</f>
        <v>-9325370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345000</v>
      </c>
      <c r="F32" s="20">
        <v>345000</v>
      </c>
      <c r="G32" s="20">
        <v>573981</v>
      </c>
      <c r="H32" s="20">
        <v>628223</v>
      </c>
      <c r="I32" s="20">
        <v>634172</v>
      </c>
      <c r="J32" s="20">
        <v>1836376</v>
      </c>
      <c r="K32" s="20">
        <v>625943</v>
      </c>
      <c r="L32" s="20">
        <v>630823</v>
      </c>
      <c r="M32" s="20">
        <v>756749</v>
      </c>
      <c r="N32" s="20">
        <v>2013515</v>
      </c>
      <c r="O32" s="20"/>
      <c r="P32" s="20"/>
      <c r="Q32" s="20"/>
      <c r="R32" s="20"/>
      <c r="S32" s="20"/>
      <c r="T32" s="20"/>
      <c r="U32" s="20"/>
      <c r="V32" s="20"/>
      <c r="W32" s="20">
        <v>3849891</v>
      </c>
      <c r="X32" s="20">
        <v>172500</v>
      </c>
      <c r="Y32" s="20">
        <v>3677391</v>
      </c>
      <c r="Z32" s="21">
        <v>2131.8208695652174</v>
      </c>
      <c r="AA32" s="22">
        <v>345000</v>
      </c>
    </row>
    <row r="33" spans="1:27" ht="13.5" x14ac:dyDescent="0.25">
      <c r="A33" s="23" t="s">
        <v>60</v>
      </c>
      <c r="B33" s="17" t="s">
        <v>32</v>
      </c>
      <c r="C33" s="18">
        <v>1820000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>
        <v>4112</v>
      </c>
      <c r="J34" s="20">
        <v>4112</v>
      </c>
      <c r="K34" s="20">
        <v>4112</v>
      </c>
      <c r="L34" s="20"/>
      <c r="M34" s="20"/>
      <c r="N34" s="20">
        <v>4112</v>
      </c>
      <c r="O34" s="20"/>
      <c r="P34" s="20"/>
      <c r="Q34" s="20"/>
      <c r="R34" s="20"/>
      <c r="S34" s="20"/>
      <c r="T34" s="20"/>
      <c r="U34" s="20"/>
      <c r="V34" s="20"/>
      <c r="W34" s="20">
        <v>8224</v>
      </c>
      <c r="X34" s="20"/>
      <c r="Y34" s="20">
        <v>8224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1820000</v>
      </c>
      <c r="D37" s="29">
        <f t="shared" ref="D37:Y37" si="3">SUM(D29:D36)</f>
        <v>0</v>
      </c>
      <c r="E37" s="30">
        <f t="shared" si="3"/>
        <v>345000</v>
      </c>
      <c r="F37" s="31">
        <f t="shared" si="3"/>
        <v>345000</v>
      </c>
      <c r="G37" s="31">
        <f t="shared" si="3"/>
        <v>573981</v>
      </c>
      <c r="H37" s="31">
        <f t="shared" si="3"/>
        <v>628223</v>
      </c>
      <c r="I37" s="31">
        <f t="shared" si="3"/>
        <v>638284</v>
      </c>
      <c r="J37" s="31">
        <f t="shared" si="3"/>
        <v>1840488</v>
      </c>
      <c r="K37" s="31">
        <f t="shared" si="3"/>
        <v>630055</v>
      </c>
      <c r="L37" s="31">
        <f t="shared" si="3"/>
        <v>630823</v>
      </c>
      <c r="M37" s="31">
        <f t="shared" si="3"/>
        <v>756749</v>
      </c>
      <c r="N37" s="31">
        <f t="shared" si="3"/>
        <v>2017627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3858115</v>
      </c>
      <c r="X37" s="31">
        <f t="shared" si="3"/>
        <v>172500</v>
      </c>
      <c r="Y37" s="31">
        <f t="shared" si="3"/>
        <v>3685615</v>
      </c>
      <c r="Z37" s="32">
        <f>+IF(X37&lt;&gt;0,+(Y37/X37)*100,0)</f>
        <v>2136.5884057971016</v>
      </c>
      <c r="AA37" s="33">
        <f>SUM(AA29:AA36)</f>
        <v>345000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1820000</v>
      </c>
      <c r="D44" s="29">
        <f>+D37+D43</f>
        <v>0</v>
      </c>
      <c r="E44" s="30">
        <f t="shared" si="5"/>
        <v>345000</v>
      </c>
      <c r="F44" s="31">
        <f t="shared" si="5"/>
        <v>345000</v>
      </c>
      <c r="G44" s="31">
        <f t="shared" si="5"/>
        <v>573981</v>
      </c>
      <c r="H44" s="31">
        <f t="shared" si="5"/>
        <v>628223</v>
      </c>
      <c r="I44" s="31">
        <f t="shared" si="5"/>
        <v>638284</v>
      </c>
      <c r="J44" s="31">
        <f t="shared" si="5"/>
        <v>1840488</v>
      </c>
      <c r="K44" s="31">
        <f t="shared" si="5"/>
        <v>630055</v>
      </c>
      <c r="L44" s="31">
        <f t="shared" si="5"/>
        <v>630823</v>
      </c>
      <c r="M44" s="31">
        <f t="shared" si="5"/>
        <v>756749</v>
      </c>
      <c r="N44" s="31">
        <f t="shared" si="5"/>
        <v>2017627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3858115</v>
      </c>
      <c r="X44" s="31">
        <f t="shared" si="5"/>
        <v>172500</v>
      </c>
      <c r="Y44" s="31">
        <f t="shared" si="5"/>
        <v>3685615</v>
      </c>
      <c r="Z44" s="32">
        <f>+IF(X44&lt;&gt;0,+(Y44/X44)*100,0)</f>
        <v>2136.5884057971016</v>
      </c>
      <c r="AA44" s="33">
        <f>+AA37+AA43</f>
        <v>345000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14119361</v>
      </c>
      <c r="D45" s="42">
        <f t="shared" si="6"/>
        <v>0</v>
      </c>
      <c r="E45" s="43">
        <f t="shared" si="6"/>
        <v>-9670370</v>
      </c>
      <c r="F45" s="44">
        <f t="shared" si="6"/>
        <v>-9670370</v>
      </c>
      <c r="G45" s="44">
        <f t="shared" si="6"/>
        <v>-146559</v>
      </c>
      <c r="H45" s="44">
        <f t="shared" si="6"/>
        <v>-354161</v>
      </c>
      <c r="I45" s="44">
        <f t="shared" si="6"/>
        <v>-209496</v>
      </c>
      <c r="J45" s="44">
        <f t="shared" si="6"/>
        <v>-710216</v>
      </c>
      <c r="K45" s="44">
        <f t="shared" si="6"/>
        <v>-310065</v>
      </c>
      <c r="L45" s="44">
        <f t="shared" si="6"/>
        <v>-310172</v>
      </c>
      <c r="M45" s="44">
        <f t="shared" si="6"/>
        <v>-87033</v>
      </c>
      <c r="N45" s="44">
        <f t="shared" si="6"/>
        <v>-707270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-1417486</v>
      </c>
      <c r="X45" s="44">
        <f t="shared" si="6"/>
        <v>-4835199</v>
      </c>
      <c r="Y45" s="44">
        <f t="shared" si="6"/>
        <v>3417713</v>
      </c>
      <c r="Z45" s="45">
        <f>+IF(X45&lt;&gt;0,+(Y45/X45)*100,0)</f>
        <v>-70.684019416780984</v>
      </c>
      <c r="AA45" s="46">
        <f>+AA26-AA44</f>
        <v>-9670370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-15517563</v>
      </c>
      <c r="D6" s="18"/>
      <c r="E6" s="19">
        <v>10876140</v>
      </c>
      <c r="F6" s="20">
        <v>10876140</v>
      </c>
      <c r="G6" s="20"/>
      <c r="H6" s="20"/>
      <c r="I6" s="20">
        <v>-16792282</v>
      </c>
      <c r="J6" s="20">
        <v>-16792282</v>
      </c>
      <c r="K6" s="20">
        <v>-1371328</v>
      </c>
      <c r="L6" s="20"/>
      <c r="M6" s="20">
        <v>-545868</v>
      </c>
      <c r="N6" s="20">
        <v>-1917196</v>
      </c>
      <c r="O6" s="20"/>
      <c r="P6" s="20"/>
      <c r="Q6" s="20"/>
      <c r="R6" s="20"/>
      <c r="S6" s="20"/>
      <c r="T6" s="20"/>
      <c r="U6" s="20"/>
      <c r="V6" s="20"/>
      <c r="W6" s="20">
        <v>-18709478</v>
      </c>
      <c r="X6" s="20">
        <v>5438070</v>
      </c>
      <c r="Y6" s="20">
        <v>-24147548</v>
      </c>
      <c r="Z6" s="21">
        <v>-444.04628848102357</v>
      </c>
      <c r="AA6" s="22">
        <v>10876140</v>
      </c>
    </row>
    <row r="7" spans="1:27" ht="13.5" x14ac:dyDescent="0.25">
      <c r="A7" s="23" t="s">
        <v>35</v>
      </c>
      <c r="B7" s="17" t="s">
        <v>32</v>
      </c>
      <c r="C7" s="18">
        <v>-441858</v>
      </c>
      <c r="D7" s="18"/>
      <c r="E7" s="19">
        <v>9373952</v>
      </c>
      <c r="F7" s="20">
        <v>9373952</v>
      </c>
      <c r="G7" s="20">
        <v>999208</v>
      </c>
      <c r="H7" s="20">
        <v>1000730</v>
      </c>
      <c r="I7" s="20">
        <v>556914</v>
      </c>
      <c r="J7" s="20">
        <v>2556852</v>
      </c>
      <c r="K7" s="20">
        <v>980997</v>
      </c>
      <c r="L7" s="20">
        <v>994329</v>
      </c>
      <c r="M7" s="20">
        <v>987590</v>
      </c>
      <c r="N7" s="20">
        <v>2962916</v>
      </c>
      <c r="O7" s="20"/>
      <c r="P7" s="20"/>
      <c r="Q7" s="20"/>
      <c r="R7" s="20"/>
      <c r="S7" s="20"/>
      <c r="T7" s="20"/>
      <c r="U7" s="20"/>
      <c r="V7" s="20"/>
      <c r="W7" s="20">
        <v>5519768</v>
      </c>
      <c r="X7" s="20">
        <v>4686978</v>
      </c>
      <c r="Y7" s="20">
        <v>832790</v>
      </c>
      <c r="Z7" s="21">
        <v>17.768165329557768</v>
      </c>
      <c r="AA7" s="22">
        <v>9373952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-800000</v>
      </c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-399996</v>
      </c>
      <c r="Y10" s="20">
        <v>399996</v>
      </c>
      <c r="Z10" s="21">
        <v>-100</v>
      </c>
      <c r="AA10" s="22">
        <v>-800000</v>
      </c>
    </row>
    <row r="11" spans="1:27" ht="13.5" x14ac:dyDescent="0.25">
      <c r="A11" s="23" t="s">
        <v>39</v>
      </c>
      <c r="B11" s="17" t="s">
        <v>32</v>
      </c>
      <c r="C11" s="18">
        <v>1056489</v>
      </c>
      <c r="D11" s="18"/>
      <c r="E11" s="19"/>
      <c r="F11" s="20"/>
      <c r="G11" s="24"/>
      <c r="H11" s="24">
        <v>86805</v>
      </c>
      <c r="I11" s="24">
        <v>1135951</v>
      </c>
      <c r="J11" s="20">
        <v>1222756</v>
      </c>
      <c r="K11" s="24">
        <v>178869</v>
      </c>
      <c r="L11" s="24"/>
      <c r="M11" s="20">
        <v>40091</v>
      </c>
      <c r="N11" s="24">
        <v>218960</v>
      </c>
      <c r="O11" s="24"/>
      <c r="P11" s="24"/>
      <c r="Q11" s="20"/>
      <c r="R11" s="24"/>
      <c r="S11" s="24"/>
      <c r="T11" s="20"/>
      <c r="U11" s="24"/>
      <c r="V11" s="24"/>
      <c r="W11" s="24">
        <v>1441716</v>
      </c>
      <c r="X11" s="20"/>
      <c r="Y11" s="24">
        <v>1441716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-14902932</v>
      </c>
      <c r="D13" s="29">
        <f>SUM(D6:D12)</f>
        <v>0</v>
      </c>
      <c r="E13" s="30">
        <f t="shared" si="0"/>
        <v>19450092</v>
      </c>
      <c r="F13" s="31">
        <f t="shared" si="0"/>
        <v>19450092</v>
      </c>
      <c r="G13" s="31">
        <f t="shared" si="0"/>
        <v>999208</v>
      </c>
      <c r="H13" s="31">
        <f t="shared" si="0"/>
        <v>1087535</v>
      </c>
      <c r="I13" s="31">
        <f t="shared" si="0"/>
        <v>-15099417</v>
      </c>
      <c r="J13" s="31">
        <f t="shared" si="0"/>
        <v>-13012674</v>
      </c>
      <c r="K13" s="31">
        <f t="shared" si="0"/>
        <v>-211462</v>
      </c>
      <c r="L13" s="31">
        <f t="shared" si="0"/>
        <v>994329</v>
      </c>
      <c r="M13" s="31">
        <f t="shared" si="0"/>
        <v>481813</v>
      </c>
      <c r="N13" s="31">
        <f t="shared" si="0"/>
        <v>1264680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-11747994</v>
      </c>
      <c r="X13" s="31">
        <f t="shared" si="0"/>
        <v>9725052</v>
      </c>
      <c r="Y13" s="31">
        <f t="shared" si="0"/>
        <v>-21473046</v>
      </c>
      <c r="Z13" s="32">
        <f>+IF(X13&lt;&gt;0,+(Y13/X13)*100,0)</f>
        <v>-220.80134892851987</v>
      </c>
      <c r="AA13" s="33">
        <f>SUM(AA6:AA12)</f>
        <v>19450092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1600000</v>
      </c>
      <c r="F17" s="20">
        <v>1600000</v>
      </c>
      <c r="G17" s="24"/>
      <c r="H17" s="24">
        <v>578702</v>
      </c>
      <c r="I17" s="24">
        <v>-48952</v>
      </c>
      <c r="J17" s="20">
        <v>529750</v>
      </c>
      <c r="K17" s="24">
        <v>792979</v>
      </c>
      <c r="L17" s="24">
        <v>-1322729</v>
      </c>
      <c r="M17" s="20"/>
      <c r="N17" s="24">
        <v>-529750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799998</v>
      </c>
      <c r="Y17" s="24">
        <v>-799998</v>
      </c>
      <c r="Z17" s="25">
        <v>-100</v>
      </c>
      <c r="AA17" s="26">
        <v>1600000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1600000</v>
      </c>
      <c r="F25" s="36">
        <f t="shared" si="1"/>
        <v>1600000</v>
      </c>
      <c r="G25" s="36">
        <f t="shared" si="1"/>
        <v>0</v>
      </c>
      <c r="H25" s="36">
        <f t="shared" si="1"/>
        <v>578702</v>
      </c>
      <c r="I25" s="36">
        <f t="shared" si="1"/>
        <v>-48952</v>
      </c>
      <c r="J25" s="36">
        <f t="shared" si="1"/>
        <v>529750</v>
      </c>
      <c r="K25" s="36">
        <f t="shared" si="1"/>
        <v>792979</v>
      </c>
      <c r="L25" s="36">
        <f t="shared" si="1"/>
        <v>-1322729</v>
      </c>
      <c r="M25" s="36">
        <f t="shared" si="1"/>
        <v>0</v>
      </c>
      <c r="N25" s="36">
        <f t="shared" si="1"/>
        <v>-529750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799998</v>
      </c>
      <c r="Y25" s="36">
        <f t="shared" si="1"/>
        <v>-799998</v>
      </c>
      <c r="Z25" s="37">
        <f>+IF(X25&lt;&gt;0,+(Y25/X25)*100,0)</f>
        <v>-100</v>
      </c>
      <c r="AA25" s="38">
        <f>SUM(AA15:AA24)</f>
        <v>1600000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-14902932</v>
      </c>
      <c r="D26" s="29">
        <f>+D13+D25</f>
        <v>0</v>
      </c>
      <c r="E26" s="30">
        <f t="shared" si="2"/>
        <v>21050092</v>
      </c>
      <c r="F26" s="31">
        <f t="shared" si="2"/>
        <v>21050092</v>
      </c>
      <c r="G26" s="31">
        <f t="shared" si="2"/>
        <v>999208</v>
      </c>
      <c r="H26" s="31">
        <f t="shared" si="2"/>
        <v>1666237</v>
      </c>
      <c r="I26" s="31">
        <f t="shared" si="2"/>
        <v>-15148369</v>
      </c>
      <c r="J26" s="31">
        <f t="shared" si="2"/>
        <v>-12482924</v>
      </c>
      <c r="K26" s="31">
        <f t="shared" si="2"/>
        <v>581517</v>
      </c>
      <c r="L26" s="31">
        <f t="shared" si="2"/>
        <v>-328400</v>
      </c>
      <c r="M26" s="31">
        <f t="shared" si="2"/>
        <v>481813</v>
      </c>
      <c r="N26" s="31">
        <f t="shared" si="2"/>
        <v>734930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-11747994</v>
      </c>
      <c r="X26" s="31">
        <f t="shared" si="2"/>
        <v>10525050</v>
      </c>
      <c r="Y26" s="31">
        <f t="shared" si="2"/>
        <v>-22273044</v>
      </c>
      <c r="Z26" s="32">
        <f>+IF(X26&lt;&gt;0,+(Y26/X26)*100,0)</f>
        <v>-211.61936522866873</v>
      </c>
      <c r="AA26" s="33">
        <f>+AA13+AA25</f>
        <v>21050092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2011166</v>
      </c>
      <c r="D32" s="18"/>
      <c r="E32" s="19">
        <v>21797424</v>
      </c>
      <c r="F32" s="20">
        <v>21797424</v>
      </c>
      <c r="G32" s="20"/>
      <c r="H32" s="20">
        <v>665507</v>
      </c>
      <c r="I32" s="20">
        <v>1345659</v>
      </c>
      <c r="J32" s="20">
        <v>2011166</v>
      </c>
      <c r="K32" s="20"/>
      <c r="L32" s="20"/>
      <c r="M32" s="20">
        <v>1099</v>
      </c>
      <c r="N32" s="20">
        <v>1099</v>
      </c>
      <c r="O32" s="20"/>
      <c r="P32" s="20"/>
      <c r="Q32" s="20"/>
      <c r="R32" s="20"/>
      <c r="S32" s="20"/>
      <c r="T32" s="20"/>
      <c r="U32" s="20"/>
      <c r="V32" s="20"/>
      <c r="W32" s="20">
        <v>2012265</v>
      </c>
      <c r="X32" s="20">
        <v>10898622</v>
      </c>
      <c r="Y32" s="20">
        <v>-8886357</v>
      </c>
      <c r="Z32" s="21">
        <v>-81.536519020478011</v>
      </c>
      <c r="AA32" s="22">
        <v>21797424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4699476</v>
      </c>
      <c r="F34" s="20">
        <v>4699476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2349738</v>
      </c>
      <c r="Y34" s="20">
        <v>-2349738</v>
      </c>
      <c r="Z34" s="21">
        <v>-100</v>
      </c>
      <c r="AA34" s="22">
        <v>4699476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2011166</v>
      </c>
      <c r="D37" s="29">
        <f t="shared" ref="D37:Y37" si="3">SUM(D29:D36)</f>
        <v>0</v>
      </c>
      <c r="E37" s="30">
        <f t="shared" si="3"/>
        <v>26496900</v>
      </c>
      <c r="F37" s="31">
        <f t="shared" si="3"/>
        <v>26496900</v>
      </c>
      <c r="G37" s="31">
        <f t="shared" si="3"/>
        <v>0</v>
      </c>
      <c r="H37" s="31">
        <f t="shared" si="3"/>
        <v>665507</v>
      </c>
      <c r="I37" s="31">
        <f t="shared" si="3"/>
        <v>1345659</v>
      </c>
      <c r="J37" s="31">
        <f t="shared" si="3"/>
        <v>2011166</v>
      </c>
      <c r="K37" s="31">
        <f t="shared" si="3"/>
        <v>0</v>
      </c>
      <c r="L37" s="31">
        <f t="shared" si="3"/>
        <v>0</v>
      </c>
      <c r="M37" s="31">
        <f t="shared" si="3"/>
        <v>1099</v>
      </c>
      <c r="N37" s="31">
        <f t="shared" si="3"/>
        <v>1099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2012265</v>
      </c>
      <c r="X37" s="31">
        <f t="shared" si="3"/>
        <v>13248360</v>
      </c>
      <c r="Y37" s="31">
        <f t="shared" si="3"/>
        <v>-11236095</v>
      </c>
      <c r="Z37" s="32">
        <f>+IF(X37&lt;&gt;0,+(Y37/X37)*100,0)</f>
        <v>-84.811214369174749</v>
      </c>
      <c r="AA37" s="33">
        <f>SUM(AA29:AA36)</f>
        <v>26496900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2011166</v>
      </c>
      <c r="D44" s="29">
        <f>+D37+D43</f>
        <v>0</v>
      </c>
      <c r="E44" s="30">
        <f t="shared" si="5"/>
        <v>26496900</v>
      </c>
      <c r="F44" s="31">
        <f t="shared" si="5"/>
        <v>26496900</v>
      </c>
      <c r="G44" s="31">
        <f t="shared" si="5"/>
        <v>0</v>
      </c>
      <c r="H44" s="31">
        <f t="shared" si="5"/>
        <v>665507</v>
      </c>
      <c r="I44" s="31">
        <f t="shared" si="5"/>
        <v>1345659</v>
      </c>
      <c r="J44" s="31">
        <f t="shared" si="5"/>
        <v>2011166</v>
      </c>
      <c r="K44" s="31">
        <f t="shared" si="5"/>
        <v>0</v>
      </c>
      <c r="L44" s="31">
        <f t="shared" si="5"/>
        <v>0</v>
      </c>
      <c r="M44" s="31">
        <f t="shared" si="5"/>
        <v>1099</v>
      </c>
      <c r="N44" s="31">
        <f t="shared" si="5"/>
        <v>1099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2012265</v>
      </c>
      <c r="X44" s="31">
        <f t="shared" si="5"/>
        <v>13248360</v>
      </c>
      <c r="Y44" s="31">
        <f t="shared" si="5"/>
        <v>-11236095</v>
      </c>
      <c r="Z44" s="32">
        <f>+IF(X44&lt;&gt;0,+(Y44/X44)*100,0)</f>
        <v>-84.811214369174749</v>
      </c>
      <c r="AA44" s="33">
        <f>+AA37+AA43</f>
        <v>26496900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-16914098</v>
      </c>
      <c r="D45" s="42">
        <f t="shared" si="6"/>
        <v>0</v>
      </c>
      <c r="E45" s="43">
        <f t="shared" si="6"/>
        <v>-5446808</v>
      </c>
      <c r="F45" s="44">
        <f t="shared" si="6"/>
        <v>-5446808</v>
      </c>
      <c r="G45" s="44">
        <f t="shared" si="6"/>
        <v>999208</v>
      </c>
      <c r="H45" s="44">
        <f t="shared" si="6"/>
        <v>1000730</v>
      </c>
      <c r="I45" s="44">
        <f t="shared" si="6"/>
        <v>-16494028</v>
      </c>
      <c r="J45" s="44">
        <f t="shared" si="6"/>
        <v>-14494090</v>
      </c>
      <c r="K45" s="44">
        <f t="shared" si="6"/>
        <v>581517</v>
      </c>
      <c r="L45" s="44">
        <f t="shared" si="6"/>
        <v>-328400</v>
      </c>
      <c r="M45" s="44">
        <f t="shared" si="6"/>
        <v>480714</v>
      </c>
      <c r="N45" s="44">
        <f t="shared" si="6"/>
        <v>733831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-13760259</v>
      </c>
      <c r="X45" s="44">
        <f t="shared" si="6"/>
        <v>-2723310</v>
      </c>
      <c r="Y45" s="44">
        <f t="shared" si="6"/>
        <v>-11036949</v>
      </c>
      <c r="Z45" s="45">
        <f>+IF(X45&lt;&gt;0,+(Y45/X45)*100,0)</f>
        <v>405.27699747733459</v>
      </c>
      <c r="AA45" s="46">
        <f>+AA26-AA44</f>
        <v>-5446808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-17058427</v>
      </c>
      <c r="D47" s="18"/>
      <c r="E47" s="19"/>
      <c r="F47" s="20"/>
      <c r="G47" s="20"/>
      <c r="H47" s="20"/>
      <c r="I47" s="20">
        <v>-17058426</v>
      </c>
      <c r="J47" s="20">
        <v>-17058426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-17058426</v>
      </c>
      <c r="X47" s="20"/>
      <c r="Y47" s="20">
        <v>-17058426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-17058427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-17058426</v>
      </c>
      <c r="J50" s="52">
        <f t="shared" si="7"/>
        <v>-17058426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-17058426</v>
      </c>
      <c r="X50" s="52">
        <f t="shared" si="7"/>
        <v>0</v>
      </c>
      <c r="Y50" s="52">
        <f t="shared" si="7"/>
        <v>-17058426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5853573</v>
      </c>
      <c r="D7" s="18"/>
      <c r="E7" s="19"/>
      <c r="F7" s="20"/>
      <c r="G7" s="20">
        <v>443313</v>
      </c>
      <c r="H7" s="20">
        <v>6317526</v>
      </c>
      <c r="I7" s="20">
        <v>449251</v>
      </c>
      <c r="J7" s="20">
        <v>7210090</v>
      </c>
      <c r="K7" s="20">
        <v>433388</v>
      </c>
      <c r="L7" s="20">
        <v>428999</v>
      </c>
      <c r="M7" s="20">
        <v>446176</v>
      </c>
      <c r="N7" s="20">
        <v>1308563</v>
      </c>
      <c r="O7" s="20"/>
      <c r="P7" s="20"/>
      <c r="Q7" s="20"/>
      <c r="R7" s="20"/>
      <c r="S7" s="20"/>
      <c r="T7" s="20"/>
      <c r="U7" s="20"/>
      <c r="V7" s="20"/>
      <c r="W7" s="20">
        <v>8518653</v>
      </c>
      <c r="X7" s="20"/>
      <c r="Y7" s="20">
        <v>8518653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4871400</v>
      </c>
      <c r="D10" s="18"/>
      <c r="E10" s="19">
        <v>-268320</v>
      </c>
      <c r="F10" s="20">
        <v>-268320</v>
      </c>
      <c r="G10" s="20"/>
      <c r="H10" s="20">
        <v>4871400</v>
      </c>
      <c r="I10" s="20"/>
      <c r="J10" s="20">
        <v>4871400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4871400</v>
      </c>
      <c r="X10" s="20">
        <v>-134160</v>
      </c>
      <c r="Y10" s="20">
        <v>5005560</v>
      </c>
      <c r="Z10" s="21">
        <v>-3731.0375670840785</v>
      </c>
      <c r="AA10" s="22">
        <v>-268320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10724973</v>
      </c>
      <c r="D13" s="29">
        <f>SUM(D6:D12)</f>
        <v>0</v>
      </c>
      <c r="E13" s="30">
        <f t="shared" si="0"/>
        <v>-268320</v>
      </c>
      <c r="F13" s="31">
        <f t="shared" si="0"/>
        <v>-268320</v>
      </c>
      <c r="G13" s="31">
        <f t="shared" si="0"/>
        <v>443313</v>
      </c>
      <c r="H13" s="31">
        <f t="shared" si="0"/>
        <v>11188926</v>
      </c>
      <c r="I13" s="31">
        <f t="shared" si="0"/>
        <v>449251</v>
      </c>
      <c r="J13" s="31">
        <f t="shared" si="0"/>
        <v>12081490</v>
      </c>
      <c r="K13" s="31">
        <f t="shared" si="0"/>
        <v>433388</v>
      </c>
      <c r="L13" s="31">
        <f t="shared" si="0"/>
        <v>428999</v>
      </c>
      <c r="M13" s="31">
        <f t="shared" si="0"/>
        <v>446176</v>
      </c>
      <c r="N13" s="31">
        <f t="shared" si="0"/>
        <v>1308563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13390053</v>
      </c>
      <c r="X13" s="31">
        <f t="shared" si="0"/>
        <v>-134160</v>
      </c>
      <c r="Y13" s="31">
        <f t="shared" si="0"/>
        <v>13524213</v>
      </c>
      <c r="Z13" s="32">
        <f>+IF(X13&lt;&gt;0,+(Y13/X13)*100,0)</f>
        <v>-10080.659660107336</v>
      </c>
      <c r="AA13" s="33">
        <f>SUM(AA6:AA12)</f>
        <v>-268320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-1749724</v>
      </c>
      <c r="D17" s="18"/>
      <c r="E17" s="19">
        <v>-2434992</v>
      </c>
      <c r="F17" s="20">
        <v>-2434992</v>
      </c>
      <c r="G17" s="24"/>
      <c r="H17" s="24">
        <v>-1749724</v>
      </c>
      <c r="I17" s="24"/>
      <c r="J17" s="20">
        <v>-1749724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-1749724</v>
      </c>
      <c r="X17" s="20">
        <v>-1217496</v>
      </c>
      <c r="Y17" s="24">
        <v>-532228</v>
      </c>
      <c r="Z17" s="25">
        <v>43.714969084087343</v>
      </c>
      <c r="AA17" s="26">
        <v>-2434992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-1749724</v>
      </c>
      <c r="D25" s="29">
        <f t="shared" ref="D25:Y25" si="1">SUM(D15:D24)</f>
        <v>0</v>
      </c>
      <c r="E25" s="35">
        <f t="shared" si="1"/>
        <v>-2434992</v>
      </c>
      <c r="F25" s="36">
        <f t="shared" si="1"/>
        <v>-2434992</v>
      </c>
      <c r="G25" s="36">
        <f t="shared" si="1"/>
        <v>0</v>
      </c>
      <c r="H25" s="36">
        <f t="shared" si="1"/>
        <v>-1749724</v>
      </c>
      <c r="I25" s="36">
        <f t="shared" si="1"/>
        <v>0</v>
      </c>
      <c r="J25" s="36">
        <f t="shared" si="1"/>
        <v>-1749724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-1749724</v>
      </c>
      <c r="X25" s="36">
        <f t="shared" si="1"/>
        <v>-1217496</v>
      </c>
      <c r="Y25" s="36">
        <f t="shared" si="1"/>
        <v>-532228</v>
      </c>
      <c r="Z25" s="37">
        <f>+IF(X25&lt;&gt;0,+(Y25/X25)*100,0)</f>
        <v>43.714969084087343</v>
      </c>
      <c r="AA25" s="38">
        <f>SUM(AA15:AA24)</f>
        <v>-2434992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8975249</v>
      </c>
      <c r="D26" s="29">
        <f>+D13+D25</f>
        <v>0</v>
      </c>
      <c r="E26" s="30">
        <f t="shared" si="2"/>
        <v>-2703312</v>
      </c>
      <c r="F26" s="31">
        <f t="shared" si="2"/>
        <v>-2703312</v>
      </c>
      <c r="G26" s="31">
        <f t="shared" si="2"/>
        <v>443313</v>
      </c>
      <c r="H26" s="31">
        <f t="shared" si="2"/>
        <v>9439202</v>
      </c>
      <c r="I26" s="31">
        <f t="shared" si="2"/>
        <v>449251</v>
      </c>
      <c r="J26" s="31">
        <f t="shared" si="2"/>
        <v>10331766</v>
      </c>
      <c r="K26" s="31">
        <f t="shared" si="2"/>
        <v>433388</v>
      </c>
      <c r="L26" s="31">
        <f t="shared" si="2"/>
        <v>428999</v>
      </c>
      <c r="M26" s="31">
        <f t="shared" si="2"/>
        <v>446176</v>
      </c>
      <c r="N26" s="31">
        <f t="shared" si="2"/>
        <v>1308563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11640329</v>
      </c>
      <c r="X26" s="31">
        <f t="shared" si="2"/>
        <v>-1351656</v>
      </c>
      <c r="Y26" s="31">
        <f t="shared" si="2"/>
        <v>12991985</v>
      </c>
      <c r="Z26" s="32">
        <f>+IF(X26&lt;&gt;0,+(Y26/X26)*100,0)</f>
        <v>-961.19019928147407</v>
      </c>
      <c r="AA26" s="33">
        <f>+AA13+AA25</f>
        <v>-2703312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-1240210</v>
      </c>
      <c r="D32" s="18"/>
      <c r="E32" s="19">
        <v>8655336</v>
      </c>
      <c r="F32" s="20">
        <v>8655336</v>
      </c>
      <c r="G32" s="20"/>
      <c r="H32" s="20">
        <v>-1240210</v>
      </c>
      <c r="I32" s="20"/>
      <c r="J32" s="20">
        <v>-1240210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-1240210</v>
      </c>
      <c r="X32" s="20">
        <v>4327668</v>
      </c>
      <c r="Y32" s="20">
        <v>-5567878</v>
      </c>
      <c r="Z32" s="21">
        <v>-128.65769740192638</v>
      </c>
      <c r="AA32" s="22">
        <v>8655336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67229</v>
      </c>
      <c r="D34" s="18"/>
      <c r="E34" s="19"/>
      <c r="F34" s="20"/>
      <c r="G34" s="20"/>
      <c r="H34" s="20">
        <v>67229</v>
      </c>
      <c r="I34" s="20"/>
      <c r="J34" s="20">
        <v>67229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67229</v>
      </c>
      <c r="X34" s="20"/>
      <c r="Y34" s="20">
        <v>67229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-1172981</v>
      </c>
      <c r="D37" s="29">
        <f t="shared" ref="D37:Y37" si="3">SUM(D29:D36)</f>
        <v>0</v>
      </c>
      <c r="E37" s="30">
        <f t="shared" si="3"/>
        <v>8655336</v>
      </c>
      <c r="F37" s="31">
        <f t="shared" si="3"/>
        <v>8655336</v>
      </c>
      <c r="G37" s="31">
        <f t="shared" si="3"/>
        <v>0</v>
      </c>
      <c r="H37" s="31">
        <f t="shared" si="3"/>
        <v>-1172981</v>
      </c>
      <c r="I37" s="31">
        <f t="shared" si="3"/>
        <v>0</v>
      </c>
      <c r="J37" s="31">
        <f t="shared" si="3"/>
        <v>-1172981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-1172981</v>
      </c>
      <c r="X37" s="31">
        <f t="shared" si="3"/>
        <v>4327668</v>
      </c>
      <c r="Y37" s="31">
        <f t="shared" si="3"/>
        <v>-5500649</v>
      </c>
      <c r="Z37" s="32">
        <f>+IF(X37&lt;&gt;0,+(Y37/X37)*100,0)</f>
        <v>-127.10422795833691</v>
      </c>
      <c r="AA37" s="33">
        <f>SUM(AA29:AA36)</f>
        <v>8655336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-1172981</v>
      </c>
      <c r="D44" s="29">
        <f>+D37+D43</f>
        <v>0</v>
      </c>
      <c r="E44" s="30">
        <f t="shared" si="5"/>
        <v>8655336</v>
      </c>
      <c r="F44" s="31">
        <f t="shared" si="5"/>
        <v>8655336</v>
      </c>
      <c r="G44" s="31">
        <f t="shared" si="5"/>
        <v>0</v>
      </c>
      <c r="H44" s="31">
        <f t="shared" si="5"/>
        <v>-1172981</v>
      </c>
      <c r="I44" s="31">
        <f t="shared" si="5"/>
        <v>0</v>
      </c>
      <c r="J44" s="31">
        <f t="shared" si="5"/>
        <v>-1172981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-1172981</v>
      </c>
      <c r="X44" s="31">
        <f t="shared" si="5"/>
        <v>4327668</v>
      </c>
      <c r="Y44" s="31">
        <f t="shared" si="5"/>
        <v>-5500649</v>
      </c>
      <c r="Z44" s="32">
        <f>+IF(X44&lt;&gt;0,+(Y44/X44)*100,0)</f>
        <v>-127.10422795833691</v>
      </c>
      <c r="AA44" s="33">
        <f>+AA37+AA43</f>
        <v>8655336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10148230</v>
      </c>
      <c r="D45" s="42">
        <f t="shared" si="6"/>
        <v>0</v>
      </c>
      <c r="E45" s="43">
        <f t="shared" si="6"/>
        <v>-11358648</v>
      </c>
      <c r="F45" s="44">
        <f t="shared" si="6"/>
        <v>-11358648</v>
      </c>
      <c r="G45" s="44">
        <f t="shared" si="6"/>
        <v>443313</v>
      </c>
      <c r="H45" s="44">
        <f t="shared" si="6"/>
        <v>10612183</v>
      </c>
      <c r="I45" s="44">
        <f t="shared" si="6"/>
        <v>449251</v>
      </c>
      <c r="J45" s="44">
        <f t="shared" si="6"/>
        <v>11504747</v>
      </c>
      <c r="K45" s="44">
        <f t="shared" si="6"/>
        <v>433388</v>
      </c>
      <c r="L45" s="44">
        <f t="shared" si="6"/>
        <v>428999</v>
      </c>
      <c r="M45" s="44">
        <f t="shared" si="6"/>
        <v>446176</v>
      </c>
      <c r="N45" s="44">
        <f t="shared" si="6"/>
        <v>1308563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12813310</v>
      </c>
      <c r="X45" s="44">
        <f t="shared" si="6"/>
        <v>-5679324</v>
      </c>
      <c r="Y45" s="44">
        <f t="shared" si="6"/>
        <v>18492634</v>
      </c>
      <c r="Z45" s="45">
        <f>+IF(X45&lt;&gt;0,+(Y45/X45)*100,0)</f>
        <v>-325.61329482170765</v>
      </c>
      <c r="AA45" s="46">
        <f>+AA26-AA44</f>
        <v>-11358648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117198</v>
      </c>
      <c r="F6" s="20">
        <v>117198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58596</v>
      </c>
      <c r="Y6" s="20">
        <v>-58596</v>
      </c>
      <c r="Z6" s="21">
        <v>-100</v>
      </c>
      <c r="AA6" s="22">
        <v>117198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117198</v>
      </c>
      <c r="F13" s="31">
        <f t="shared" si="0"/>
        <v>117198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58596</v>
      </c>
      <c r="Y13" s="31">
        <f t="shared" si="0"/>
        <v>-58596</v>
      </c>
      <c r="Z13" s="32">
        <f>+IF(X13&lt;&gt;0,+(Y13/X13)*100,0)</f>
        <v>-100</v>
      </c>
      <c r="AA13" s="33">
        <f>SUM(AA6:AA12)</f>
        <v>117198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817523</v>
      </c>
      <c r="D17" s="18"/>
      <c r="E17" s="19">
        <v>-309084</v>
      </c>
      <c r="F17" s="20">
        <v>-309084</v>
      </c>
      <c r="G17" s="24"/>
      <c r="H17" s="24">
        <v>817523</v>
      </c>
      <c r="I17" s="24"/>
      <c r="J17" s="20">
        <v>817523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817523</v>
      </c>
      <c r="X17" s="20">
        <v>-154542</v>
      </c>
      <c r="Y17" s="24">
        <v>972065</v>
      </c>
      <c r="Z17" s="25">
        <v>-628.99729523365818</v>
      </c>
      <c r="AA17" s="26">
        <v>-309084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817523</v>
      </c>
      <c r="D25" s="29">
        <f t="shared" ref="D25:Y25" si="1">SUM(D15:D24)</f>
        <v>0</v>
      </c>
      <c r="E25" s="35">
        <f t="shared" si="1"/>
        <v>-309084</v>
      </c>
      <c r="F25" s="36">
        <f t="shared" si="1"/>
        <v>-309084</v>
      </c>
      <c r="G25" s="36">
        <f t="shared" si="1"/>
        <v>0</v>
      </c>
      <c r="H25" s="36">
        <f t="shared" si="1"/>
        <v>817523</v>
      </c>
      <c r="I25" s="36">
        <f t="shared" si="1"/>
        <v>0</v>
      </c>
      <c r="J25" s="36">
        <f t="shared" si="1"/>
        <v>817523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817523</v>
      </c>
      <c r="X25" s="36">
        <f t="shared" si="1"/>
        <v>-154542</v>
      </c>
      <c r="Y25" s="36">
        <f t="shared" si="1"/>
        <v>972065</v>
      </c>
      <c r="Z25" s="37">
        <f>+IF(X25&lt;&gt;0,+(Y25/X25)*100,0)</f>
        <v>-628.99729523365818</v>
      </c>
      <c r="AA25" s="38">
        <f>SUM(AA15:AA24)</f>
        <v>-309084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817523</v>
      </c>
      <c r="D26" s="29">
        <f>+D13+D25</f>
        <v>0</v>
      </c>
      <c r="E26" s="30">
        <f t="shared" si="2"/>
        <v>-191886</v>
      </c>
      <c r="F26" s="31">
        <f t="shared" si="2"/>
        <v>-191886</v>
      </c>
      <c r="G26" s="31">
        <f t="shared" si="2"/>
        <v>0</v>
      </c>
      <c r="H26" s="31">
        <f t="shared" si="2"/>
        <v>817523</v>
      </c>
      <c r="I26" s="31">
        <f t="shared" si="2"/>
        <v>0</v>
      </c>
      <c r="J26" s="31">
        <f t="shared" si="2"/>
        <v>817523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817523</v>
      </c>
      <c r="X26" s="31">
        <f t="shared" si="2"/>
        <v>-95946</v>
      </c>
      <c r="Y26" s="31">
        <f t="shared" si="2"/>
        <v>913469</v>
      </c>
      <c r="Z26" s="32">
        <f>+IF(X26&lt;&gt;0,+(Y26/X26)*100,0)</f>
        <v>-952.06574531507306</v>
      </c>
      <c r="AA26" s="33">
        <f>+AA13+AA25</f>
        <v>-191886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15287</v>
      </c>
      <c r="F35" s="20">
        <v>15287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7644</v>
      </c>
      <c r="Y35" s="20">
        <v>-7644</v>
      </c>
      <c r="Z35" s="21">
        <v>-100</v>
      </c>
      <c r="AA35" s="22">
        <v>15287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15287</v>
      </c>
      <c r="F37" s="31">
        <f t="shared" si="3"/>
        <v>15287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7644</v>
      </c>
      <c r="Y37" s="31">
        <f t="shared" si="3"/>
        <v>-7644</v>
      </c>
      <c r="Z37" s="32">
        <f>+IF(X37&lt;&gt;0,+(Y37/X37)*100,0)</f>
        <v>-100</v>
      </c>
      <c r="AA37" s="33">
        <f>SUM(AA29:AA36)</f>
        <v>15287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15287</v>
      </c>
      <c r="F44" s="31">
        <f t="shared" si="5"/>
        <v>15287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7644</v>
      </c>
      <c r="Y44" s="31">
        <f t="shared" si="5"/>
        <v>-7644</v>
      </c>
      <c r="Z44" s="32">
        <f>+IF(X44&lt;&gt;0,+(Y44/X44)*100,0)</f>
        <v>-100</v>
      </c>
      <c r="AA44" s="33">
        <f>+AA37+AA43</f>
        <v>15287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817523</v>
      </c>
      <c r="D45" s="42">
        <f t="shared" si="6"/>
        <v>0</v>
      </c>
      <c r="E45" s="43">
        <f t="shared" si="6"/>
        <v>-207173</v>
      </c>
      <c r="F45" s="44">
        <f t="shared" si="6"/>
        <v>-207173</v>
      </c>
      <c r="G45" s="44">
        <f t="shared" si="6"/>
        <v>0</v>
      </c>
      <c r="H45" s="44">
        <f t="shared" si="6"/>
        <v>817523</v>
      </c>
      <c r="I45" s="44">
        <f t="shared" si="6"/>
        <v>0</v>
      </c>
      <c r="J45" s="44">
        <f t="shared" si="6"/>
        <v>817523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817523</v>
      </c>
      <c r="X45" s="44">
        <f t="shared" si="6"/>
        <v>-103590</v>
      </c>
      <c r="Y45" s="44">
        <f t="shared" si="6"/>
        <v>921113</v>
      </c>
      <c r="Z45" s="45">
        <f>+IF(X45&lt;&gt;0,+(Y45/X45)*100,0)</f>
        <v>-889.19104160633276</v>
      </c>
      <c r="AA45" s="46">
        <f>+AA26-AA44</f>
        <v>-207173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-14970</v>
      </c>
      <c r="H6" s="20"/>
      <c r="I6" s="20">
        <v>4384247</v>
      </c>
      <c r="J6" s="20">
        <v>4369277</v>
      </c>
      <c r="K6" s="20">
        <v>689004</v>
      </c>
      <c r="L6" s="20">
        <v>1771862</v>
      </c>
      <c r="M6" s="20">
        <v>-52470</v>
      </c>
      <c r="N6" s="20">
        <v>2408396</v>
      </c>
      <c r="O6" s="20"/>
      <c r="P6" s="20"/>
      <c r="Q6" s="20"/>
      <c r="R6" s="20"/>
      <c r="S6" s="20"/>
      <c r="T6" s="20"/>
      <c r="U6" s="20"/>
      <c r="V6" s="20"/>
      <c r="W6" s="20">
        <v>6777673</v>
      </c>
      <c r="X6" s="20"/>
      <c r="Y6" s="20">
        <v>6777673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2319356</v>
      </c>
      <c r="H7" s="20"/>
      <c r="I7" s="20">
        <v>6100790</v>
      </c>
      <c r="J7" s="20">
        <v>8420146</v>
      </c>
      <c r="K7" s="20">
        <v>3450217</v>
      </c>
      <c r="L7" s="20">
        <v>3263170</v>
      </c>
      <c r="M7" s="20">
        <v>4034364</v>
      </c>
      <c r="N7" s="20">
        <v>10747751</v>
      </c>
      <c r="O7" s="20"/>
      <c r="P7" s="20"/>
      <c r="Q7" s="20"/>
      <c r="R7" s="20"/>
      <c r="S7" s="20"/>
      <c r="T7" s="20"/>
      <c r="U7" s="20"/>
      <c r="V7" s="20"/>
      <c r="W7" s="20">
        <v>19167897</v>
      </c>
      <c r="X7" s="20"/>
      <c r="Y7" s="20">
        <v>19167897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-115886</v>
      </c>
      <c r="H10" s="20"/>
      <c r="I10" s="20">
        <v>-16017</v>
      </c>
      <c r="J10" s="20">
        <v>-131903</v>
      </c>
      <c r="K10" s="20"/>
      <c r="L10" s="20">
        <v>-6281</v>
      </c>
      <c r="M10" s="20"/>
      <c r="N10" s="20">
        <v>-6281</v>
      </c>
      <c r="O10" s="20"/>
      <c r="P10" s="20"/>
      <c r="Q10" s="20"/>
      <c r="R10" s="20"/>
      <c r="S10" s="20"/>
      <c r="T10" s="20"/>
      <c r="U10" s="20"/>
      <c r="V10" s="20"/>
      <c r="W10" s="20">
        <v>-138184</v>
      </c>
      <c r="X10" s="20"/>
      <c r="Y10" s="20">
        <v>-138184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44212</v>
      </c>
      <c r="H11" s="24"/>
      <c r="I11" s="24">
        <v>983091</v>
      </c>
      <c r="J11" s="20">
        <v>1027303</v>
      </c>
      <c r="K11" s="24">
        <v>104471</v>
      </c>
      <c r="L11" s="24">
        <v>163779</v>
      </c>
      <c r="M11" s="20">
        <v>751657</v>
      </c>
      <c r="N11" s="24">
        <v>1019907</v>
      </c>
      <c r="O11" s="24"/>
      <c r="P11" s="24"/>
      <c r="Q11" s="20"/>
      <c r="R11" s="24"/>
      <c r="S11" s="24"/>
      <c r="T11" s="20"/>
      <c r="U11" s="24"/>
      <c r="V11" s="24"/>
      <c r="W11" s="24">
        <v>2047210</v>
      </c>
      <c r="X11" s="20"/>
      <c r="Y11" s="24">
        <v>2047210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2232712</v>
      </c>
      <c r="H13" s="31">
        <f t="shared" si="0"/>
        <v>0</v>
      </c>
      <c r="I13" s="31">
        <f t="shared" si="0"/>
        <v>11452111</v>
      </c>
      <c r="J13" s="31">
        <f t="shared" si="0"/>
        <v>13684823</v>
      </c>
      <c r="K13" s="31">
        <f t="shared" si="0"/>
        <v>4243692</v>
      </c>
      <c r="L13" s="31">
        <f t="shared" si="0"/>
        <v>5192530</v>
      </c>
      <c r="M13" s="31">
        <f t="shared" si="0"/>
        <v>4733551</v>
      </c>
      <c r="N13" s="31">
        <f t="shared" si="0"/>
        <v>14169773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27854596</v>
      </c>
      <c r="X13" s="31">
        <f t="shared" si="0"/>
        <v>0</v>
      </c>
      <c r="Y13" s="31">
        <f t="shared" si="0"/>
        <v>27854596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3000000</v>
      </c>
      <c r="G17" s="24">
        <v>-189448</v>
      </c>
      <c r="H17" s="24"/>
      <c r="I17" s="24">
        <v>-565055</v>
      </c>
      <c r="J17" s="20">
        <v>-754503</v>
      </c>
      <c r="K17" s="24">
        <v>-320318</v>
      </c>
      <c r="L17" s="24">
        <v>-309989</v>
      </c>
      <c r="M17" s="20">
        <v>1869736</v>
      </c>
      <c r="N17" s="24">
        <v>1239429</v>
      </c>
      <c r="O17" s="24"/>
      <c r="P17" s="24"/>
      <c r="Q17" s="20"/>
      <c r="R17" s="24"/>
      <c r="S17" s="24"/>
      <c r="T17" s="20"/>
      <c r="U17" s="24"/>
      <c r="V17" s="24"/>
      <c r="W17" s="24">
        <v>484926</v>
      </c>
      <c r="X17" s="20">
        <v>1500000</v>
      </c>
      <c r="Y17" s="24">
        <v>-1015074</v>
      </c>
      <c r="Z17" s="25">
        <v>-67.671599999999998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-294</v>
      </c>
      <c r="H21" s="20"/>
      <c r="I21" s="20">
        <v>-579</v>
      </c>
      <c r="J21" s="20">
        <v>-873</v>
      </c>
      <c r="K21" s="20">
        <v>-294</v>
      </c>
      <c r="L21" s="20">
        <v>-285</v>
      </c>
      <c r="M21" s="20">
        <v>-294</v>
      </c>
      <c r="N21" s="20">
        <v>-873</v>
      </c>
      <c r="O21" s="20"/>
      <c r="P21" s="20"/>
      <c r="Q21" s="20"/>
      <c r="R21" s="20"/>
      <c r="S21" s="20"/>
      <c r="T21" s="20"/>
      <c r="U21" s="20"/>
      <c r="V21" s="20"/>
      <c r="W21" s="20">
        <v>-1746</v>
      </c>
      <c r="X21" s="20"/>
      <c r="Y21" s="20">
        <v>-1746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-189742</v>
      </c>
      <c r="H25" s="36">
        <f t="shared" si="1"/>
        <v>0</v>
      </c>
      <c r="I25" s="36">
        <f t="shared" si="1"/>
        <v>-565634</v>
      </c>
      <c r="J25" s="36">
        <f t="shared" si="1"/>
        <v>-755376</v>
      </c>
      <c r="K25" s="36">
        <f t="shared" si="1"/>
        <v>-320612</v>
      </c>
      <c r="L25" s="36">
        <f t="shared" si="1"/>
        <v>-310274</v>
      </c>
      <c r="M25" s="36">
        <f t="shared" si="1"/>
        <v>1869442</v>
      </c>
      <c r="N25" s="36">
        <f t="shared" si="1"/>
        <v>1238556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483180</v>
      </c>
      <c r="X25" s="36">
        <f t="shared" si="1"/>
        <v>1500000</v>
      </c>
      <c r="Y25" s="36">
        <f t="shared" si="1"/>
        <v>-1016820</v>
      </c>
      <c r="Z25" s="37">
        <f>+IF(X25&lt;&gt;0,+(Y25/X25)*100,0)</f>
        <v>-67.788000000000011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3000000</v>
      </c>
      <c r="F26" s="31">
        <f t="shared" si="2"/>
        <v>3000000</v>
      </c>
      <c r="G26" s="31">
        <f t="shared" si="2"/>
        <v>2042970</v>
      </c>
      <c r="H26" s="31">
        <f t="shared" si="2"/>
        <v>0</v>
      </c>
      <c r="I26" s="31">
        <f t="shared" si="2"/>
        <v>10886477</v>
      </c>
      <c r="J26" s="31">
        <f t="shared" si="2"/>
        <v>12929447</v>
      </c>
      <c r="K26" s="31">
        <f t="shared" si="2"/>
        <v>3923080</v>
      </c>
      <c r="L26" s="31">
        <f t="shared" si="2"/>
        <v>4882256</v>
      </c>
      <c r="M26" s="31">
        <f t="shared" si="2"/>
        <v>6602993</v>
      </c>
      <c r="N26" s="31">
        <f t="shared" si="2"/>
        <v>15408329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28337776</v>
      </c>
      <c r="X26" s="31">
        <f t="shared" si="2"/>
        <v>1500000</v>
      </c>
      <c r="Y26" s="31">
        <f t="shared" si="2"/>
        <v>26837776</v>
      </c>
      <c r="Z26" s="32">
        <f>+IF(X26&lt;&gt;0,+(Y26/X26)*100,0)</f>
        <v>1789.1850666666667</v>
      </c>
      <c r="AA26" s="33">
        <f>+AA13+AA25</f>
        <v>3000000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-460898</v>
      </c>
      <c r="J30" s="20">
        <v>-460898</v>
      </c>
      <c r="K30" s="20"/>
      <c r="L30" s="20"/>
      <c r="M30" s="20">
        <v>-966306</v>
      </c>
      <c r="N30" s="20">
        <v>-966306</v>
      </c>
      <c r="O30" s="20"/>
      <c r="P30" s="20"/>
      <c r="Q30" s="20"/>
      <c r="R30" s="20"/>
      <c r="S30" s="20"/>
      <c r="T30" s="20"/>
      <c r="U30" s="20"/>
      <c r="V30" s="20"/>
      <c r="W30" s="20">
        <v>-1427204</v>
      </c>
      <c r="X30" s="20"/>
      <c r="Y30" s="20">
        <v>-1427204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645520</v>
      </c>
      <c r="H31" s="20"/>
      <c r="I31" s="20">
        <v>-645520</v>
      </c>
      <c r="J31" s="20"/>
      <c r="K31" s="20">
        <v>500</v>
      </c>
      <c r="L31" s="20"/>
      <c r="M31" s="20"/>
      <c r="N31" s="20">
        <v>500</v>
      </c>
      <c r="O31" s="20"/>
      <c r="P31" s="20"/>
      <c r="Q31" s="20"/>
      <c r="R31" s="20"/>
      <c r="S31" s="20"/>
      <c r="T31" s="20"/>
      <c r="U31" s="20"/>
      <c r="V31" s="20"/>
      <c r="W31" s="20">
        <v>500</v>
      </c>
      <c r="X31" s="20"/>
      <c r="Y31" s="20">
        <v>500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3000000</v>
      </c>
      <c r="F32" s="20">
        <v>3000000</v>
      </c>
      <c r="G32" s="20">
        <v>205094</v>
      </c>
      <c r="H32" s="20"/>
      <c r="I32" s="20">
        <v>1328796</v>
      </c>
      <c r="J32" s="20">
        <v>1533890</v>
      </c>
      <c r="K32" s="20">
        <v>1321661</v>
      </c>
      <c r="L32" s="20">
        <v>1558112</v>
      </c>
      <c r="M32" s="20">
        <v>5760065</v>
      </c>
      <c r="N32" s="20">
        <v>8639838</v>
      </c>
      <c r="O32" s="20"/>
      <c r="P32" s="20"/>
      <c r="Q32" s="20"/>
      <c r="R32" s="20"/>
      <c r="S32" s="20"/>
      <c r="T32" s="20"/>
      <c r="U32" s="20"/>
      <c r="V32" s="20"/>
      <c r="W32" s="20">
        <v>10173728</v>
      </c>
      <c r="X32" s="20">
        <v>3000000</v>
      </c>
      <c r="Y32" s="20">
        <v>7173728</v>
      </c>
      <c r="Z32" s="21">
        <v>239.1242666666667</v>
      </c>
      <c r="AA32" s="22">
        <v>3000000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1574654</v>
      </c>
      <c r="H35" s="20"/>
      <c r="I35" s="20">
        <v>800910</v>
      </c>
      <c r="J35" s="20">
        <v>2375564</v>
      </c>
      <c r="K35" s="20">
        <v>-14495</v>
      </c>
      <c r="L35" s="20">
        <v>301294</v>
      </c>
      <c r="M35" s="20">
        <v>-7271376</v>
      </c>
      <c r="N35" s="20">
        <v>-6984577</v>
      </c>
      <c r="O35" s="20"/>
      <c r="P35" s="20"/>
      <c r="Q35" s="20"/>
      <c r="R35" s="20"/>
      <c r="S35" s="20"/>
      <c r="T35" s="20"/>
      <c r="U35" s="20"/>
      <c r="V35" s="20"/>
      <c r="W35" s="20">
        <v>-4609013</v>
      </c>
      <c r="X35" s="20"/>
      <c r="Y35" s="20">
        <v>-4609013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3000000</v>
      </c>
      <c r="F37" s="31">
        <f t="shared" si="3"/>
        <v>3000000</v>
      </c>
      <c r="G37" s="31">
        <f t="shared" si="3"/>
        <v>2425268</v>
      </c>
      <c r="H37" s="31">
        <f t="shared" si="3"/>
        <v>0</v>
      </c>
      <c r="I37" s="31">
        <f t="shared" si="3"/>
        <v>1023288</v>
      </c>
      <c r="J37" s="31">
        <f t="shared" si="3"/>
        <v>3448556</v>
      </c>
      <c r="K37" s="31">
        <f t="shared" si="3"/>
        <v>1307666</v>
      </c>
      <c r="L37" s="31">
        <f t="shared" si="3"/>
        <v>1859406</v>
      </c>
      <c r="M37" s="31">
        <f t="shared" si="3"/>
        <v>-2477617</v>
      </c>
      <c r="N37" s="31">
        <f t="shared" si="3"/>
        <v>689455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4138011</v>
      </c>
      <c r="X37" s="31">
        <f t="shared" si="3"/>
        <v>3000000</v>
      </c>
      <c r="Y37" s="31">
        <f t="shared" si="3"/>
        <v>1138011</v>
      </c>
      <c r="Z37" s="32">
        <f>+IF(X37&lt;&gt;0,+(Y37/X37)*100,0)</f>
        <v>37.933699999999995</v>
      </c>
      <c r="AA37" s="33">
        <f>SUM(AA29:AA36)</f>
        <v>3000000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3000000</v>
      </c>
      <c r="F44" s="31">
        <f t="shared" si="5"/>
        <v>3000000</v>
      </c>
      <c r="G44" s="31">
        <f t="shared" si="5"/>
        <v>2425268</v>
      </c>
      <c r="H44" s="31">
        <f t="shared" si="5"/>
        <v>0</v>
      </c>
      <c r="I44" s="31">
        <f t="shared" si="5"/>
        <v>1023288</v>
      </c>
      <c r="J44" s="31">
        <f t="shared" si="5"/>
        <v>3448556</v>
      </c>
      <c r="K44" s="31">
        <f t="shared" si="5"/>
        <v>1307666</v>
      </c>
      <c r="L44" s="31">
        <f t="shared" si="5"/>
        <v>1859406</v>
      </c>
      <c r="M44" s="31">
        <f t="shared" si="5"/>
        <v>-2477617</v>
      </c>
      <c r="N44" s="31">
        <f t="shared" si="5"/>
        <v>689455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4138011</v>
      </c>
      <c r="X44" s="31">
        <f t="shared" si="5"/>
        <v>3000000</v>
      </c>
      <c r="Y44" s="31">
        <f t="shared" si="5"/>
        <v>1138011</v>
      </c>
      <c r="Z44" s="32">
        <f>+IF(X44&lt;&gt;0,+(Y44/X44)*100,0)</f>
        <v>37.933699999999995</v>
      </c>
      <c r="AA44" s="33">
        <f>+AA37+AA43</f>
        <v>3000000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-382298</v>
      </c>
      <c r="H45" s="44">
        <f t="shared" si="6"/>
        <v>0</v>
      </c>
      <c r="I45" s="44">
        <f t="shared" si="6"/>
        <v>9863189</v>
      </c>
      <c r="J45" s="44">
        <f t="shared" si="6"/>
        <v>9480891</v>
      </c>
      <c r="K45" s="44">
        <f t="shared" si="6"/>
        <v>2615414</v>
      </c>
      <c r="L45" s="44">
        <f t="shared" si="6"/>
        <v>3022850</v>
      </c>
      <c r="M45" s="44">
        <f t="shared" si="6"/>
        <v>9080610</v>
      </c>
      <c r="N45" s="44">
        <f t="shared" si="6"/>
        <v>14718874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24199765</v>
      </c>
      <c r="X45" s="44">
        <f t="shared" si="6"/>
        <v>-1500000</v>
      </c>
      <c r="Y45" s="44">
        <f t="shared" si="6"/>
        <v>25699765</v>
      </c>
      <c r="Z45" s="45">
        <f>+IF(X45&lt;&gt;0,+(Y45/X45)*100,0)</f>
        <v>-1713.3176666666668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-39155</v>
      </c>
      <c r="F6" s="20">
        <v>-39155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-19578</v>
      </c>
      <c r="Y6" s="20">
        <v>19578</v>
      </c>
      <c r="Z6" s="21">
        <v>-100</v>
      </c>
      <c r="AA6" s="22">
        <v>-39155</v>
      </c>
    </row>
    <row r="7" spans="1:27" ht="13.5" x14ac:dyDescent="0.25">
      <c r="A7" s="23" t="s">
        <v>35</v>
      </c>
      <c r="B7" s="17" t="s">
        <v>32</v>
      </c>
      <c r="C7" s="18">
        <v>-2939156</v>
      </c>
      <c r="D7" s="18"/>
      <c r="E7" s="19">
        <v>150292</v>
      </c>
      <c r="F7" s="20">
        <v>150292</v>
      </c>
      <c r="G7" s="20">
        <v>-49454</v>
      </c>
      <c r="H7" s="20">
        <v>-61547</v>
      </c>
      <c r="I7" s="20">
        <v>1012112</v>
      </c>
      <c r="J7" s="20">
        <v>901111</v>
      </c>
      <c r="K7" s="20">
        <v>-65547</v>
      </c>
      <c r="L7" s="20">
        <v>-66057</v>
      </c>
      <c r="M7" s="20">
        <v>-50921</v>
      </c>
      <c r="N7" s="20">
        <v>-182525</v>
      </c>
      <c r="O7" s="20"/>
      <c r="P7" s="20"/>
      <c r="Q7" s="20"/>
      <c r="R7" s="20"/>
      <c r="S7" s="20"/>
      <c r="T7" s="20"/>
      <c r="U7" s="20"/>
      <c r="V7" s="20"/>
      <c r="W7" s="20">
        <v>718586</v>
      </c>
      <c r="X7" s="20">
        <v>75144</v>
      </c>
      <c r="Y7" s="20">
        <v>643442</v>
      </c>
      <c r="Z7" s="21">
        <v>856.27861173214103</v>
      </c>
      <c r="AA7" s="22">
        <v>150292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83520</v>
      </c>
      <c r="F11" s="20">
        <v>83520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41760</v>
      </c>
      <c r="Y11" s="24">
        <v>-41760</v>
      </c>
      <c r="Z11" s="25">
        <v>-100</v>
      </c>
      <c r="AA11" s="26">
        <v>83520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-2939156</v>
      </c>
      <c r="D13" s="29">
        <f>SUM(D6:D12)</f>
        <v>0</v>
      </c>
      <c r="E13" s="30">
        <f t="shared" si="0"/>
        <v>194657</v>
      </c>
      <c r="F13" s="31">
        <f t="shared" si="0"/>
        <v>194657</v>
      </c>
      <c r="G13" s="31">
        <f t="shared" si="0"/>
        <v>-49454</v>
      </c>
      <c r="H13" s="31">
        <f t="shared" si="0"/>
        <v>-61547</v>
      </c>
      <c r="I13" s="31">
        <f t="shared" si="0"/>
        <v>1012112</v>
      </c>
      <c r="J13" s="31">
        <f t="shared" si="0"/>
        <v>901111</v>
      </c>
      <c r="K13" s="31">
        <f t="shared" si="0"/>
        <v>-65547</v>
      </c>
      <c r="L13" s="31">
        <f t="shared" si="0"/>
        <v>-66057</v>
      </c>
      <c r="M13" s="31">
        <f t="shared" si="0"/>
        <v>-50921</v>
      </c>
      <c r="N13" s="31">
        <f t="shared" si="0"/>
        <v>-182525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718586</v>
      </c>
      <c r="X13" s="31">
        <f t="shared" si="0"/>
        <v>97326</v>
      </c>
      <c r="Y13" s="31">
        <f t="shared" si="0"/>
        <v>621260</v>
      </c>
      <c r="Z13" s="32">
        <f>+IF(X13&lt;&gt;0,+(Y13/X13)*100,0)</f>
        <v>638.32891519224052</v>
      </c>
      <c r="AA13" s="33">
        <f>SUM(AA6:AA12)</f>
        <v>194657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-2939156</v>
      </c>
      <c r="D26" s="29">
        <f>+D13+D25</f>
        <v>0</v>
      </c>
      <c r="E26" s="30">
        <f t="shared" si="2"/>
        <v>194657</v>
      </c>
      <c r="F26" s="31">
        <f t="shared" si="2"/>
        <v>194657</v>
      </c>
      <c r="G26" s="31">
        <f t="shared" si="2"/>
        <v>-49454</v>
      </c>
      <c r="H26" s="31">
        <f t="shared" si="2"/>
        <v>-61547</v>
      </c>
      <c r="I26" s="31">
        <f t="shared" si="2"/>
        <v>1012112</v>
      </c>
      <c r="J26" s="31">
        <f t="shared" si="2"/>
        <v>901111</v>
      </c>
      <c r="K26" s="31">
        <f t="shared" si="2"/>
        <v>-65547</v>
      </c>
      <c r="L26" s="31">
        <f t="shared" si="2"/>
        <v>-66057</v>
      </c>
      <c r="M26" s="31">
        <f t="shared" si="2"/>
        <v>-50921</v>
      </c>
      <c r="N26" s="31">
        <f t="shared" si="2"/>
        <v>-182525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718586</v>
      </c>
      <c r="X26" s="31">
        <f t="shared" si="2"/>
        <v>97326</v>
      </c>
      <c r="Y26" s="31">
        <f t="shared" si="2"/>
        <v>621260</v>
      </c>
      <c r="Z26" s="32">
        <f>+IF(X26&lt;&gt;0,+(Y26/X26)*100,0)</f>
        <v>638.32891519224052</v>
      </c>
      <c r="AA26" s="33">
        <f>+AA13+AA25</f>
        <v>194657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98016</v>
      </c>
      <c r="F35" s="20">
        <v>98016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49008</v>
      </c>
      <c r="Y35" s="20">
        <v>-49008</v>
      </c>
      <c r="Z35" s="21">
        <v>-100</v>
      </c>
      <c r="AA35" s="22">
        <v>98016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98016</v>
      </c>
      <c r="F37" s="31">
        <f t="shared" si="3"/>
        <v>98016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49008</v>
      </c>
      <c r="Y37" s="31">
        <f t="shared" si="3"/>
        <v>-49008</v>
      </c>
      <c r="Z37" s="32">
        <f>+IF(X37&lt;&gt;0,+(Y37/X37)*100,0)</f>
        <v>-100</v>
      </c>
      <c r="AA37" s="33">
        <f>SUM(AA29:AA36)</f>
        <v>98016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98016</v>
      </c>
      <c r="F44" s="31">
        <f t="shared" si="5"/>
        <v>98016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49008</v>
      </c>
      <c r="Y44" s="31">
        <f t="shared" si="5"/>
        <v>-49008</v>
      </c>
      <c r="Z44" s="32">
        <f>+IF(X44&lt;&gt;0,+(Y44/X44)*100,0)</f>
        <v>-100</v>
      </c>
      <c r="AA44" s="33">
        <f>+AA37+AA43</f>
        <v>98016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-2939156</v>
      </c>
      <c r="D45" s="42">
        <f t="shared" si="6"/>
        <v>0</v>
      </c>
      <c r="E45" s="43">
        <f t="shared" si="6"/>
        <v>96641</v>
      </c>
      <c r="F45" s="44">
        <f t="shared" si="6"/>
        <v>96641</v>
      </c>
      <c r="G45" s="44">
        <f t="shared" si="6"/>
        <v>-49454</v>
      </c>
      <c r="H45" s="44">
        <f t="shared" si="6"/>
        <v>-61547</v>
      </c>
      <c r="I45" s="44">
        <f t="shared" si="6"/>
        <v>1012112</v>
      </c>
      <c r="J45" s="44">
        <f t="shared" si="6"/>
        <v>901111</v>
      </c>
      <c r="K45" s="44">
        <f t="shared" si="6"/>
        <v>-65547</v>
      </c>
      <c r="L45" s="44">
        <f t="shared" si="6"/>
        <v>-66057</v>
      </c>
      <c r="M45" s="44">
        <f t="shared" si="6"/>
        <v>-50921</v>
      </c>
      <c r="N45" s="44">
        <f t="shared" si="6"/>
        <v>-182525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718586</v>
      </c>
      <c r="X45" s="44">
        <f t="shared" si="6"/>
        <v>48318</v>
      </c>
      <c r="Y45" s="44">
        <f t="shared" si="6"/>
        <v>670268</v>
      </c>
      <c r="Z45" s="45">
        <f>+IF(X45&lt;&gt;0,+(Y45/X45)*100,0)</f>
        <v>1387.2014570139493</v>
      </c>
      <c r="AA45" s="46">
        <f>+AA26-AA44</f>
        <v>96641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3766968</v>
      </c>
      <c r="D6" s="18"/>
      <c r="E6" s="19">
        <v>838164</v>
      </c>
      <c r="F6" s="20">
        <v>838164</v>
      </c>
      <c r="G6" s="20">
        <v>3563075</v>
      </c>
      <c r="H6" s="20">
        <v>-501141</v>
      </c>
      <c r="I6" s="20">
        <v>-203956</v>
      </c>
      <c r="J6" s="20">
        <v>2857978</v>
      </c>
      <c r="K6" s="20">
        <v>-215408</v>
      </c>
      <c r="L6" s="20">
        <v>-181701</v>
      </c>
      <c r="M6" s="20">
        <v>-282605</v>
      </c>
      <c r="N6" s="20">
        <v>-679714</v>
      </c>
      <c r="O6" s="20"/>
      <c r="P6" s="20"/>
      <c r="Q6" s="20"/>
      <c r="R6" s="20"/>
      <c r="S6" s="20"/>
      <c r="T6" s="20"/>
      <c r="U6" s="20"/>
      <c r="V6" s="20"/>
      <c r="W6" s="20">
        <v>2178264</v>
      </c>
      <c r="X6" s="20">
        <v>419082</v>
      </c>
      <c r="Y6" s="20">
        <v>1759182</v>
      </c>
      <c r="Z6" s="21">
        <v>419.77035520494798</v>
      </c>
      <c r="AA6" s="22">
        <v>838164</v>
      </c>
    </row>
    <row r="7" spans="1:27" ht="13.5" x14ac:dyDescent="0.25">
      <c r="A7" s="23" t="s">
        <v>35</v>
      </c>
      <c r="B7" s="17" t="s">
        <v>32</v>
      </c>
      <c r="C7" s="18">
        <v>832997</v>
      </c>
      <c r="D7" s="18"/>
      <c r="E7" s="19">
        <v>-3029842</v>
      </c>
      <c r="F7" s="20">
        <v>-3029842</v>
      </c>
      <c r="G7" s="20">
        <v>703858</v>
      </c>
      <c r="H7" s="20">
        <v>200580</v>
      </c>
      <c r="I7" s="20">
        <v>43110</v>
      </c>
      <c r="J7" s="20">
        <v>947548</v>
      </c>
      <c r="K7" s="20">
        <v>54246</v>
      </c>
      <c r="L7" s="20">
        <v>51579</v>
      </c>
      <c r="M7" s="20">
        <v>-66801</v>
      </c>
      <c r="N7" s="20">
        <v>39024</v>
      </c>
      <c r="O7" s="20"/>
      <c r="P7" s="20"/>
      <c r="Q7" s="20"/>
      <c r="R7" s="20"/>
      <c r="S7" s="20"/>
      <c r="T7" s="20"/>
      <c r="U7" s="20"/>
      <c r="V7" s="20"/>
      <c r="W7" s="20">
        <v>986572</v>
      </c>
      <c r="X7" s="20">
        <v>-3370696</v>
      </c>
      <c r="Y7" s="20">
        <v>4357268</v>
      </c>
      <c r="Z7" s="21">
        <v>-129.26908863926025</v>
      </c>
      <c r="AA7" s="22">
        <v>-3029842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5229012</v>
      </c>
      <c r="F10" s="20">
        <v>5229012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2614506</v>
      </c>
      <c r="Y10" s="20">
        <v>-2614506</v>
      </c>
      <c r="Z10" s="21">
        <v>-100</v>
      </c>
      <c r="AA10" s="22">
        <v>5229012</v>
      </c>
    </row>
    <row r="11" spans="1:27" ht="13.5" x14ac:dyDescent="0.25">
      <c r="A11" s="23" t="s">
        <v>39</v>
      </c>
      <c r="B11" s="17" t="s">
        <v>32</v>
      </c>
      <c r="C11" s="18">
        <v>-1232446</v>
      </c>
      <c r="D11" s="18"/>
      <c r="E11" s="19"/>
      <c r="F11" s="20"/>
      <c r="G11" s="24">
        <v>-648864</v>
      </c>
      <c r="H11" s="24">
        <v>74627</v>
      </c>
      <c r="I11" s="24">
        <v>35000</v>
      </c>
      <c r="J11" s="20">
        <v>-539237</v>
      </c>
      <c r="K11" s="24">
        <v>36549</v>
      </c>
      <c r="L11" s="24">
        <v>-154537</v>
      </c>
      <c r="M11" s="20">
        <v>45795</v>
      </c>
      <c r="N11" s="24">
        <v>-72193</v>
      </c>
      <c r="O11" s="24"/>
      <c r="P11" s="24"/>
      <c r="Q11" s="20"/>
      <c r="R11" s="24"/>
      <c r="S11" s="24"/>
      <c r="T11" s="20"/>
      <c r="U11" s="24"/>
      <c r="V11" s="24"/>
      <c r="W11" s="24">
        <v>-611430</v>
      </c>
      <c r="X11" s="20"/>
      <c r="Y11" s="24">
        <v>-611430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-11109</v>
      </c>
      <c r="D12" s="18"/>
      <c r="E12" s="19"/>
      <c r="F12" s="20"/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/>
      <c r="Y12" s="20">
        <v>-11110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3356410</v>
      </c>
      <c r="D13" s="29">
        <f>SUM(D6:D12)</f>
        <v>0</v>
      </c>
      <c r="E13" s="30">
        <f t="shared" si="0"/>
        <v>3037334</v>
      </c>
      <c r="F13" s="31">
        <f t="shared" si="0"/>
        <v>3037334</v>
      </c>
      <c r="G13" s="31">
        <f t="shared" si="0"/>
        <v>3606959</v>
      </c>
      <c r="H13" s="31">
        <f t="shared" si="0"/>
        <v>-225934</v>
      </c>
      <c r="I13" s="31">
        <f t="shared" si="0"/>
        <v>-125846</v>
      </c>
      <c r="J13" s="31">
        <f t="shared" si="0"/>
        <v>3255179</v>
      </c>
      <c r="K13" s="31">
        <f t="shared" si="0"/>
        <v>-124613</v>
      </c>
      <c r="L13" s="31">
        <f t="shared" si="0"/>
        <v>-284659</v>
      </c>
      <c r="M13" s="31">
        <f t="shared" si="0"/>
        <v>-303611</v>
      </c>
      <c r="N13" s="31">
        <f t="shared" si="0"/>
        <v>-712883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2542296</v>
      </c>
      <c r="X13" s="31">
        <f t="shared" si="0"/>
        <v>-337108</v>
      </c>
      <c r="Y13" s="31">
        <f t="shared" si="0"/>
        <v>2879404</v>
      </c>
      <c r="Z13" s="32">
        <f>+IF(X13&lt;&gt;0,+(Y13/X13)*100,0)</f>
        <v>-854.14881877617859</v>
      </c>
      <c r="AA13" s="33">
        <f>SUM(AA6:AA12)</f>
        <v>3037334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398789</v>
      </c>
      <c r="D17" s="18"/>
      <c r="E17" s="19">
        <v>-1227084</v>
      </c>
      <c r="F17" s="20">
        <v>-1227084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-613542</v>
      </c>
      <c r="Y17" s="24">
        <v>613542</v>
      </c>
      <c r="Z17" s="25">
        <v>-100</v>
      </c>
      <c r="AA17" s="26">
        <v>-1227084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398789</v>
      </c>
      <c r="D25" s="29">
        <f t="shared" ref="D25:Y25" si="1">SUM(D15:D24)</f>
        <v>0</v>
      </c>
      <c r="E25" s="35">
        <f t="shared" si="1"/>
        <v>-1227084</v>
      </c>
      <c r="F25" s="36">
        <f t="shared" si="1"/>
        <v>-1227084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-613542</v>
      </c>
      <c r="Y25" s="36">
        <f t="shared" si="1"/>
        <v>613542</v>
      </c>
      <c r="Z25" s="37">
        <f>+IF(X25&lt;&gt;0,+(Y25/X25)*100,0)</f>
        <v>-100</v>
      </c>
      <c r="AA25" s="38">
        <f>SUM(AA15:AA24)</f>
        <v>-1227084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3755199</v>
      </c>
      <c r="D26" s="29">
        <f>+D13+D25</f>
        <v>0</v>
      </c>
      <c r="E26" s="30">
        <f t="shared" si="2"/>
        <v>1810250</v>
      </c>
      <c r="F26" s="31">
        <f t="shared" si="2"/>
        <v>1810250</v>
      </c>
      <c r="G26" s="31">
        <f t="shared" si="2"/>
        <v>3606959</v>
      </c>
      <c r="H26" s="31">
        <f t="shared" si="2"/>
        <v>-225934</v>
      </c>
      <c r="I26" s="31">
        <f t="shared" si="2"/>
        <v>-125846</v>
      </c>
      <c r="J26" s="31">
        <f t="shared" si="2"/>
        <v>3255179</v>
      </c>
      <c r="K26" s="31">
        <f t="shared" si="2"/>
        <v>-124613</v>
      </c>
      <c r="L26" s="31">
        <f t="shared" si="2"/>
        <v>-284659</v>
      </c>
      <c r="M26" s="31">
        <f t="shared" si="2"/>
        <v>-303611</v>
      </c>
      <c r="N26" s="31">
        <f t="shared" si="2"/>
        <v>-712883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2542296</v>
      </c>
      <c r="X26" s="31">
        <f t="shared" si="2"/>
        <v>-950650</v>
      </c>
      <c r="Y26" s="31">
        <f t="shared" si="2"/>
        <v>3492946</v>
      </c>
      <c r="Z26" s="32">
        <f>+IF(X26&lt;&gt;0,+(Y26/X26)*100,0)</f>
        <v>-367.42712880660599</v>
      </c>
      <c r="AA26" s="33">
        <f>+AA13+AA25</f>
        <v>1810250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38878</v>
      </c>
      <c r="D32" s="18"/>
      <c r="E32" s="19">
        <v>12195432</v>
      </c>
      <c r="F32" s="20">
        <v>12195432</v>
      </c>
      <c r="G32" s="20">
        <v>35278</v>
      </c>
      <c r="H32" s="20">
        <v>-8449</v>
      </c>
      <c r="I32" s="20">
        <v>-13047</v>
      </c>
      <c r="J32" s="20">
        <v>13782</v>
      </c>
      <c r="K32" s="20">
        <v>23807</v>
      </c>
      <c r="L32" s="20">
        <v>-33841</v>
      </c>
      <c r="M32" s="20">
        <v>-4524</v>
      </c>
      <c r="N32" s="20">
        <v>-14558</v>
      </c>
      <c r="O32" s="20"/>
      <c r="P32" s="20"/>
      <c r="Q32" s="20"/>
      <c r="R32" s="20"/>
      <c r="S32" s="20"/>
      <c r="T32" s="20"/>
      <c r="U32" s="20"/>
      <c r="V32" s="20"/>
      <c r="W32" s="20">
        <v>-776</v>
      </c>
      <c r="X32" s="20">
        <v>6097716</v>
      </c>
      <c r="Y32" s="20">
        <v>-6098492</v>
      </c>
      <c r="Z32" s="21">
        <v>-100.01272607645224</v>
      </c>
      <c r="AA32" s="22">
        <v>12195432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-1063474</v>
      </c>
      <c r="D35" s="18"/>
      <c r="E35" s="19"/>
      <c r="F35" s="20"/>
      <c r="G35" s="20">
        <v>607015</v>
      </c>
      <c r="H35" s="20">
        <v>13445</v>
      </c>
      <c r="I35" s="20">
        <v>13493</v>
      </c>
      <c r="J35" s="20">
        <v>633953</v>
      </c>
      <c r="K35" s="20">
        <v>13706</v>
      </c>
      <c r="L35" s="20">
        <v>-24195</v>
      </c>
      <c r="M35" s="20">
        <v>13616</v>
      </c>
      <c r="N35" s="20">
        <v>3127</v>
      </c>
      <c r="O35" s="20"/>
      <c r="P35" s="20"/>
      <c r="Q35" s="20"/>
      <c r="R35" s="20"/>
      <c r="S35" s="20"/>
      <c r="T35" s="20"/>
      <c r="U35" s="20"/>
      <c r="V35" s="20"/>
      <c r="W35" s="20">
        <v>637080</v>
      </c>
      <c r="X35" s="20"/>
      <c r="Y35" s="20">
        <v>637080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-1024596</v>
      </c>
      <c r="D37" s="29">
        <f t="shared" ref="D37:Y37" si="3">SUM(D29:D36)</f>
        <v>0</v>
      </c>
      <c r="E37" s="30">
        <f t="shared" si="3"/>
        <v>12195432</v>
      </c>
      <c r="F37" s="31">
        <f t="shared" si="3"/>
        <v>12195432</v>
      </c>
      <c r="G37" s="31">
        <f t="shared" si="3"/>
        <v>642293</v>
      </c>
      <c r="H37" s="31">
        <f t="shared" si="3"/>
        <v>4996</v>
      </c>
      <c r="I37" s="31">
        <f t="shared" si="3"/>
        <v>446</v>
      </c>
      <c r="J37" s="31">
        <f t="shared" si="3"/>
        <v>647735</v>
      </c>
      <c r="K37" s="31">
        <f t="shared" si="3"/>
        <v>37513</v>
      </c>
      <c r="L37" s="31">
        <f t="shared" si="3"/>
        <v>-58036</v>
      </c>
      <c r="M37" s="31">
        <f t="shared" si="3"/>
        <v>9092</v>
      </c>
      <c r="N37" s="31">
        <f t="shared" si="3"/>
        <v>-11431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636304</v>
      </c>
      <c r="X37" s="31">
        <f t="shared" si="3"/>
        <v>6097716</v>
      </c>
      <c r="Y37" s="31">
        <f t="shared" si="3"/>
        <v>-5461412</v>
      </c>
      <c r="Z37" s="32">
        <f>+IF(X37&lt;&gt;0,+(Y37/X37)*100,0)</f>
        <v>-89.564879702498445</v>
      </c>
      <c r="AA37" s="33">
        <f>SUM(AA29:AA36)</f>
        <v>12195432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8330607</v>
      </c>
      <c r="D40" s="18"/>
      <c r="E40" s="19"/>
      <c r="F40" s="20"/>
      <c r="G40" s="20">
        <v>8330607</v>
      </c>
      <c r="H40" s="20"/>
      <c r="I40" s="20"/>
      <c r="J40" s="20">
        <v>8330607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8330607</v>
      </c>
      <c r="X40" s="20"/>
      <c r="Y40" s="20">
        <v>8330607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8330607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8330607</v>
      </c>
      <c r="H43" s="36">
        <f t="shared" si="4"/>
        <v>0</v>
      </c>
      <c r="I43" s="36">
        <f t="shared" si="4"/>
        <v>0</v>
      </c>
      <c r="J43" s="36">
        <f t="shared" si="4"/>
        <v>8330607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8330607</v>
      </c>
      <c r="X43" s="36">
        <f t="shared" si="4"/>
        <v>0</v>
      </c>
      <c r="Y43" s="36">
        <f t="shared" si="4"/>
        <v>8330607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7306011</v>
      </c>
      <c r="D44" s="29">
        <f>+D37+D43</f>
        <v>0</v>
      </c>
      <c r="E44" s="30">
        <f t="shared" si="5"/>
        <v>12195432</v>
      </c>
      <c r="F44" s="31">
        <f t="shared" si="5"/>
        <v>12195432</v>
      </c>
      <c r="G44" s="31">
        <f t="shared" si="5"/>
        <v>8972900</v>
      </c>
      <c r="H44" s="31">
        <f t="shared" si="5"/>
        <v>4996</v>
      </c>
      <c r="I44" s="31">
        <f t="shared" si="5"/>
        <v>446</v>
      </c>
      <c r="J44" s="31">
        <f t="shared" si="5"/>
        <v>8978342</v>
      </c>
      <c r="K44" s="31">
        <f t="shared" si="5"/>
        <v>37513</v>
      </c>
      <c r="L44" s="31">
        <f t="shared" si="5"/>
        <v>-58036</v>
      </c>
      <c r="M44" s="31">
        <f t="shared" si="5"/>
        <v>9092</v>
      </c>
      <c r="N44" s="31">
        <f t="shared" si="5"/>
        <v>-11431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8966911</v>
      </c>
      <c r="X44" s="31">
        <f t="shared" si="5"/>
        <v>6097716</v>
      </c>
      <c r="Y44" s="31">
        <f t="shared" si="5"/>
        <v>2869195</v>
      </c>
      <c r="Z44" s="32">
        <f>+IF(X44&lt;&gt;0,+(Y44/X44)*100,0)</f>
        <v>47.053601709230151</v>
      </c>
      <c r="AA44" s="33">
        <f>+AA37+AA43</f>
        <v>12195432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-3550812</v>
      </c>
      <c r="D45" s="42">
        <f t="shared" si="6"/>
        <v>0</v>
      </c>
      <c r="E45" s="43">
        <f t="shared" si="6"/>
        <v>-10385182</v>
      </c>
      <c r="F45" s="44">
        <f t="shared" si="6"/>
        <v>-10385182</v>
      </c>
      <c r="G45" s="44">
        <f t="shared" si="6"/>
        <v>-5365941</v>
      </c>
      <c r="H45" s="44">
        <f t="shared" si="6"/>
        <v>-230930</v>
      </c>
      <c r="I45" s="44">
        <f t="shared" si="6"/>
        <v>-126292</v>
      </c>
      <c r="J45" s="44">
        <f t="shared" si="6"/>
        <v>-5723163</v>
      </c>
      <c r="K45" s="44">
        <f t="shared" si="6"/>
        <v>-162126</v>
      </c>
      <c r="L45" s="44">
        <f t="shared" si="6"/>
        <v>-226623</v>
      </c>
      <c r="M45" s="44">
        <f t="shared" si="6"/>
        <v>-312703</v>
      </c>
      <c r="N45" s="44">
        <f t="shared" si="6"/>
        <v>-701452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-6424615</v>
      </c>
      <c r="X45" s="44">
        <f t="shared" si="6"/>
        <v>-7048366</v>
      </c>
      <c r="Y45" s="44">
        <f t="shared" si="6"/>
        <v>623751</v>
      </c>
      <c r="Z45" s="45">
        <f>+IF(X45&lt;&gt;0,+(Y45/X45)*100,0)</f>
        <v>-8.8495830097358734</v>
      </c>
      <c r="AA45" s="46">
        <f>+AA26-AA44</f>
        <v>-10385182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1600705</v>
      </c>
      <c r="D47" s="18"/>
      <c r="E47" s="19">
        <v>-6673632</v>
      </c>
      <c r="F47" s="20">
        <v>-6673632</v>
      </c>
      <c r="G47" s="20">
        <v>1600705</v>
      </c>
      <c r="H47" s="20"/>
      <c r="I47" s="20"/>
      <c r="J47" s="20">
        <v>1600705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1600705</v>
      </c>
      <c r="X47" s="20">
        <v>-3336816</v>
      </c>
      <c r="Y47" s="20">
        <v>4937521</v>
      </c>
      <c r="Z47" s="47">
        <v>-147.97102986799393</v>
      </c>
      <c r="AA47" s="22">
        <v>-6673632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1600705</v>
      </c>
      <c r="D50" s="50">
        <f t="shared" ref="D50:Y50" si="7">SUM(D47:D49)</f>
        <v>0</v>
      </c>
      <c r="E50" s="51">
        <f t="shared" si="7"/>
        <v>-6673632</v>
      </c>
      <c r="F50" s="52">
        <f t="shared" si="7"/>
        <v>-6673632</v>
      </c>
      <c r="G50" s="52">
        <f t="shared" si="7"/>
        <v>1600705</v>
      </c>
      <c r="H50" s="52">
        <f t="shared" si="7"/>
        <v>0</v>
      </c>
      <c r="I50" s="52">
        <f t="shared" si="7"/>
        <v>0</v>
      </c>
      <c r="J50" s="52">
        <f t="shared" si="7"/>
        <v>1600705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1600705</v>
      </c>
      <c r="X50" s="52">
        <f t="shared" si="7"/>
        <v>-3336816</v>
      </c>
      <c r="Y50" s="52">
        <f t="shared" si="7"/>
        <v>4937521</v>
      </c>
      <c r="Z50" s="53">
        <f>+IF(X50&lt;&gt;0,+(Y50/X50)*100,0)</f>
        <v>-147.97102986799393</v>
      </c>
      <c r="AA50" s="54">
        <f>SUM(AA47:AA49)</f>
        <v>-6673632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48815</v>
      </c>
      <c r="D6" s="18"/>
      <c r="E6" s="19">
        <v>-13785175</v>
      </c>
      <c r="F6" s="20">
        <v>-13785175</v>
      </c>
      <c r="G6" s="20"/>
      <c r="H6" s="20">
        <v>-64469</v>
      </c>
      <c r="I6" s="20">
        <v>-65285</v>
      </c>
      <c r="J6" s="20">
        <v>-129754</v>
      </c>
      <c r="K6" s="20">
        <v>91363</v>
      </c>
      <c r="L6" s="20">
        <v>69530</v>
      </c>
      <c r="M6" s="20">
        <v>65982</v>
      </c>
      <c r="N6" s="20">
        <v>226875</v>
      </c>
      <c r="O6" s="20"/>
      <c r="P6" s="20"/>
      <c r="Q6" s="20"/>
      <c r="R6" s="20"/>
      <c r="S6" s="20"/>
      <c r="T6" s="20"/>
      <c r="U6" s="20"/>
      <c r="V6" s="20"/>
      <c r="W6" s="20">
        <v>97121</v>
      </c>
      <c r="X6" s="20">
        <v>-6892602</v>
      </c>
      <c r="Y6" s="20">
        <v>6989723</v>
      </c>
      <c r="Z6" s="21">
        <v>-101.40906148360227</v>
      </c>
      <c r="AA6" s="22">
        <v>-13785175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1747615</v>
      </c>
      <c r="F7" s="20">
        <v>1747615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873804</v>
      </c>
      <c r="Y7" s="20">
        <v>-873804</v>
      </c>
      <c r="Z7" s="21">
        <v>-100</v>
      </c>
      <c r="AA7" s="22">
        <v>1747615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-200000</v>
      </c>
      <c r="F10" s="20">
        <v>-200000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-100002</v>
      </c>
      <c r="Y10" s="20">
        <v>100002</v>
      </c>
      <c r="Z10" s="21">
        <v>-100</v>
      </c>
      <c r="AA10" s="22">
        <v>-200000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70017</v>
      </c>
      <c r="F11" s="20">
        <v>70017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35016</v>
      </c>
      <c r="Y11" s="24">
        <v>-35016</v>
      </c>
      <c r="Z11" s="25">
        <v>-100</v>
      </c>
      <c r="AA11" s="26">
        <v>70017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48815</v>
      </c>
      <c r="D13" s="29">
        <f>SUM(D6:D12)</f>
        <v>0</v>
      </c>
      <c r="E13" s="30">
        <f t="shared" si="0"/>
        <v>-12167543</v>
      </c>
      <c r="F13" s="31">
        <f t="shared" si="0"/>
        <v>-12167543</v>
      </c>
      <c r="G13" s="31">
        <f t="shared" si="0"/>
        <v>0</v>
      </c>
      <c r="H13" s="31">
        <f t="shared" si="0"/>
        <v>-64469</v>
      </c>
      <c r="I13" s="31">
        <f t="shared" si="0"/>
        <v>-65285</v>
      </c>
      <c r="J13" s="31">
        <f t="shared" si="0"/>
        <v>-129754</v>
      </c>
      <c r="K13" s="31">
        <f t="shared" si="0"/>
        <v>91363</v>
      </c>
      <c r="L13" s="31">
        <f t="shared" si="0"/>
        <v>69530</v>
      </c>
      <c r="M13" s="31">
        <f t="shared" si="0"/>
        <v>65982</v>
      </c>
      <c r="N13" s="31">
        <f t="shared" si="0"/>
        <v>226875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97121</v>
      </c>
      <c r="X13" s="31">
        <f t="shared" si="0"/>
        <v>-6083784</v>
      </c>
      <c r="Y13" s="31">
        <f t="shared" si="0"/>
        <v>6180905</v>
      </c>
      <c r="Z13" s="32">
        <f>+IF(X13&lt;&gt;0,+(Y13/X13)*100,0)</f>
        <v>-101.59639132487281</v>
      </c>
      <c r="AA13" s="33">
        <f>SUM(AA6:AA12)</f>
        <v>-12167543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1801693</v>
      </c>
      <c r="D17" s="18"/>
      <c r="E17" s="19"/>
      <c r="F17" s="20"/>
      <c r="G17" s="24"/>
      <c r="H17" s="24"/>
      <c r="I17" s="24"/>
      <c r="J17" s="20"/>
      <c r="K17" s="24"/>
      <c r="L17" s="24"/>
      <c r="M17" s="20">
        <v>124316</v>
      </c>
      <c r="N17" s="24">
        <v>124316</v>
      </c>
      <c r="O17" s="24"/>
      <c r="P17" s="24"/>
      <c r="Q17" s="20"/>
      <c r="R17" s="24"/>
      <c r="S17" s="24"/>
      <c r="T17" s="20"/>
      <c r="U17" s="24"/>
      <c r="V17" s="24"/>
      <c r="W17" s="24">
        <v>124316</v>
      </c>
      <c r="X17" s="20"/>
      <c r="Y17" s="24">
        <v>124316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1801693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124316</v>
      </c>
      <c r="N25" s="36">
        <f t="shared" si="1"/>
        <v>124316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124316</v>
      </c>
      <c r="X25" s="36">
        <f t="shared" si="1"/>
        <v>0</v>
      </c>
      <c r="Y25" s="36">
        <f t="shared" si="1"/>
        <v>124316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1850508</v>
      </c>
      <c r="D26" s="29">
        <f>+D13+D25</f>
        <v>0</v>
      </c>
      <c r="E26" s="30">
        <f t="shared" si="2"/>
        <v>-12167543</v>
      </c>
      <c r="F26" s="31">
        <f t="shared" si="2"/>
        <v>-12167543</v>
      </c>
      <c r="G26" s="31">
        <f t="shared" si="2"/>
        <v>0</v>
      </c>
      <c r="H26" s="31">
        <f t="shared" si="2"/>
        <v>-64469</v>
      </c>
      <c r="I26" s="31">
        <f t="shared" si="2"/>
        <v>-65285</v>
      </c>
      <c r="J26" s="31">
        <f t="shared" si="2"/>
        <v>-129754</v>
      </c>
      <c r="K26" s="31">
        <f t="shared" si="2"/>
        <v>91363</v>
      </c>
      <c r="L26" s="31">
        <f t="shared" si="2"/>
        <v>69530</v>
      </c>
      <c r="M26" s="31">
        <f t="shared" si="2"/>
        <v>190298</v>
      </c>
      <c r="N26" s="31">
        <f t="shared" si="2"/>
        <v>351191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221437</v>
      </c>
      <c r="X26" s="31">
        <f t="shared" si="2"/>
        <v>-6083784</v>
      </c>
      <c r="Y26" s="31">
        <f t="shared" si="2"/>
        <v>6305221</v>
      </c>
      <c r="Z26" s="32">
        <f>+IF(X26&lt;&gt;0,+(Y26/X26)*100,0)</f>
        <v>-103.63979063030509</v>
      </c>
      <c r="AA26" s="33">
        <f>+AA13+AA25</f>
        <v>-12167543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256123</v>
      </c>
      <c r="F35" s="20">
        <v>256123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128064</v>
      </c>
      <c r="Y35" s="20">
        <v>-128064</v>
      </c>
      <c r="Z35" s="21">
        <v>-100</v>
      </c>
      <c r="AA35" s="22">
        <v>256123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256123</v>
      </c>
      <c r="F37" s="31">
        <f t="shared" si="3"/>
        <v>256123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128064</v>
      </c>
      <c r="Y37" s="31">
        <f t="shared" si="3"/>
        <v>-128064</v>
      </c>
      <c r="Z37" s="32">
        <f>+IF(X37&lt;&gt;0,+(Y37/X37)*100,0)</f>
        <v>-100</v>
      </c>
      <c r="AA37" s="33">
        <f>SUM(AA29:AA36)</f>
        <v>256123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11452481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11452481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11452481</v>
      </c>
      <c r="D44" s="29">
        <f>+D37+D43</f>
        <v>0</v>
      </c>
      <c r="E44" s="30">
        <f t="shared" si="5"/>
        <v>256123</v>
      </c>
      <c r="F44" s="31">
        <f t="shared" si="5"/>
        <v>256123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128064</v>
      </c>
      <c r="Y44" s="31">
        <f t="shared" si="5"/>
        <v>-128064</v>
      </c>
      <c r="Z44" s="32">
        <f>+IF(X44&lt;&gt;0,+(Y44/X44)*100,0)</f>
        <v>-100</v>
      </c>
      <c r="AA44" s="33">
        <f>+AA37+AA43</f>
        <v>256123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-9601973</v>
      </c>
      <c r="D45" s="42">
        <f t="shared" si="6"/>
        <v>0</v>
      </c>
      <c r="E45" s="43">
        <f t="shared" si="6"/>
        <v>-12423666</v>
      </c>
      <c r="F45" s="44">
        <f t="shared" si="6"/>
        <v>-12423666</v>
      </c>
      <c r="G45" s="44">
        <f t="shared" si="6"/>
        <v>0</v>
      </c>
      <c r="H45" s="44">
        <f t="shared" si="6"/>
        <v>-64469</v>
      </c>
      <c r="I45" s="44">
        <f t="shared" si="6"/>
        <v>-65285</v>
      </c>
      <c r="J45" s="44">
        <f t="shared" si="6"/>
        <v>-129754</v>
      </c>
      <c r="K45" s="44">
        <f t="shared" si="6"/>
        <v>91363</v>
      </c>
      <c r="L45" s="44">
        <f t="shared" si="6"/>
        <v>69530</v>
      </c>
      <c r="M45" s="44">
        <f t="shared" si="6"/>
        <v>190298</v>
      </c>
      <c r="N45" s="44">
        <f t="shared" si="6"/>
        <v>351191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221437</v>
      </c>
      <c r="X45" s="44">
        <f t="shared" si="6"/>
        <v>-6211848</v>
      </c>
      <c r="Y45" s="44">
        <f t="shared" si="6"/>
        <v>6433285</v>
      </c>
      <c r="Z45" s="45">
        <f>+IF(X45&lt;&gt;0,+(Y45/X45)*100,0)</f>
        <v>-103.5647523893051</v>
      </c>
      <c r="AA45" s="46">
        <f>+AA26-AA44</f>
        <v>-12423666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-2705437</v>
      </c>
      <c r="D6" s="18"/>
      <c r="E6" s="19">
        <v>-5009199</v>
      </c>
      <c r="F6" s="20">
        <v>-5009199</v>
      </c>
      <c r="G6" s="20">
        <v>-2967776</v>
      </c>
      <c r="H6" s="20">
        <v>-378301</v>
      </c>
      <c r="I6" s="20">
        <v>-205090</v>
      </c>
      <c r="J6" s="20">
        <v>-3551167</v>
      </c>
      <c r="K6" s="20">
        <v>-812093</v>
      </c>
      <c r="L6" s="20">
        <v>-1199829</v>
      </c>
      <c r="M6" s="20">
        <v>124229</v>
      </c>
      <c r="N6" s="20">
        <v>-1887693</v>
      </c>
      <c r="O6" s="20"/>
      <c r="P6" s="20"/>
      <c r="Q6" s="20"/>
      <c r="R6" s="20"/>
      <c r="S6" s="20"/>
      <c r="T6" s="20"/>
      <c r="U6" s="20"/>
      <c r="V6" s="20"/>
      <c r="W6" s="20">
        <v>-5438860</v>
      </c>
      <c r="X6" s="20">
        <v>-2504598</v>
      </c>
      <c r="Y6" s="20">
        <v>-2934262</v>
      </c>
      <c r="Z6" s="21">
        <v>117.15500850835143</v>
      </c>
      <c r="AA6" s="22">
        <v>-5009199</v>
      </c>
    </row>
    <row r="7" spans="1:27" ht="13.5" x14ac:dyDescent="0.25">
      <c r="A7" s="23" t="s">
        <v>35</v>
      </c>
      <c r="B7" s="17" t="s">
        <v>32</v>
      </c>
      <c r="C7" s="18">
        <v>28705948</v>
      </c>
      <c r="D7" s="18"/>
      <c r="E7" s="19">
        <v>8839419</v>
      </c>
      <c r="F7" s="20">
        <v>8839419</v>
      </c>
      <c r="G7" s="20">
        <v>30988114</v>
      </c>
      <c r="H7" s="20">
        <v>-285680</v>
      </c>
      <c r="I7" s="20">
        <v>1010526</v>
      </c>
      <c r="J7" s="20">
        <v>31712960</v>
      </c>
      <c r="K7" s="20">
        <v>1087947</v>
      </c>
      <c r="L7" s="20">
        <v>1016046</v>
      </c>
      <c r="M7" s="20">
        <v>1040549</v>
      </c>
      <c r="N7" s="20">
        <v>3144542</v>
      </c>
      <c r="O7" s="20"/>
      <c r="P7" s="20"/>
      <c r="Q7" s="20"/>
      <c r="R7" s="20"/>
      <c r="S7" s="20"/>
      <c r="T7" s="20"/>
      <c r="U7" s="20"/>
      <c r="V7" s="20"/>
      <c r="W7" s="20">
        <v>34857502</v>
      </c>
      <c r="X7" s="20">
        <v>13349483</v>
      </c>
      <c r="Y7" s="20">
        <v>21508019</v>
      </c>
      <c r="Z7" s="21">
        <v>161.11499598898325</v>
      </c>
      <c r="AA7" s="22">
        <v>8839419</v>
      </c>
    </row>
    <row r="8" spans="1:27" ht="13.5" x14ac:dyDescent="0.25">
      <c r="A8" s="23" t="s">
        <v>36</v>
      </c>
      <c r="B8" s="17" t="s">
        <v>32</v>
      </c>
      <c r="C8" s="18">
        <v>-61308</v>
      </c>
      <c r="D8" s="18"/>
      <c r="E8" s="19">
        <v>-3129324</v>
      </c>
      <c r="F8" s="20">
        <v>-3129324</v>
      </c>
      <c r="G8" s="20">
        <v>-61307</v>
      </c>
      <c r="H8" s="20"/>
      <c r="I8" s="20">
        <v>-4135</v>
      </c>
      <c r="J8" s="20">
        <v>-65442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-65442</v>
      </c>
      <c r="X8" s="20">
        <v>-1564662</v>
      </c>
      <c r="Y8" s="20">
        <v>1499220</v>
      </c>
      <c r="Z8" s="21">
        <v>-95.817499242647926</v>
      </c>
      <c r="AA8" s="22">
        <v>-3129324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-697811</v>
      </c>
      <c r="D10" s="18"/>
      <c r="E10" s="19"/>
      <c r="F10" s="20"/>
      <c r="G10" s="20">
        <v>-697811</v>
      </c>
      <c r="H10" s="20"/>
      <c r="I10" s="20">
        <v>-94391</v>
      </c>
      <c r="J10" s="20">
        <v>-792202</v>
      </c>
      <c r="K10" s="20">
        <v>-10706</v>
      </c>
      <c r="L10" s="20"/>
      <c r="M10" s="20">
        <v>-136004</v>
      </c>
      <c r="N10" s="20">
        <v>-146710</v>
      </c>
      <c r="O10" s="20"/>
      <c r="P10" s="20"/>
      <c r="Q10" s="20"/>
      <c r="R10" s="20"/>
      <c r="S10" s="20"/>
      <c r="T10" s="20"/>
      <c r="U10" s="20"/>
      <c r="V10" s="20"/>
      <c r="W10" s="20">
        <v>-938912</v>
      </c>
      <c r="X10" s="20"/>
      <c r="Y10" s="20">
        <v>-938912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507197</v>
      </c>
      <c r="D11" s="18"/>
      <c r="E11" s="19"/>
      <c r="F11" s="20"/>
      <c r="G11" s="24">
        <v>531037</v>
      </c>
      <c r="H11" s="24">
        <v>43237</v>
      </c>
      <c r="I11" s="24">
        <v>65396</v>
      </c>
      <c r="J11" s="20">
        <v>639670</v>
      </c>
      <c r="K11" s="24">
        <v>144091</v>
      </c>
      <c r="L11" s="24">
        <v>38627</v>
      </c>
      <c r="M11" s="20">
        <v>19134</v>
      </c>
      <c r="N11" s="24">
        <v>201852</v>
      </c>
      <c r="O11" s="24"/>
      <c r="P11" s="24"/>
      <c r="Q11" s="20"/>
      <c r="R11" s="24"/>
      <c r="S11" s="24"/>
      <c r="T11" s="20"/>
      <c r="U11" s="24"/>
      <c r="V11" s="24"/>
      <c r="W11" s="24">
        <v>841522</v>
      </c>
      <c r="X11" s="20"/>
      <c r="Y11" s="24">
        <v>841522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25743702</v>
      </c>
      <c r="D13" s="29">
        <f>SUM(D6:D12)</f>
        <v>0</v>
      </c>
      <c r="E13" s="30">
        <f t="shared" si="0"/>
        <v>700896</v>
      </c>
      <c r="F13" s="31">
        <f t="shared" si="0"/>
        <v>700896</v>
      </c>
      <c r="G13" s="31">
        <f t="shared" si="0"/>
        <v>27787370</v>
      </c>
      <c r="H13" s="31">
        <f t="shared" si="0"/>
        <v>-620744</v>
      </c>
      <c r="I13" s="31">
        <f t="shared" si="0"/>
        <v>772306</v>
      </c>
      <c r="J13" s="31">
        <f t="shared" si="0"/>
        <v>27938932</v>
      </c>
      <c r="K13" s="31">
        <f t="shared" si="0"/>
        <v>409239</v>
      </c>
      <c r="L13" s="31">
        <f t="shared" si="0"/>
        <v>-145156</v>
      </c>
      <c r="M13" s="31">
        <f t="shared" si="0"/>
        <v>1047908</v>
      </c>
      <c r="N13" s="31">
        <f t="shared" si="0"/>
        <v>1311991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29250923</v>
      </c>
      <c r="X13" s="31">
        <f t="shared" si="0"/>
        <v>9280223</v>
      </c>
      <c r="Y13" s="31">
        <f t="shared" si="0"/>
        <v>19970700</v>
      </c>
      <c r="Z13" s="32">
        <f>+IF(X13&lt;&gt;0,+(Y13/X13)*100,0)</f>
        <v>215.19633741559875</v>
      </c>
      <c r="AA13" s="33">
        <f>SUM(AA6:AA12)</f>
        <v>700896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18592024</v>
      </c>
      <c r="D17" s="18"/>
      <c r="E17" s="19">
        <v>1582356</v>
      </c>
      <c r="F17" s="20">
        <v>1582356</v>
      </c>
      <c r="G17" s="24">
        <v>1582356</v>
      </c>
      <c r="H17" s="24">
        <v>17009668</v>
      </c>
      <c r="I17" s="24"/>
      <c r="J17" s="20">
        <v>18592024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18592024</v>
      </c>
      <c r="X17" s="20">
        <v>1582356</v>
      </c>
      <c r="Y17" s="24">
        <v>17009668</v>
      </c>
      <c r="Z17" s="25">
        <v>1074.9583532403581</v>
      </c>
      <c r="AA17" s="26">
        <v>1582356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18592024</v>
      </c>
      <c r="D25" s="29">
        <f t="shared" ref="D25:Y25" si="1">SUM(D15:D24)</f>
        <v>0</v>
      </c>
      <c r="E25" s="35">
        <f t="shared" si="1"/>
        <v>1582356</v>
      </c>
      <c r="F25" s="36">
        <f t="shared" si="1"/>
        <v>1582356</v>
      </c>
      <c r="G25" s="36">
        <f t="shared" si="1"/>
        <v>1582356</v>
      </c>
      <c r="H25" s="36">
        <f t="shared" si="1"/>
        <v>17009668</v>
      </c>
      <c r="I25" s="36">
        <f t="shared" si="1"/>
        <v>0</v>
      </c>
      <c r="J25" s="36">
        <f t="shared" si="1"/>
        <v>18592024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18592024</v>
      </c>
      <c r="X25" s="36">
        <f t="shared" si="1"/>
        <v>1582356</v>
      </c>
      <c r="Y25" s="36">
        <f t="shared" si="1"/>
        <v>17009668</v>
      </c>
      <c r="Z25" s="37">
        <f>+IF(X25&lt;&gt;0,+(Y25/X25)*100,0)</f>
        <v>1074.9583532403581</v>
      </c>
      <c r="AA25" s="38">
        <f>SUM(AA15:AA24)</f>
        <v>1582356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44335726</v>
      </c>
      <c r="D26" s="29">
        <f>+D13+D25</f>
        <v>0</v>
      </c>
      <c r="E26" s="30">
        <f t="shared" si="2"/>
        <v>2283252</v>
      </c>
      <c r="F26" s="31">
        <f t="shared" si="2"/>
        <v>2283252</v>
      </c>
      <c r="G26" s="31">
        <f t="shared" si="2"/>
        <v>29369726</v>
      </c>
      <c r="H26" s="31">
        <f t="shared" si="2"/>
        <v>16388924</v>
      </c>
      <c r="I26" s="31">
        <f t="shared" si="2"/>
        <v>772306</v>
      </c>
      <c r="J26" s="31">
        <f t="shared" si="2"/>
        <v>46530956</v>
      </c>
      <c r="K26" s="31">
        <f t="shared" si="2"/>
        <v>409239</v>
      </c>
      <c r="L26" s="31">
        <f t="shared" si="2"/>
        <v>-145156</v>
      </c>
      <c r="M26" s="31">
        <f t="shared" si="2"/>
        <v>1047908</v>
      </c>
      <c r="N26" s="31">
        <f t="shared" si="2"/>
        <v>1311991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47842947</v>
      </c>
      <c r="X26" s="31">
        <f t="shared" si="2"/>
        <v>10862579</v>
      </c>
      <c r="Y26" s="31">
        <f t="shared" si="2"/>
        <v>36980368</v>
      </c>
      <c r="Z26" s="32">
        <f>+IF(X26&lt;&gt;0,+(Y26/X26)*100,0)</f>
        <v>340.43819612267032</v>
      </c>
      <c r="AA26" s="33">
        <f>+AA13+AA25</f>
        <v>2283252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-2763</v>
      </c>
      <c r="D31" s="18"/>
      <c r="E31" s="19"/>
      <c r="F31" s="20"/>
      <c r="G31" s="20">
        <v>-3157</v>
      </c>
      <c r="H31" s="20">
        <v>-1019</v>
      </c>
      <c r="I31" s="20">
        <v>-4</v>
      </c>
      <c r="J31" s="20">
        <v>-4180</v>
      </c>
      <c r="K31" s="20"/>
      <c r="L31" s="20">
        <v>-190</v>
      </c>
      <c r="M31" s="20">
        <v>-416</v>
      </c>
      <c r="N31" s="20">
        <v>-606</v>
      </c>
      <c r="O31" s="20"/>
      <c r="P31" s="20"/>
      <c r="Q31" s="20"/>
      <c r="R31" s="20"/>
      <c r="S31" s="20"/>
      <c r="T31" s="20"/>
      <c r="U31" s="20"/>
      <c r="V31" s="20"/>
      <c r="W31" s="20">
        <v>-4786</v>
      </c>
      <c r="X31" s="20"/>
      <c r="Y31" s="20">
        <v>-4786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1050262</v>
      </c>
      <c r="D32" s="18"/>
      <c r="E32" s="19"/>
      <c r="F32" s="20"/>
      <c r="G32" s="20">
        <v>1109049</v>
      </c>
      <c r="H32" s="20">
        <v>170596</v>
      </c>
      <c r="I32" s="20">
        <v>452600</v>
      </c>
      <c r="J32" s="20">
        <v>1732245</v>
      </c>
      <c r="K32" s="20">
        <v>41915</v>
      </c>
      <c r="L32" s="20">
        <v>34319</v>
      </c>
      <c r="M32" s="20">
        <v>105</v>
      </c>
      <c r="N32" s="20">
        <v>76339</v>
      </c>
      <c r="O32" s="20"/>
      <c r="P32" s="20"/>
      <c r="Q32" s="20"/>
      <c r="R32" s="20"/>
      <c r="S32" s="20"/>
      <c r="T32" s="20"/>
      <c r="U32" s="20"/>
      <c r="V32" s="20"/>
      <c r="W32" s="20">
        <v>1808584</v>
      </c>
      <c r="X32" s="20"/>
      <c r="Y32" s="20">
        <v>1808584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1276511</v>
      </c>
      <c r="D35" s="18"/>
      <c r="E35" s="19">
        <v>-36119</v>
      </c>
      <c r="F35" s="20">
        <v>-36119</v>
      </c>
      <c r="G35" s="20">
        <v>1401453</v>
      </c>
      <c r="H35" s="20">
        <v>121948</v>
      </c>
      <c r="I35" s="20">
        <v>121886</v>
      </c>
      <c r="J35" s="20">
        <v>1645287</v>
      </c>
      <c r="K35" s="20">
        <v>125070</v>
      </c>
      <c r="L35" s="20">
        <v>126356</v>
      </c>
      <c r="M35" s="20">
        <v>126222</v>
      </c>
      <c r="N35" s="20">
        <v>377648</v>
      </c>
      <c r="O35" s="20"/>
      <c r="P35" s="20"/>
      <c r="Q35" s="20"/>
      <c r="R35" s="20"/>
      <c r="S35" s="20"/>
      <c r="T35" s="20"/>
      <c r="U35" s="20"/>
      <c r="V35" s="20"/>
      <c r="W35" s="20">
        <v>2022935</v>
      </c>
      <c r="X35" s="20">
        <v>-18060</v>
      </c>
      <c r="Y35" s="20">
        <v>2040995</v>
      </c>
      <c r="Z35" s="21">
        <v>-11301.190476190475</v>
      </c>
      <c r="AA35" s="22">
        <v>-36119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2324010</v>
      </c>
      <c r="D37" s="29">
        <f t="shared" ref="D37:Y37" si="3">SUM(D29:D36)</f>
        <v>0</v>
      </c>
      <c r="E37" s="30">
        <f t="shared" si="3"/>
        <v>-36119</v>
      </c>
      <c r="F37" s="31">
        <f t="shared" si="3"/>
        <v>-36119</v>
      </c>
      <c r="G37" s="31">
        <f t="shared" si="3"/>
        <v>2507345</v>
      </c>
      <c r="H37" s="31">
        <f t="shared" si="3"/>
        <v>291525</v>
      </c>
      <c r="I37" s="31">
        <f t="shared" si="3"/>
        <v>574482</v>
      </c>
      <c r="J37" s="31">
        <f t="shared" si="3"/>
        <v>3373352</v>
      </c>
      <c r="K37" s="31">
        <f t="shared" si="3"/>
        <v>166985</v>
      </c>
      <c r="L37" s="31">
        <f t="shared" si="3"/>
        <v>160485</v>
      </c>
      <c r="M37" s="31">
        <f t="shared" si="3"/>
        <v>125911</v>
      </c>
      <c r="N37" s="31">
        <f t="shared" si="3"/>
        <v>453381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3826733</v>
      </c>
      <c r="X37" s="31">
        <f t="shared" si="3"/>
        <v>-18060</v>
      </c>
      <c r="Y37" s="31">
        <f t="shared" si="3"/>
        <v>3844793</v>
      </c>
      <c r="Z37" s="32">
        <f>+IF(X37&lt;&gt;0,+(Y37/X37)*100,0)</f>
        <v>-21288.997785160576</v>
      </c>
      <c r="AA37" s="33">
        <f>SUM(AA29:AA36)</f>
        <v>-36119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2324010</v>
      </c>
      <c r="D44" s="29">
        <f>+D37+D43</f>
        <v>0</v>
      </c>
      <c r="E44" s="30">
        <f t="shared" si="5"/>
        <v>-36119</v>
      </c>
      <c r="F44" s="31">
        <f t="shared" si="5"/>
        <v>-36119</v>
      </c>
      <c r="G44" s="31">
        <f t="shared" si="5"/>
        <v>2507345</v>
      </c>
      <c r="H44" s="31">
        <f t="shared" si="5"/>
        <v>291525</v>
      </c>
      <c r="I44" s="31">
        <f t="shared" si="5"/>
        <v>574482</v>
      </c>
      <c r="J44" s="31">
        <f t="shared" si="5"/>
        <v>3373352</v>
      </c>
      <c r="K44" s="31">
        <f t="shared" si="5"/>
        <v>166985</v>
      </c>
      <c r="L44" s="31">
        <f t="shared" si="5"/>
        <v>160485</v>
      </c>
      <c r="M44" s="31">
        <f t="shared" si="5"/>
        <v>125911</v>
      </c>
      <c r="N44" s="31">
        <f t="shared" si="5"/>
        <v>453381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3826733</v>
      </c>
      <c r="X44" s="31">
        <f t="shared" si="5"/>
        <v>-18060</v>
      </c>
      <c r="Y44" s="31">
        <f t="shared" si="5"/>
        <v>3844793</v>
      </c>
      <c r="Z44" s="32">
        <f>+IF(X44&lt;&gt;0,+(Y44/X44)*100,0)</f>
        <v>-21288.997785160576</v>
      </c>
      <c r="AA44" s="33">
        <f>+AA37+AA43</f>
        <v>-36119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42011716</v>
      </c>
      <c r="D45" s="42">
        <f t="shared" si="6"/>
        <v>0</v>
      </c>
      <c r="E45" s="43">
        <f t="shared" si="6"/>
        <v>2319371</v>
      </c>
      <c r="F45" s="44">
        <f t="shared" si="6"/>
        <v>2319371</v>
      </c>
      <c r="G45" s="44">
        <f t="shared" si="6"/>
        <v>26862381</v>
      </c>
      <c r="H45" s="44">
        <f t="shared" si="6"/>
        <v>16097399</v>
      </c>
      <c r="I45" s="44">
        <f t="shared" si="6"/>
        <v>197824</v>
      </c>
      <c r="J45" s="44">
        <f t="shared" si="6"/>
        <v>43157604</v>
      </c>
      <c r="K45" s="44">
        <f t="shared" si="6"/>
        <v>242254</v>
      </c>
      <c r="L45" s="44">
        <f t="shared" si="6"/>
        <v>-305641</v>
      </c>
      <c r="M45" s="44">
        <f t="shared" si="6"/>
        <v>921997</v>
      </c>
      <c r="N45" s="44">
        <f t="shared" si="6"/>
        <v>858610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44016214</v>
      </c>
      <c r="X45" s="44">
        <f t="shared" si="6"/>
        <v>10880639</v>
      </c>
      <c r="Y45" s="44">
        <f t="shared" si="6"/>
        <v>33135575</v>
      </c>
      <c r="Z45" s="45">
        <f>+IF(X45&lt;&gt;0,+(Y45/X45)*100,0)</f>
        <v>304.53703132692851</v>
      </c>
      <c r="AA45" s="46">
        <f>+AA26-AA44</f>
        <v>2319371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-17122536</v>
      </c>
      <c r="F47" s="20">
        <v>-17122536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-8561268</v>
      </c>
      <c r="Y47" s="20">
        <v>8561268</v>
      </c>
      <c r="Z47" s="47">
        <v>-100</v>
      </c>
      <c r="AA47" s="22">
        <v>-17122536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-17122536</v>
      </c>
      <c r="F50" s="52">
        <f t="shared" si="7"/>
        <v>-17122536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-8561268</v>
      </c>
      <c r="Y50" s="52">
        <f t="shared" si="7"/>
        <v>8561268</v>
      </c>
      <c r="Z50" s="53">
        <f>+IF(X50&lt;&gt;0,+(Y50/X50)*100,0)</f>
        <v>-100</v>
      </c>
      <c r="AA50" s="54">
        <f>SUM(AA47:AA49)</f>
        <v>-17122536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376636871</v>
      </c>
      <c r="D6" s="18"/>
      <c r="E6" s="19">
        <v>53945650</v>
      </c>
      <c r="F6" s="20">
        <v>53945650</v>
      </c>
      <c r="G6" s="20">
        <v>405631865</v>
      </c>
      <c r="H6" s="20">
        <v>1804674</v>
      </c>
      <c r="I6" s="20">
        <v>2701579</v>
      </c>
      <c r="J6" s="20">
        <v>410138118</v>
      </c>
      <c r="K6" s="20">
        <v>1670328</v>
      </c>
      <c r="L6" s="20">
        <v>969850</v>
      </c>
      <c r="M6" s="20">
        <v>23736420</v>
      </c>
      <c r="N6" s="20">
        <v>26376598</v>
      </c>
      <c r="O6" s="20"/>
      <c r="P6" s="20"/>
      <c r="Q6" s="20"/>
      <c r="R6" s="20"/>
      <c r="S6" s="20"/>
      <c r="T6" s="20"/>
      <c r="U6" s="20"/>
      <c r="V6" s="20"/>
      <c r="W6" s="20">
        <v>436514716</v>
      </c>
      <c r="X6" s="20">
        <v>26972832</v>
      </c>
      <c r="Y6" s="20">
        <v>409541884</v>
      </c>
      <c r="Z6" s="21">
        <v>1518.3495896908414</v>
      </c>
      <c r="AA6" s="22">
        <v>53945650</v>
      </c>
    </row>
    <row r="7" spans="1:27" ht="13.5" x14ac:dyDescent="0.25">
      <c r="A7" s="23" t="s">
        <v>35</v>
      </c>
      <c r="B7" s="17" t="s">
        <v>32</v>
      </c>
      <c r="C7" s="18">
        <v>107899663</v>
      </c>
      <c r="D7" s="18"/>
      <c r="E7" s="19">
        <v>-5716694</v>
      </c>
      <c r="F7" s="20">
        <v>-5716694</v>
      </c>
      <c r="G7" s="20">
        <v>110253848</v>
      </c>
      <c r="H7" s="20">
        <v>3991843</v>
      </c>
      <c r="I7" s="20">
        <v>5400572</v>
      </c>
      <c r="J7" s="20">
        <v>119646263</v>
      </c>
      <c r="K7" s="20">
        <v>2602885</v>
      </c>
      <c r="L7" s="20">
        <v>2707491</v>
      </c>
      <c r="M7" s="20">
        <v>2660971</v>
      </c>
      <c r="N7" s="20">
        <v>7971347</v>
      </c>
      <c r="O7" s="20"/>
      <c r="P7" s="20"/>
      <c r="Q7" s="20"/>
      <c r="R7" s="20"/>
      <c r="S7" s="20"/>
      <c r="T7" s="20"/>
      <c r="U7" s="20"/>
      <c r="V7" s="20"/>
      <c r="W7" s="20">
        <v>127617610</v>
      </c>
      <c r="X7" s="20">
        <v>-2858352</v>
      </c>
      <c r="Y7" s="20">
        <v>130475962</v>
      </c>
      <c r="Z7" s="21">
        <v>-4564.7268775854063</v>
      </c>
      <c r="AA7" s="22">
        <v>-5716694</v>
      </c>
    </row>
    <row r="8" spans="1:27" ht="13.5" x14ac:dyDescent="0.25">
      <c r="A8" s="23" t="s">
        <v>36</v>
      </c>
      <c r="B8" s="17" t="s">
        <v>32</v>
      </c>
      <c r="C8" s="18">
        <v>3287</v>
      </c>
      <c r="D8" s="18"/>
      <c r="E8" s="19"/>
      <c r="F8" s="20"/>
      <c r="G8" s="20">
        <v>3287</v>
      </c>
      <c r="H8" s="20"/>
      <c r="I8" s="20"/>
      <c r="J8" s="20">
        <v>3287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</v>
      </c>
      <c r="X8" s="20"/>
      <c r="Y8" s="20">
        <v>3287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-3507356</v>
      </c>
      <c r="D10" s="18"/>
      <c r="E10" s="19">
        <v>-1014456</v>
      </c>
      <c r="F10" s="20">
        <v>-1176837</v>
      </c>
      <c r="G10" s="20">
        <v>-3602192</v>
      </c>
      <c r="H10" s="20">
        <v>-74203</v>
      </c>
      <c r="I10" s="20">
        <v>-47168</v>
      </c>
      <c r="J10" s="20">
        <v>-3723563</v>
      </c>
      <c r="K10" s="20">
        <v>-34068</v>
      </c>
      <c r="L10" s="20">
        <v>-171868</v>
      </c>
      <c r="M10" s="20">
        <v>-74228</v>
      </c>
      <c r="N10" s="20">
        <v>-280164</v>
      </c>
      <c r="O10" s="20"/>
      <c r="P10" s="20"/>
      <c r="Q10" s="20"/>
      <c r="R10" s="20"/>
      <c r="S10" s="20"/>
      <c r="T10" s="20"/>
      <c r="U10" s="20"/>
      <c r="V10" s="20"/>
      <c r="W10" s="20">
        <v>-4003727</v>
      </c>
      <c r="X10" s="20">
        <v>-669609</v>
      </c>
      <c r="Y10" s="20">
        <v>-3334118</v>
      </c>
      <c r="Z10" s="21">
        <v>497.92012950841462</v>
      </c>
      <c r="AA10" s="22">
        <v>-1176837</v>
      </c>
    </row>
    <row r="11" spans="1:27" ht="13.5" x14ac:dyDescent="0.25">
      <c r="A11" s="23" t="s">
        <v>39</v>
      </c>
      <c r="B11" s="17" t="s">
        <v>32</v>
      </c>
      <c r="C11" s="18">
        <v>2764087</v>
      </c>
      <c r="D11" s="18"/>
      <c r="E11" s="19">
        <v>653366</v>
      </c>
      <c r="F11" s="20">
        <v>653366</v>
      </c>
      <c r="G11" s="24">
        <v>2764089</v>
      </c>
      <c r="H11" s="24">
        <v>3698</v>
      </c>
      <c r="I11" s="24">
        <v>5087</v>
      </c>
      <c r="J11" s="20">
        <v>2772874</v>
      </c>
      <c r="K11" s="24">
        <v>6220</v>
      </c>
      <c r="L11" s="24">
        <v>107</v>
      </c>
      <c r="M11" s="20">
        <v>976</v>
      </c>
      <c r="N11" s="24">
        <v>7303</v>
      </c>
      <c r="O11" s="24"/>
      <c r="P11" s="24"/>
      <c r="Q11" s="20"/>
      <c r="R11" s="24"/>
      <c r="S11" s="24"/>
      <c r="T11" s="20"/>
      <c r="U11" s="24"/>
      <c r="V11" s="24"/>
      <c r="W11" s="24">
        <v>2780177</v>
      </c>
      <c r="X11" s="20">
        <v>326676</v>
      </c>
      <c r="Y11" s="24">
        <v>2453501</v>
      </c>
      <c r="Z11" s="25">
        <v>751.05027611456001</v>
      </c>
      <c r="AA11" s="26">
        <v>653366</v>
      </c>
    </row>
    <row r="12" spans="1:27" ht="13.5" x14ac:dyDescent="0.25">
      <c r="A12" s="23" t="s">
        <v>40</v>
      </c>
      <c r="B12" s="17" t="s">
        <v>32</v>
      </c>
      <c r="C12" s="18">
        <v>-177613</v>
      </c>
      <c r="D12" s="18"/>
      <c r="E12" s="19"/>
      <c r="F12" s="20"/>
      <c r="G12" s="20">
        <v>-177614</v>
      </c>
      <c r="H12" s="20"/>
      <c r="I12" s="20"/>
      <c r="J12" s="20">
        <v>-177614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-177614</v>
      </c>
      <c r="X12" s="20"/>
      <c r="Y12" s="20">
        <v>-177614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483618939</v>
      </c>
      <c r="D13" s="29">
        <f>SUM(D6:D12)</f>
        <v>0</v>
      </c>
      <c r="E13" s="30">
        <f t="shared" si="0"/>
        <v>47867866</v>
      </c>
      <c r="F13" s="31">
        <f t="shared" si="0"/>
        <v>47705485</v>
      </c>
      <c r="G13" s="31">
        <f t="shared" si="0"/>
        <v>514873283</v>
      </c>
      <c r="H13" s="31">
        <f t="shared" si="0"/>
        <v>5726012</v>
      </c>
      <c r="I13" s="31">
        <f t="shared" si="0"/>
        <v>8060070</v>
      </c>
      <c r="J13" s="31">
        <f t="shared" si="0"/>
        <v>528659365</v>
      </c>
      <c r="K13" s="31">
        <f t="shared" si="0"/>
        <v>4245365</v>
      </c>
      <c r="L13" s="31">
        <f t="shared" si="0"/>
        <v>3505580</v>
      </c>
      <c r="M13" s="31">
        <f t="shared" si="0"/>
        <v>26324139</v>
      </c>
      <c r="N13" s="31">
        <f t="shared" si="0"/>
        <v>34075084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562734449</v>
      </c>
      <c r="X13" s="31">
        <f t="shared" si="0"/>
        <v>23771547</v>
      </c>
      <c r="Y13" s="31">
        <f t="shared" si="0"/>
        <v>538962902</v>
      </c>
      <c r="Z13" s="32">
        <f>+IF(X13&lt;&gt;0,+(Y13/X13)*100,0)</f>
        <v>2267.2605278907595</v>
      </c>
      <c r="AA13" s="33">
        <f>SUM(AA6:AA12)</f>
        <v>47705485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-2741150</v>
      </c>
      <c r="D17" s="18"/>
      <c r="E17" s="19">
        <v>-258688</v>
      </c>
      <c r="F17" s="20">
        <v>-258688</v>
      </c>
      <c r="G17" s="24">
        <v>475052</v>
      </c>
      <c r="H17" s="24">
        <v>-3216202</v>
      </c>
      <c r="I17" s="24"/>
      <c r="J17" s="20">
        <v>-2741150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-2741150</v>
      </c>
      <c r="X17" s="20">
        <v>-129342</v>
      </c>
      <c r="Y17" s="24">
        <v>-2611808</v>
      </c>
      <c r="Z17" s="25">
        <v>2019.3038610814738</v>
      </c>
      <c r="AA17" s="26">
        <v>-258688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-2741150</v>
      </c>
      <c r="D25" s="29">
        <f t="shared" ref="D25:Y25" si="1">SUM(D15:D24)</f>
        <v>0</v>
      </c>
      <c r="E25" s="35">
        <f t="shared" si="1"/>
        <v>-258688</v>
      </c>
      <c r="F25" s="36">
        <f t="shared" si="1"/>
        <v>-258688</v>
      </c>
      <c r="G25" s="36">
        <f t="shared" si="1"/>
        <v>475052</v>
      </c>
      <c r="H25" s="36">
        <f t="shared" si="1"/>
        <v>-3216202</v>
      </c>
      <c r="I25" s="36">
        <f t="shared" si="1"/>
        <v>0</v>
      </c>
      <c r="J25" s="36">
        <f t="shared" si="1"/>
        <v>-2741150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-2741150</v>
      </c>
      <c r="X25" s="36">
        <f t="shared" si="1"/>
        <v>-129342</v>
      </c>
      <c r="Y25" s="36">
        <f t="shared" si="1"/>
        <v>-2611808</v>
      </c>
      <c r="Z25" s="37">
        <f>+IF(X25&lt;&gt;0,+(Y25/X25)*100,0)</f>
        <v>2019.3038610814738</v>
      </c>
      <c r="AA25" s="38">
        <f>SUM(AA15:AA24)</f>
        <v>-258688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480877789</v>
      </c>
      <c r="D26" s="29">
        <f>+D13+D25</f>
        <v>0</v>
      </c>
      <c r="E26" s="30">
        <f t="shared" si="2"/>
        <v>47609178</v>
      </c>
      <c r="F26" s="31">
        <f t="shared" si="2"/>
        <v>47446797</v>
      </c>
      <c r="G26" s="31">
        <f t="shared" si="2"/>
        <v>515348335</v>
      </c>
      <c r="H26" s="31">
        <f t="shared" si="2"/>
        <v>2509810</v>
      </c>
      <c r="I26" s="31">
        <f t="shared" si="2"/>
        <v>8060070</v>
      </c>
      <c r="J26" s="31">
        <f t="shared" si="2"/>
        <v>525918215</v>
      </c>
      <c r="K26" s="31">
        <f t="shared" si="2"/>
        <v>4245365</v>
      </c>
      <c r="L26" s="31">
        <f t="shared" si="2"/>
        <v>3505580</v>
      </c>
      <c r="M26" s="31">
        <f t="shared" si="2"/>
        <v>26324139</v>
      </c>
      <c r="N26" s="31">
        <f t="shared" si="2"/>
        <v>34075084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559993299</v>
      </c>
      <c r="X26" s="31">
        <f t="shared" si="2"/>
        <v>23642205</v>
      </c>
      <c r="Y26" s="31">
        <f t="shared" si="2"/>
        <v>536351094</v>
      </c>
      <c r="Z26" s="32">
        <f>+IF(X26&lt;&gt;0,+(Y26/X26)*100,0)</f>
        <v>2268.6170515821177</v>
      </c>
      <c r="AA26" s="33">
        <f>+AA13+AA25</f>
        <v>47446797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-51715</v>
      </c>
      <c r="D31" s="18"/>
      <c r="E31" s="19"/>
      <c r="F31" s="20"/>
      <c r="G31" s="20">
        <v>-48334</v>
      </c>
      <c r="H31" s="20">
        <v>31892</v>
      </c>
      <c r="I31" s="20">
        <v>37579</v>
      </c>
      <c r="J31" s="20">
        <v>21137</v>
      </c>
      <c r="K31" s="20">
        <v>30889</v>
      </c>
      <c r="L31" s="20">
        <v>34457</v>
      </c>
      <c r="M31" s="20">
        <v>8078</v>
      </c>
      <c r="N31" s="20">
        <v>73424</v>
      </c>
      <c r="O31" s="20"/>
      <c r="P31" s="20"/>
      <c r="Q31" s="20"/>
      <c r="R31" s="20"/>
      <c r="S31" s="20"/>
      <c r="T31" s="20"/>
      <c r="U31" s="20"/>
      <c r="V31" s="20"/>
      <c r="W31" s="20">
        <v>94561</v>
      </c>
      <c r="X31" s="20"/>
      <c r="Y31" s="20">
        <v>94561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-300915</v>
      </c>
      <c r="D32" s="18"/>
      <c r="E32" s="19">
        <v>88410053</v>
      </c>
      <c r="F32" s="20">
        <v>88282672</v>
      </c>
      <c r="G32" s="20">
        <v>-361380</v>
      </c>
      <c r="H32" s="20">
        <v>-5213</v>
      </c>
      <c r="I32" s="20">
        <v>173967</v>
      </c>
      <c r="J32" s="20">
        <v>-192626</v>
      </c>
      <c r="K32" s="20">
        <v>61408</v>
      </c>
      <c r="L32" s="20">
        <v>-44082</v>
      </c>
      <c r="M32" s="20">
        <v>-50782</v>
      </c>
      <c r="N32" s="20">
        <v>-33456</v>
      </c>
      <c r="O32" s="20"/>
      <c r="P32" s="20"/>
      <c r="Q32" s="20"/>
      <c r="R32" s="20"/>
      <c r="S32" s="20"/>
      <c r="T32" s="20"/>
      <c r="U32" s="20"/>
      <c r="V32" s="20"/>
      <c r="W32" s="20">
        <v>-226082</v>
      </c>
      <c r="X32" s="20">
        <v>88282672</v>
      </c>
      <c r="Y32" s="20">
        <v>-88508754</v>
      </c>
      <c r="Z32" s="21">
        <v>-100.25608875997771</v>
      </c>
      <c r="AA32" s="22">
        <v>88282672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21060577</v>
      </c>
      <c r="D35" s="18"/>
      <c r="E35" s="19">
        <v>-8301050</v>
      </c>
      <c r="F35" s="20">
        <v>-8301050</v>
      </c>
      <c r="G35" s="20">
        <v>25168264</v>
      </c>
      <c r="H35" s="20">
        <v>-3116262</v>
      </c>
      <c r="I35" s="20">
        <v>567530</v>
      </c>
      <c r="J35" s="20">
        <v>22619532</v>
      </c>
      <c r="K35" s="20">
        <v>454223</v>
      </c>
      <c r="L35" s="20">
        <v>426786</v>
      </c>
      <c r="M35" s="20">
        <v>423121</v>
      </c>
      <c r="N35" s="20">
        <v>1304130</v>
      </c>
      <c r="O35" s="20"/>
      <c r="P35" s="20"/>
      <c r="Q35" s="20"/>
      <c r="R35" s="20"/>
      <c r="S35" s="20"/>
      <c r="T35" s="20"/>
      <c r="U35" s="20"/>
      <c r="V35" s="20"/>
      <c r="W35" s="20">
        <v>23923662</v>
      </c>
      <c r="X35" s="20">
        <v>-8908968</v>
      </c>
      <c r="Y35" s="20">
        <v>32832630</v>
      </c>
      <c r="Z35" s="21">
        <v>-368.53460468148501</v>
      </c>
      <c r="AA35" s="22">
        <v>-8301050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20707947</v>
      </c>
      <c r="D37" s="29">
        <f t="shared" ref="D37:Y37" si="3">SUM(D29:D36)</f>
        <v>0</v>
      </c>
      <c r="E37" s="30">
        <f t="shared" si="3"/>
        <v>80109003</v>
      </c>
      <c r="F37" s="31">
        <f t="shared" si="3"/>
        <v>79981622</v>
      </c>
      <c r="G37" s="31">
        <f t="shared" si="3"/>
        <v>24758550</v>
      </c>
      <c r="H37" s="31">
        <f t="shared" si="3"/>
        <v>-3089583</v>
      </c>
      <c r="I37" s="31">
        <f t="shared" si="3"/>
        <v>779076</v>
      </c>
      <c r="J37" s="31">
        <f t="shared" si="3"/>
        <v>22448043</v>
      </c>
      <c r="K37" s="31">
        <f t="shared" si="3"/>
        <v>546520</v>
      </c>
      <c r="L37" s="31">
        <f t="shared" si="3"/>
        <v>417161</v>
      </c>
      <c r="M37" s="31">
        <f t="shared" si="3"/>
        <v>380417</v>
      </c>
      <c r="N37" s="31">
        <f t="shared" si="3"/>
        <v>1344098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23792141</v>
      </c>
      <c r="X37" s="31">
        <f t="shared" si="3"/>
        <v>79373704</v>
      </c>
      <c r="Y37" s="31">
        <f t="shared" si="3"/>
        <v>-55581563</v>
      </c>
      <c r="Z37" s="32">
        <f>+IF(X37&lt;&gt;0,+(Y37/X37)*100,0)</f>
        <v>-70.025159717883383</v>
      </c>
      <c r="AA37" s="33">
        <f>SUM(AA29:AA36)</f>
        <v>79981622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20707947</v>
      </c>
      <c r="D44" s="29">
        <f>+D37+D43</f>
        <v>0</v>
      </c>
      <c r="E44" s="30">
        <f t="shared" si="5"/>
        <v>80109003</v>
      </c>
      <c r="F44" s="31">
        <f t="shared" si="5"/>
        <v>79981622</v>
      </c>
      <c r="G44" s="31">
        <f t="shared" si="5"/>
        <v>24758550</v>
      </c>
      <c r="H44" s="31">
        <f t="shared" si="5"/>
        <v>-3089583</v>
      </c>
      <c r="I44" s="31">
        <f t="shared" si="5"/>
        <v>779076</v>
      </c>
      <c r="J44" s="31">
        <f t="shared" si="5"/>
        <v>22448043</v>
      </c>
      <c r="K44" s="31">
        <f t="shared" si="5"/>
        <v>546520</v>
      </c>
      <c r="L44" s="31">
        <f t="shared" si="5"/>
        <v>417161</v>
      </c>
      <c r="M44" s="31">
        <f t="shared" si="5"/>
        <v>380417</v>
      </c>
      <c r="N44" s="31">
        <f t="shared" si="5"/>
        <v>1344098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23792141</v>
      </c>
      <c r="X44" s="31">
        <f t="shared" si="5"/>
        <v>79373704</v>
      </c>
      <c r="Y44" s="31">
        <f t="shared" si="5"/>
        <v>-55581563</v>
      </c>
      <c r="Z44" s="32">
        <f>+IF(X44&lt;&gt;0,+(Y44/X44)*100,0)</f>
        <v>-70.025159717883383</v>
      </c>
      <c r="AA44" s="33">
        <f>+AA37+AA43</f>
        <v>79981622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460169842</v>
      </c>
      <c r="D45" s="42">
        <f t="shared" si="6"/>
        <v>0</v>
      </c>
      <c r="E45" s="43">
        <f t="shared" si="6"/>
        <v>-32499825</v>
      </c>
      <c r="F45" s="44">
        <f t="shared" si="6"/>
        <v>-32534825</v>
      </c>
      <c r="G45" s="44">
        <f t="shared" si="6"/>
        <v>490589785</v>
      </c>
      <c r="H45" s="44">
        <f t="shared" si="6"/>
        <v>5599393</v>
      </c>
      <c r="I45" s="44">
        <f t="shared" si="6"/>
        <v>7280994</v>
      </c>
      <c r="J45" s="44">
        <f t="shared" si="6"/>
        <v>503470172</v>
      </c>
      <c r="K45" s="44">
        <f t="shared" si="6"/>
        <v>3698845</v>
      </c>
      <c r="L45" s="44">
        <f t="shared" si="6"/>
        <v>3088419</v>
      </c>
      <c r="M45" s="44">
        <f t="shared" si="6"/>
        <v>25943722</v>
      </c>
      <c r="N45" s="44">
        <f t="shared" si="6"/>
        <v>32730986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536201158</v>
      </c>
      <c r="X45" s="44">
        <f t="shared" si="6"/>
        <v>-55731499</v>
      </c>
      <c r="Y45" s="44">
        <f t="shared" si="6"/>
        <v>591932657</v>
      </c>
      <c r="Z45" s="45">
        <f>+IF(X45&lt;&gt;0,+(Y45/X45)*100,0)</f>
        <v>-1062.1150832494204</v>
      </c>
      <c r="AA45" s="46">
        <f>+AA26-AA44</f>
        <v>-32534825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46393352</v>
      </c>
      <c r="F47" s="20">
        <v>46358352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23161678</v>
      </c>
      <c r="Y47" s="20">
        <v>-23161678</v>
      </c>
      <c r="Z47" s="47">
        <v>-100</v>
      </c>
      <c r="AA47" s="22">
        <v>46358352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46393352</v>
      </c>
      <c r="F50" s="52">
        <f t="shared" si="7"/>
        <v>46358352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23161678</v>
      </c>
      <c r="Y50" s="52">
        <f t="shared" si="7"/>
        <v>-23161678</v>
      </c>
      <c r="Z50" s="53">
        <f>+IF(X50&lt;&gt;0,+(Y50/X50)*100,0)</f>
        <v>-100</v>
      </c>
      <c r="AA50" s="54">
        <f>SUM(AA47:AA49)</f>
        <v>46358352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4940024</v>
      </c>
      <c r="D6" s="18"/>
      <c r="E6" s="19">
        <v>9919990</v>
      </c>
      <c r="F6" s="20">
        <v>9919990</v>
      </c>
      <c r="G6" s="20">
        <v>9684591</v>
      </c>
      <c r="H6" s="20">
        <v>1369921</v>
      </c>
      <c r="I6" s="20">
        <v>980100</v>
      </c>
      <c r="J6" s="20">
        <v>12034612</v>
      </c>
      <c r="K6" s="20">
        <v>1164409</v>
      </c>
      <c r="L6" s="20">
        <v>935586</v>
      </c>
      <c r="M6" s="20">
        <v>3654921</v>
      </c>
      <c r="N6" s="20">
        <v>5754916</v>
      </c>
      <c r="O6" s="20"/>
      <c r="P6" s="20"/>
      <c r="Q6" s="20"/>
      <c r="R6" s="20"/>
      <c r="S6" s="20"/>
      <c r="T6" s="20"/>
      <c r="U6" s="20"/>
      <c r="V6" s="20"/>
      <c r="W6" s="20">
        <v>17789528</v>
      </c>
      <c r="X6" s="20">
        <v>4959942</v>
      </c>
      <c r="Y6" s="20">
        <v>12829586</v>
      </c>
      <c r="Z6" s="21">
        <v>258.66403276489928</v>
      </c>
      <c r="AA6" s="22">
        <v>9919990</v>
      </c>
    </row>
    <row r="7" spans="1:27" ht="13.5" x14ac:dyDescent="0.25">
      <c r="A7" s="23" t="s">
        <v>35</v>
      </c>
      <c r="B7" s="17" t="s">
        <v>32</v>
      </c>
      <c r="C7" s="18">
        <v>28671112</v>
      </c>
      <c r="D7" s="18"/>
      <c r="E7" s="19">
        <v>4252149</v>
      </c>
      <c r="F7" s="20">
        <v>4252149</v>
      </c>
      <c r="G7" s="20">
        <v>29559835</v>
      </c>
      <c r="H7" s="20">
        <v>1587925</v>
      </c>
      <c r="I7" s="20">
        <v>1071435</v>
      </c>
      <c r="J7" s="20">
        <v>32219195</v>
      </c>
      <c r="K7" s="20">
        <v>961478</v>
      </c>
      <c r="L7" s="20">
        <v>992292</v>
      </c>
      <c r="M7" s="20">
        <v>1019155</v>
      </c>
      <c r="N7" s="20">
        <v>2972925</v>
      </c>
      <c r="O7" s="20"/>
      <c r="P7" s="20"/>
      <c r="Q7" s="20"/>
      <c r="R7" s="20"/>
      <c r="S7" s="20"/>
      <c r="T7" s="20"/>
      <c r="U7" s="20"/>
      <c r="V7" s="20"/>
      <c r="W7" s="20">
        <v>35192120</v>
      </c>
      <c r="X7" s="20">
        <v>2126076</v>
      </c>
      <c r="Y7" s="20">
        <v>33066044</v>
      </c>
      <c r="Z7" s="21">
        <v>1555.2616181171322</v>
      </c>
      <c r="AA7" s="22">
        <v>4252149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-534558</v>
      </c>
      <c r="D10" s="18"/>
      <c r="E10" s="19"/>
      <c r="F10" s="20"/>
      <c r="G10" s="20">
        <v>-620777</v>
      </c>
      <c r="H10" s="20">
        <v>-103391</v>
      </c>
      <c r="I10" s="20">
        <v>-116516</v>
      </c>
      <c r="J10" s="20">
        <v>-840684</v>
      </c>
      <c r="K10" s="20">
        <v>-162765</v>
      </c>
      <c r="L10" s="20">
        <v>-79279</v>
      </c>
      <c r="M10" s="20">
        <v>-77680</v>
      </c>
      <c r="N10" s="20">
        <v>-319724</v>
      </c>
      <c r="O10" s="20"/>
      <c r="P10" s="20"/>
      <c r="Q10" s="20"/>
      <c r="R10" s="20"/>
      <c r="S10" s="20"/>
      <c r="T10" s="20"/>
      <c r="U10" s="20"/>
      <c r="V10" s="20"/>
      <c r="W10" s="20">
        <v>-1160408</v>
      </c>
      <c r="X10" s="20"/>
      <c r="Y10" s="20">
        <v>-1160408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39520</v>
      </c>
      <c r="H11" s="24">
        <v>-36299</v>
      </c>
      <c r="I11" s="24">
        <v>39250</v>
      </c>
      <c r="J11" s="20">
        <v>42471</v>
      </c>
      <c r="K11" s="24">
        <v>3795</v>
      </c>
      <c r="L11" s="24">
        <v>7352</v>
      </c>
      <c r="M11" s="20">
        <v>7628</v>
      </c>
      <c r="N11" s="24">
        <v>18775</v>
      </c>
      <c r="O11" s="24"/>
      <c r="P11" s="24"/>
      <c r="Q11" s="20"/>
      <c r="R11" s="24"/>
      <c r="S11" s="24"/>
      <c r="T11" s="20"/>
      <c r="U11" s="24"/>
      <c r="V11" s="24"/>
      <c r="W11" s="24">
        <v>61246</v>
      </c>
      <c r="X11" s="20"/>
      <c r="Y11" s="24">
        <v>61246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202623</v>
      </c>
      <c r="H12" s="20">
        <v>-358557</v>
      </c>
      <c r="I12" s="20">
        <v>519</v>
      </c>
      <c r="J12" s="20">
        <v>-155415</v>
      </c>
      <c r="K12" s="20">
        <v>13291</v>
      </c>
      <c r="L12" s="20">
        <v>-6117</v>
      </c>
      <c r="M12" s="20"/>
      <c r="N12" s="20">
        <v>7174</v>
      </c>
      <c r="O12" s="20"/>
      <c r="P12" s="20"/>
      <c r="Q12" s="20"/>
      <c r="R12" s="20"/>
      <c r="S12" s="20"/>
      <c r="T12" s="20"/>
      <c r="U12" s="20"/>
      <c r="V12" s="20"/>
      <c r="W12" s="20">
        <v>-148241</v>
      </c>
      <c r="X12" s="20"/>
      <c r="Y12" s="20">
        <v>-148241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33076578</v>
      </c>
      <c r="D13" s="29">
        <f>SUM(D6:D12)</f>
        <v>0</v>
      </c>
      <c r="E13" s="30">
        <f t="shared" si="0"/>
        <v>14172139</v>
      </c>
      <c r="F13" s="31">
        <f t="shared" si="0"/>
        <v>14172139</v>
      </c>
      <c r="G13" s="31">
        <f t="shared" si="0"/>
        <v>38865792</v>
      </c>
      <c r="H13" s="31">
        <f t="shared" si="0"/>
        <v>2459599</v>
      </c>
      <c r="I13" s="31">
        <f t="shared" si="0"/>
        <v>1974788</v>
      </c>
      <c r="J13" s="31">
        <f t="shared" si="0"/>
        <v>43300179</v>
      </c>
      <c r="K13" s="31">
        <f t="shared" si="0"/>
        <v>1980208</v>
      </c>
      <c r="L13" s="31">
        <f t="shared" si="0"/>
        <v>1849834</v>
      </c>
      <c r="M13" s="31">
        <f t="shared" si="0"/>
        <v>4604024</v>
      </c>
      <c r="N13" s="31">
        <f t="shared" si="0"/>
        <v>8434066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51734245</v>
      </c>
      <c r="X13" s="31">
        <f t="shared" si="0"/>
        <v>7086018</v>
      </c>
      <c r="Y13" s="31">
        <f t="shared" si="0"/>
        <v>44648227</v>
      </c>
      <c r="Z13" s="32">
        <f>+IF(X13&lt;&gt;0,+(Y13/X13)*100,0)</f>
        <v>630.08909940674721</v>
      </c>
      <c r="AA13" s="33">
        <f>SUM(AA6:AA12)</f>
        <v>14172139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-709543</v>
      </c>
      <c r="F17" s="20">
        <v>-709543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-354774</v>
      </c>
      <c r="Y17" s="24">
        <v>354774</v>
      </c>
      <c r="Z17" s="25">
        <v>-100</v>
      </c>
      <c r="AA17" s="26">
        <v>-709543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-709543</v>
      </c>
      <c r="F25" s="36">
        <f t="shared" si="1"/>
        <v>-709543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-354774</v>
      </c>
      <c r="Y25" s="36">
        <f t="shared" si="1"/>
        <v>354774</v>
      </c>
      <c r="Z25" s="37">
        <f>+IF(X25&lt;&gt;0,+(Y25/X25)*100,0)</f>
        <v>-100</v>
      </c>
      <c r="AA25" s="38">
        <f>SUM(AA15:AA24)</f>
        <v>-709543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33076578</v>
      </c>
      <c r="D26" s="29">
        <f>+D13+D25</f>
        <v>0</v>
      </c>
      <c r="E26" s="30">
        <f t="shared" si="2"/>
        <v>13462596</v>
      </c>
      <c r="F26" s="31">
        <f t="shared" si="2"/>
        <v>13462596</v>
      </c>
      <c r="G26" s="31">
        <f t="shared" si="2"/>
        <v>38865792</v>
      </c>
      <c r="H26" s="31">
        <f t="shared" si="2"/>
        <v>2459599</v>
      </c>
      <c r="I26" s="31">
        <f t="shared" si="2"/>
        <v>1974788</v>
      </c>
      <c r="J26" s="31">
        <f t="shared" si="2"/>
        <v>43300179</v>
      </c>
      <c r="K26" s="31">
        <f t="shared" si="2"/>
        <v>1980208</v>
      </c>
      <c r="L26" s="31">
        <f t="shared" si="2"/>
        <v>1849834</v>
      </c>
      <c r="M26" s="31">
        <f t="shared" si="2"/>
        <v>4604024</v>
      </c>
      <c r="N26" s="31">
        <f t="shared" si="2"/>
        <v>8434066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51734245</v>
      </c>
      <c r="X26" s="31">
        <f t="shared" si="2"/>
        <v>6731244</v>
      </c>
      <c r="Y26" s="31">
        <f t="shared" si="2"/>
        <v>45003001</v>
      </c>
      <c r="Z26" s="32">
        <f>+IF(X26&lt;&gt;0,+(Y26/X26)*100,0)</f>
        <v>668.56885592024298</v>
      </c>
      <c r="AA26" s="33">
        <f>+AA13+AA25</f>
        <v>13462596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-18438</v>
      </c>
      <c r="D31" s="18"/>
      <c r="E31" s="19"/>
      <c r="F31" s="20"/>
      <c r="G31" s="20">
        <v>-26173</v>
      </c>
      <c r="H31" s="20">
        <v>-4038</v>
      </c>
      <c r="I31" s="20">
        <v>-3724</v>
      </c>
      <c r="J31" s="20">
        <v>-33935</v>
      </c>
      <c r="K31" s="20">
        <v>-6123</v>
      </c>
      <c r="L31" s="20">
        <v>-7788</v>
      </c>
      <c r="M31" s="20">
        <v>-6281</v>
      </c>
      <c r="N31" s="20">
        <v>-20192</v>
      </c>
      <c r="O31" s="20"/>
      <c r="P31" s="20"/>
      <c r="Q31" s="20"/>
      <c r="R31" s="20"/>
      <c r="S31" s="20"/>
      <c r="T31" s="20"/>
      <c r="U31" s="20"/>
      <c r="V31" s="20"/>
      <c r="W31" s="20">
        <v>-54127</v>
      </c>
      <c r="X31" s="20"/>
      <c r="Y31" s="20">
        <v>-54127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-2767</v>
      </c>
      <c r="D32" s="18"/>
      <c r="E32" s="19"/>
      <c r="F32" s="20"/>
      <c r="G32" s="20">
        <v>-3223</v>
      </c>
      <c r="H32" s="20">
        <v>-35101</v>
      </c>
      <c r="I32" s="20">
        <v>-20133</v>
      </c>
      <c r="J32" s="20">
        <v>-58457</v>
      </c>
      <c r="K32" s="20">
        <v>-13196</v>
      </c>
      <c r="L32" s="20">
        <v>-212404</v>
      </c>
      <c r="M32" s="20">
        <v>-34608</v>
      </c>
      <c r="N32" s="20">
        <v>-260208</v>
      </c>
      <c r="O32" s="20"/>
      <c r="P32" s="20"/>
      <c r="Q32" s="20"/>
      <c r="R32" s="20"/>
      <c r="S32" s="20"/>
      <c r="T32" s="20"/>
      <c r="U32" s="20"/>
      <c r="V32" s="20"/>
      <c r="W32" s="20">
        <v>-318665</v>
      </c>
      <c r="X32" s="20"/>
      <c r="Y32" s="20">
        <v>-318665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653</v>
      </c>
      <c r="D33" s="18"/>
      <c r="E33" s="19"/>
      <c r="F33" s="20"/>
      <c r="G33" s="20">
        <v>-60035</v>
      </c>
      <c r="H33" s="20">
        <v>60688</v>
      </c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/>
      <c r="Y33" s="20">
        <v>653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9218552</v>
      </c>
      <c r="D35" s="18"/>
      <c r="E35" s="19">
        <v>3615778</v>
      </c>
      <c r="F35" s="20">
        <v>3615778</v>
      </c>
      <c r="G35" s="20">
        <v>1433925</v>
      </c>
      <c r="H35" s="20">
        <v>8300496</v>
      </c>
      <c r="I35" s="20">
        <v>153408</v>
      </c>
      <c r="J35" s="20">
        <v>9887829</v>
      </c>
      <c r="K35" s="20">
        <v>136419</v>
      </c>
      <c r="L35" s="20">
        <v>127534</v>
      </c>
      <c r="M35" s="20">
        <v>142574</v>
      </c>
      <c r="N35" s="20">
        <v>406527</v>
      </c>
      <c r="O35" s="20"/>
      <c r="P35" s="20"/>
      <c r="Q35" s="20"/>
      <c r="R35" s="20"/>
      <c r="S35" s="20"/>
      <c r="T35" s="20"/>
      <c r="U35" s="20"/>
      <c r="V35" s="20"/>
      <c r="W35" s="20">
        <v>10294356</v>
      </c>
      <c r="X35" s="20">
        <v>1807890</v>
      </c>
      <c r="Y35" s="20">
        <v>8486466</v>
      </c>
      <c r="Z35" s="21">
        <v>469.41274081940827</v>
      </c>
      <c r="AA35" s="22">
        <v>3615778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9198000</v>
      </c>
      <c r="D37" s="29">
        <f t="shared" ref="D37:Y37" si="3">SUM(D29:D36)</f>
        <v>0</v>
      </c>
      <c r="E37" s="30">
        <f t="shared" si="3"/>
        <v>3615778</v>
      </c>
      <c r="F37" s="31">
        <f t="shared" si="3"/>
        <v>3615778</v>
      </c>
      <c r="G37" s="31">
        <f t="shared" si="3"/>
        <v>1344494</v>
      </c>
      <c r="H37" s="31">
        <f t="shared" si="3"/>
        <v>8322045</v>
      </c>
      <c r="I37" s="31">
        <f t="shared" si="3"/>
        <v>129551</v>
      </c>
      <c r="J37" s="31">
        <f t="shared" si="3"/>
        <v>9796090</v>
      </c>
      <c r="K37" s="31">
        <f t="shared" si="3"/>
        <v>117100</v>
      </c>
      <c r="L37" s="31">
        <f t="shared" si="3"/>
        <v>-92658</v>
      </c>
      <c r="M37" s="31">
        <f t="shared" si="3"/>
        <v>101685</v>
      </c>
      <c r="N37" s="31">
        <f t="shared" si="3"/>
        <v>126127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9922217</v>
      </c>
      <c r="X37" s="31">
        <f t="shared" si="3"/>
        <v>1807890</v>
      </c>
      <c r="Y37" s="31">
        <f t="shared" si="3"/>
        <v>8114327</v>
      </c>
      <c r="Z37" s="32">
        <f>+IF(X37&lt;&gt;0,+(Y37/X37)*100,0)</f>
        <v>448.8285791724054</v>
      </c>
      <c r="AA37" s="33">
        <f>SUM(AA29:AA36)</f>
        <v>3615778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9198000</v>
      </c>
      <c r="D44" s="29">
        <f>+D37+D43</f>
        <v>0</v>
      </c>
      <c r="E44" s="30">
        <f t="shared" si="5"/>
        <v>3615778</v>
      </c>
      <c r="F44" s="31">
        <f t="shared" si="5"/>
        <v>3615778</v>
      </c>
      <c r="G44" s="31">
        <f t="shared" si="5"/>
        <v>1344494</v>
      </c>
      <c r="H44" s="31">
        <f t="shared" si="5"/>
        <v>8322045</v>
      </c>
      <c r="I44" s="31">
        <f t="shared" si="5"/>
        <v>129551</v>
      </c>
      <c r="J44" s="31">
        <f t="shared" si="5"/>
        <v>9796090</v>
      </c>
      <c r="K44" s="31">
        <f t="shared" si="5"/>
        <v>117100</v>
      </c>
      <c r="L44" s="31">
        <f t="shared" si="5"/>
        <v>-92658</v>
      </c>
      <c r="M44" s="31">
        <f t="shared" si="5"/>
        <v>101685</v>
      </c>
      <c r="N44" s="31">
        <f t="shared" si="5"/>
        <v>126127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9922217</v>
      </c>
      <c r="X44" s="31">
        <f t="shared" si="5"/>
        <v>1807890</v>
      </c>
      <c r="Y44" s="31">
        <f t="shared" si="5"/>
        <v>8114327</v>
      </c>
      <c r="Z44" s="32">
        <f>+IF(X44&lt;&gt;0,+(Y44/X44)*100,0)</f>
        <v>448.8285791724054</v>
      </c>
      <c r="AA44" s="33">
        <f>+AA37+AA43</f>
        <v>3615778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23878578</v>
      </c>
      <c r="D45" s="42">
        <f t="shared" si="6"/>
        <v>0</v>
      </c>
      <c r="E45" s="43">
        <f t="shared" si="6"/>
        <v>9846818</v>
      </c>
      <c r="F45" s="44">
        <f t="shared" si="6"/>
        <v>9846818</v>
      </c>
      <c r="G45" s="44">
        <f t="shared" si="6"/>
        <v>37521298</v>
      </c>
      <c r="H45" s="44">
        <f t="shared" si="6"/>
        <v>-5862446</v>
      </c>
      <c r="I45" s="44">
        <f t="shared" si="6"/>
        <v>1845237</v>
      </c>
      <c r="J45" s="44">
        <f t="shared" si="6"/>
        <v>33504089</v>
      </c>
      <c r="K45" s="44">
        <f t="shared" si="6"/>
        <v>1863108</v>
      </c>
      <c r="L45" s="44">
        <f t="shared" si="6"/>
        <v>1942492</v>
      </c>
      <c r="M45" s="44">
        <f t="shared" si="6"/>
        <v>4502339</v>
      </c>
      <c r="N45" s="44">
        <f t="shared" si="6"/>
        <v>8307939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41812028</v>
      </c>
      <c r="X45" s="44">
        <f t="shared" si="6"/>
        <v>4923354</v>
      </c>
      <c r="Y45" s="44">
        <f t="shared" si="6"/>
        <v>36888674</v>
      </c>
      <c r="Z45" s="45">
        <f>+IF(X45&lt;&gt;0,+(Y45/X45)*100,0)</f>
        <v>749.2590213907024</v>
      </c>
      <c r="AA45" s="46">
        <f>+AA26-AA44</f>
        <v>9846818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9846818</v>
      </c>
      <c r="F47" s="20">
        <v>9846818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4923354</v>
      </c>
      <c r="Y47" s="20">
        <v>-4923354</v>
      </c>
      <c r="Z47" s="47">
        <v>-100</v>
      </c>
      <c r="AA47" s="22">
        <v>9846818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9846818</v>
      </c>
      <c r="F50" s="52">
        <f t="shared" si="7"/>
        <v>9846818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4923354</v>
      </c>
      <c r="Y50" s="52">
        <f t="shared" si="7"/>
        <v>-4923354</v>
      </c>
      <c r="Z50" s="53">
        <f>+IF(X50&lt;&gt;0,+(Y50/X50)*100,0)</f>
        <v>-100</v>
      </c>
      <c r="AA50" s="54">
        <f>SUM(AA47:AA49)</f>
        <v>9846818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8240388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</v>
      </c>
      <c r="Y17" s="24">
        <v>-1</v>
      </c>
      <c r="Z17" s="25">
        <v>-100</v>
      </c>
      <c r="AA17" s="26">
        <v>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8240388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</v>
      </c>
      <c r="Y25" s="36">
        <f t="shared" si="1"/>
        <v>-1</v>
      </c>
      <c r="Z25" s="37">
        <f>+IF(X25&lt;&gt;0,+(Y25/X25)*100,0)</f>
        <v>-100</v>
      </c>
      <c r="AA25" s="38">
        <f>SUM(AA15:AA24)</f>
        <v>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8240388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</v>
      </c>
      <c r="Y26" s="31">
        <f t="shared" si="2"/>
        <v>-1</v>
      </c>
      <c r="Z26" s="32">
        <f>+IF(X26&lt;&gt;0,+(Y26/X26)*100,0)</f>
        <v>-100</v>
      </c>
      <c r="AA26" s="33">
        <f>+AA13+AA25</f>
        <v>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>
        <v>-4518</v>
      </c>
      <c r="L32" s="20"/>
      <c r="M32" s="20"/>
      <c r="N32" s="20">
        <v>-4518</v>
      </c>
      <c r="O32" s="20"/>
      <c r="P32" s="20"/>
      <c r="Q32" s="20"/>
      <c r="R32" s="20"/>
      <c r="S32" s="20"/>
      <c r="T32" s="20"/>
      <c r="U32" s="20"/>
      <c r="V32" s="20"/>
      <c r="W32" s="20">
        <v>-4518</v>
      </c>
      <c r="X32" s="20">
        <v>-1</v>
      </c>
      <c r="Y32" s="20">
        <v>-4517</v>
      </c>
      <c r="Z32" s="21">
        <v>451700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-4518</v>
      </c>
      <c r="L37" s="31">
        <f t="shared" si="3"/>
        <v>0</v>
      </c>
      <c r="M37" s="31">
        <f t="shared" si="3"/>
        <v>0</v>
      </c>
      <c r="N37" s="31">
        <f t="shared" si="3"/>
        <v>-4518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-4518</v>
      </c>
      <c r="X37" s="31">
        <f t="shared" si="3"/>
        <v>-1</v>
      </c>
      <c r="Y37" s="31">
        <f t="shared" si="3"/>
        <v>-4517</v>
      </c>
      <c r="Z37" s="32">
        <f>+IF(X37&lt;&gt;0,+(Y37/X37)*100,0)</f>
        <v>451700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-4518</v>
      </c>
      <c r="L44" s="31">
        <f t="shared" si="5"/>
        <v>0</v>
      </c>
      <c r="M44" s="31">
        <f t="shared" si="5"/>
        <v>0</v>
      </c>
      <c r="N44" s="31">
        <f t="shared" si="5"/>
        <v>-4518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-4518</v>
      </c>
      <c r="X44" s="31">
        <f t="shared" si="5"/>
        <v>-1</v>
      </c>
      <c r="Y44" s="31">
        <f t="shared" si="5"/>
        <v>-4517</v>
      </c>
      <c r="Z44" s="32">
        <f>+IF(X44&lt;&gt;0,+(Y44/X44)*100,0)</f>
        <v>451700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8240388</v>
      </c>
      <c r="D45" s="42">
        <f t="shared" si="6"/>
        <v>0</v>
      </c>
      <c r="E45" s="43">
        <f t="shared" si="6"/>
        <v>2</v>
      </c>
      <c r="F45" s="44">
        <f t="shared" si="6"/>
        <v>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4518</v>
      </c>
      <c r="L45" s="44">
        <f t="shared" si="6"/>
        <v>0</v>
      </c>
      <c r="M45" s="44">
        <f t="shared" si="6"/>
        <v>0</v>
      </c>
      <c r="N45" s="44">
        <f t="shared" si="6"/>
        <v>4518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4518</v>
      </c>
      <c r="X45" s="44">
        <f t="shared" si="6"/>
        <v>2</v>
      </c>
      <c r="Y45" s="44">
        <f t="shared" si="6"/>
        <v>4516</v>
      </c>
      <c r="Z45" s="45">
        <f>+IF(X45&lt;&gt;0,+(Y45/X45)*100,0)</f>
        <v>225800</v>
      </c>
      <c r="AA45" s="46">
        <f>+AA26-AA44</f>
        <v>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-30000000</v>
      </c>
      <c r="D6" s="18"/>
      <c r="E6" s="19">
        <v>-1100004</v>
      </c>
      <c r="F6" s="20">
        <v>-1100004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-550002</v>
      </c>
      <c r="Y6" s="20">
        <v>550002</v>
      </c>
      <c r="Z6" s="21">
        <v>-100</v>
      </c>
      <c r="AA6" s="22">
        <v>-1100004</v>
      </c>
    </row>
    <row r="7" spans="1:27" ht="13.5" x14ac:dyDescent="0.25">
      <c r="A7" s="23" t="s">
        <v>35</v>
      </c>
      <c r="B7" s="17" t="s">
        <v>32</v>
      </c>
      <c r="C7" s="18">
        <v>1844437</v>
      </c>
      <c r="D7" s="18"/>
      <c r="E7" s="19">
        <v>200004</v>
      </c>
      <c r="F7" s="20">
        <v>200004</v>
      </c>
      <c r="G7" s="20">
        <v>138129</v>
      </c>
      <c r="H7" s="20"/>
      <c r="I7" s="20">
        <v>132283</v>
      </c>
      <c r="J7" s="20">
        <v>270412</v>
      </c>
      <c r="K7" s="20">
        <v>121810</v>
      </c>
      <c r="L7" s="20">
        <v>206765</v>
      </c>
      <c r="M7" s="20">
        <v>115053</v>
      </c>
      <c r="N7" s="20">
        <v>443628</v>
      </c>
      <c r="O7" s="20"/>
      <c r="P7" s="20"/>
      <c r="Q7" s="20"/>
      <c r="R7" s="20"/>
      <c r="S7" s="20"/>
      <c r="T7" s="20"/>
      <c r="U7" s="20"/>
      <c r="V7" s="20"/>
      <c r="W7" s="20">
        <v>714040</v>
      </c>
      <c r="X7" s="20">
        <v>100002</v>
      </c>
      <c r="Y7" s="20">
        <v>614038</v>
      </c>
      <c r="Z7" s="21">
        <v>614.02571948561024</v>
      </c>
      <c r="AA7" s="22">
        <v>200004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-750000</v>
      </c>
      <c r="F10" s="20">
        <v>-750000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-375000</v>
      </c>
      <c r="Y10" s="20">
        <v>375000</v>
      </c>
      <c r="Z10" s="21">
        <v>-100</v>
      </c>
      <c r="AA10" s="22">
        <v>-750000</v>
      </c>
    </row>
    <row r="11" spans="1:27" ht="13.5" x14ac:dyDescent="0.25">
      <c r="A11" s="23" t="s">
        <v>39</v>
      </c>
      <c r="B11" s="17" t="s">
        <v>32</v>
      </c>
      <c r="C11" s="18">
        <v>-1340002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-29495565</v>
      </c>
      <c r="D13" s="29">
        <f>SUM(D6:D12)</f>
        <v>0</v>
      </c>
      <c r="E13" s="30">
        <f t="shared" si="0"/>
        <v>-1650000</v>
      </c>
      <c r="F13" s="31">
        <f t="shared" si="0"/>
        <v>-1650000</v>
      </c>
      <c r="G13" s="31">
        <f t="shared" si="0"/>
        <v>138129</v>
      </c>
      <c r="H13" s="31">
        <f t="shared" si="0"/>
        <v>0</v>
      </c>
      <c r="I13" s="31">
        <f t="shared" si="0"/>
        <v>132283</v>
      </c>
      <c r="J13" s="31">
        <f t="shared" si="0"/>
        <v>270412</v>
      </c>
      <c r="K13" s="31">
        <f t="shared" si="0"/>
        <v>121810</v>
      </c>
      <c r="L13" s="31">
        <f t="shared" si="0"/>
        <v>206765</v>
      </c>
      <c r="M13" s="31">
        <f t="shared" si="0"/>
        <v>115053</v>
      </c>
      <c r="N13" s="31">
        <f t="shared" si="0"/>
        <v>443628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714040</v>
      </c>
      <c r="X13" s="31">
        <f t="shared" si="0"/>
        <v>-825000</v>
      </c>
      <c r="Y13" s="31">
        <f t="shared" si="0"/>
        <v>1539040</v>
      </c>
      <c r="Z13" s="32">
        <f>+IF(X13&lt;&gt;0,+(Y13/X13)*100,0)</f>
        <v>-186.55030303030301</v>
      </c>
      <c r="AA13" s="33">
        <f>SUM(AA6:AA12)</f>
        <v>-1650000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-136143935</v>
      </c>
      <c r="D17" s="18"/>
      <c r="E17" s="19">
        <v>1187064</v>
      </c>
      <c r="F17" s="20">
        <v>1187064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593532</v>
      </c>
      <c r="Y17" s="24">
        <v>-593532</v>
      </c>
      <c r="Z17" s="25">
        <v>-100</v>
      </c>
      <c r="AA17" s="26">
        <v>1187064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-17940</v>
      </c>
      <c r="F21" s="20">
        <v>-17940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-8970</v>
      </c>
      <c r="Y21" s="20">
        <v>8970</v>
      </c>
      <c r="Z21" s="21">
        <v>-100</v>
      </c>
      <c r="AA21" s="22">
        <v>-17940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1169124</v>
      </c>
      <c r="F25" s="36">
        <f t="shared" si="1"/>
        <v>1169124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584562</v>
      </c>
      <c r="Y25" s="36">
        <f t="shared" si="1"/>
        <v>-584562</v>
      </c>
      <c r="Z25" s="37">
        <f>+IF(X25&lt;&gt;0,+(Y25/X25)*100,0)</f>
        <v>-100</v>
      </c>
      <c r="AA25" s="38">
        <f>SUM(AA15:AA24)</f>
        <v>1169124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-165639500</v>
      </c>
      <c r="D26" s="29">
        <f>+D13+D25</f>
        <v>0</v>
      </c>
      <c r="E26" s="30">
        <f t="shared" si="2"/>
        <v>-480876</v>
      </c>
      <c r="F26" s="31">
        <f t="shared" si="2"/>
        <v>-480876</v>
      </c>
      <c r="G26" s="31">
        <f t="shared" si="2"/>
        <v>138129</v>
      </c>
      <c r="H26" s="31">
        <f t="shared" si="2"/>
        <v>0</v>
      </c>
      <c r="I26" s="31">
        <f t="shared" si="2"/>
        <v>132283</v>
      </c>
      <c r="J26" s="31">
        <f t="shared" si="2"/>
        <v>270412</v>
      </c>
      <c r="K26" s="31">
        <f t="shared" si="2"/>
        <v>121810</v>
      </c>
      <c r="L26" s="31">
        <f t="shared" si="2"/>
        <v>206765</v>
      </c>
      <c r="M26" s="31">
        <f t="shared" si="2"/>
        <v>115053</v>
      </c>
      <c r="N26" s="31">
        <f t="shared" si="2"/>
        <v>443628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714040</v>
      </c>
      <c r="X26" s="31">
        <f t="shared" si="2"/>
        <v>-240438</v>
      </c>
      <c r="Y26" s="31">
        <f t="shared" si="2"/>
        <v>954478</v>
      </c>
      <c r="Z26" s="32">
        <f>+IF(X26&lt;&gt;0,+(Y26/X26)*100,0)</f>
        <v>-396.97468786131975</v>
      </c>
      <c r="AA26" s="33">
        <f>+AA13+AA25</f>
        <v>-480876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-86830689</v>
      </c>
      <c r="D32" s="18"/>
      <c r="E32" s="19">
        <v>13639368</v>
      </c>
      <c r="F32" s="20">
        <v>13639368</v>
      </c>
      <c r="G32" s="20">
        <v>-1445818</v>
      </c>
      <c r="H32" s="20"/>
      <c r="I32" s="20">
        <v>-9530061</v>
      </c>
      <c r="J32" s="20">
        <v>-10975879</v>
      </c>
      <c r="K32" s="20">
        <v>-10831584</v>
      </c>
      <c r="L32" s="20"/>
      <c r="M32" s="20"/>
      <c r="N32" s="20">
        <v>-10831584</v>
      </c>
      <c r="O32" s="20"/>
      <c r="P32" s="20"/>
      <c r="Q32" s="20"/>
      <c r="R32" s="20"/>
      <c r="S32" s="20"/>
      <c r="T32" s="20"/>
      <c r="U32" s="20"/>
      <c r="V32" s="20"/>
      <c r="W32" s="20">
        <v>-21807463</v>
      </c>
      <c r="X32" s="20">
        <v>6819684</v>
      </c>
      <c r="Y32" s="20">
        <v>-28627147</v>
      </c>
      <c r="Z32" s="21">
        <v>-419.7723384250649</v>
      </c>
      <c r="AA32" s="22">
        <v>13639368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-4194737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-91025426</v>
      </c>
      <c r="D37" s="29">
        <f t="shared" ref="D37:Y37" si="3">SUM(D29:D36)</f>
        <v>0</v>
      </c>
      <c r="E37" s="30">
        <f t="shared" si="3"/>
        <v>13639368</v>
      </c>
      <c r="F37" s="31">
        <f t="shared" si="3"/>
        <v>13639368</v>
      </c>
      <c r="G37" s="31">
        <f t="shared" si="3"/>
        <v>-1445818</v>
      </c>
      <c r="H37" s="31">
        <f t="shared" si="3"/>
        <v>0</v>
      </c>
      <c r="I37" s="31">
        <f t="shared" si="3"/>
        <v>-9530061</v>
      </c>
      <c r="J37" s="31">
        <f t="shared" si="3"/>
        <v>-10975879</v>
      </c>
      <c r="K37" s="31">
        <f t="shared" si="3"/>
        <v>-10831584</v>
      </c>
      <c r="L37" s="31">
        <f t="shared" si="3"/>
        <v>0</v>
      </c>
      <c r="M37" s="31">
        <f t="shared" si="3"/>
        <v>0</v>
      </c>
      <c r="N37" s="31">
        <f t="shared" si="3"/>
        <v>-10831584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-21807463</v>
      </c>
      <c r="X37" s="31">
        <f t="shared" si="3"/>
        <v>6819684</v>
      </c>
      <c r="Y37" s="31">
        <f t="shared" si="3"/>
        <v>-28627147</v>
      </c>
      <c r="Z37" s="32">
        <f>+IF(X37&lt;&gt;0,+(Y37/X37)*100,0)</f>
        <v>-419.7723384250649</v>
      </c>
      <c r="AA37" s="33">
        <f>SUM(AA29:AA36)</f>
        <v>13639368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6195867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6195867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-84829559</v>
      </c>
      <c r="D44" s="29">
        <f>+D37+D43</f>
        <v>0</v>
      </c>
      <c r="E44" s="30">
        <f t="shared" si="5"/>
        <v>13639368</v>
      </c>
      <c r="F44" s="31">
        <f t="shared" si="5"/>
        <v>13639368</v>
      </c>
      <c r="G44" s="31">
        <f t="shared" si="5"/>
        <v>-1445818</v>
      </c>
      <c r="H44" s="31">
        <f t="shared" si="5"/>
        <v>0</v>
      </c>
      <c r="I44" s="31">
        <f t="shared" si="5"/>
        <v>-9530061</v>
      </c>
      <c r="J44" s="31">
        <f t="shared" si="5"/>
        <v>-10975879</v>
      </c>
      <c r="K44" s="31">
        <f t="shared" si="5"/>
        <v>-10831584</v>
      </c>
      <c r="L44" s="31">
        <f t="shared" si="5"/>
        <v>0</v>
      </c>
      <c r="M44" s="31">
        <f t="shared" si="5"/>
        <v>0</v>
      </c>
      <c r="N44" s="31">
        <f t="shared" si="5"/>
        <v>-10831584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-21807463</v>
      </c>
      <c r="X44" s="31">
        <f t="shared" si="5"/>
        <v>6819684</v>
      </c>
      <c r="Y44" s="31">
        <f t="shared" si="5"/>
        <v>-28627147</v>
      </c>
      <c r="Z44" s="32">
        <f>+IF(X44&lt;&gt;0,+(Y44/X44)*100,0)</f>
        <v>-419.7723384250649</v>
      </c>
      <c r="AA44" s="33">
        <f>+AA37+AA43</f>
        <v>13639368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-80809941</v>
      </c>
      <c r="D45" s="42">
        <f t="shared" si="6"/>
        <v>0</v>
      </c>
      <c r="E45" s="43">
        <f t="shared" si="6"/>
        <v>-14120244</v>
      </c>
      <c r="F45" s="44">
        <f t="shared" si="6"/>
        <v>-14120244</v>
      </c>
      <c r="G45" s="44">
        <f t="shared" si="6"/>
        <v>1583947</v>
      </c>
      <c r="H45" s="44">
        <f t="shared" si="6"/>
        <v>0</v>
      </c>
      <c r="I45" s="44">
        <f t="shared" si="6"/>
        <v>9662344</v>
      </c>
      <c r="J45" s="44">
        <f t="shared" si="6"/>
        <v>11246291</v>
      </c>
      <c r="K45" s="44">
        <f t="shared" si="6"/>
        <v>10953394</v>
      </c>
      <c r="L45" s="44">
        <f t="shared" si="6"/>
        <v>206765</v>
      </c>
      <c r="M45" s="44">
        <f t="shared" si="6"/>
        <v>115053</v>
      </c>
      <c r="N45" s="44">
        <f t="shared" si="6"/>
        <v>11275212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22521503</v>
      </c>
      <c r="X45" s="44">
        <f t="shared" si="6"/>
        <v>-7060122</v>
      </c>
      <c r="Y45" s="44">
        <f t="shared" si="6"/>
        <v>29581625</v>
      </c>
      <c r="Z45" s="45">
        <f>+IF(X45&lt;&gt;0,+(Y45/X45)*100,0)</f>
        <v>-418.99594652896928</v>
      </c>
      <c r="AA45" s="46">
        <f>+AA26-AA44</f>
        <v>-14120244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-551437</v>
      </c>
      <c r="F6" s="20">
        <v>-551437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-275718</v>
      </c>
      <c r="Y6" s="20">
        <v>275718</v>
      </c>
      <c r="Z6" s="21">
        <v>-100</v>
      </c>
      <c r="AA6" s="22">
        <v>-551437</v>
      </c>
    </row>
    <row r="7" spans="1:27" ht="13.5" x14ac:dyDescent="0.25">
      <c r="A7" s="23" t="s">
        <v>35</v>
      </c>
      <c r="B7" s="17" t="s">
        <v>32</v>
      </c>
      <c r="C7" s="18">
        <v>60867621</v>
      </c>
      <c r="D7" s="18"/>
      <c r="E7" s="19">
        <v>5593090</v>
      </c>
      <c r="F7" s="20">
        <v>5593090</v>
      </c>
      <c r="G7" s="20">
        <v>1039309</v>
      </c>
      <c r="H7" s="20">
        <v>1005049</v>
      </c>
      <c r="I7" s="20">
        <v>604049</v>
      </c>
      <c r="J7" s="20">
        <v>2648407</v>
      </c>
      <c r="K7" s="20">
        <v>1019057</v>
      </c>
      <c r="L7" s="20">
        <v>1039126</v>
      </c>
      <c r="M7" s="20">
        <v>188293</v>
      </c>
      <c r="N7" s="20">
        <v>2246476</v>
      </c>
      <c r="O7" s="20"/>
      <c r="P7" s="20"/>
      <c r="Q7" s="20"/>
      <c r="R7" s="20"/>
      <c r="S7" s="20"/>
      <c r="T7" s="20"/>
      <c r="U7" s="20"/>
      <c r="V7" s="20"/>
      <c r="W7" s="20">
        <v>4894883</v>
      </c>
      <c r="X7" s="20">
        <v>2796540</v>
      </c>
      <c r="Y7" s="20">
        <v>2098343</v>
      </c>
      <c r="Z7" s="21">
        <v>75.03354144764603</v>
      </c>
      <c r="AA7" s="22">
        <v>5593090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-231660</v>
      </c>
      <c r="F10" s="20">
        <v>-231660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-115830</v>
      </c>
      <c r="Y10" s="20">
        <v>115830</v>
      </c>
      <c r="Z10" s="21">
        <v>-100</v>
      </c>
      <c r="AA10" s="22">
        <v>-231660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</v>
      </c>
      <c r="Y11" s="24">
        <v>-150000</v>
      </c>
      <c r="Z11" s="25">
        <v>-100</v>
      </c>
      <c r="AA11" s="26">
        <v>300000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60867621</v>
      </c>
      <c r="D13" s="29">
        <f>SUM(D6:D12)</f>
        <v>0</v>
      </c>
      <c r="E13" s="30">
        <f t="shared" si="0"/>
        <v>5109993</v>
      </c>
      <c r="F13" s="31">
        <f t="shared" si="0"/>
        <v>5109993</v>
      </c>
      <c r="G13" s="31">
        <f t="shared" si="0"/>
        <v>1039309</v>
      </c>
      <c r="H13" s="31">
        <f t="shared" si="0"/>
        <v>1005049</v>
      </c>
      <c r="I13" s="31">
        <f t="shared" si="0"/>
        <v>604049</v>
      </c>
      <c r="J13" s="31">
        <f t="shared" si="0"/>
        <v>2648407</v>
      </c>
      <c r="K13" s="31">
        <f t="shared" si="0"/>
        <v>1019057</v>
      </c>
      <c r="L13" s="31">
        <f t="shared" si="0"/>
        <v>1039126</v>
      </c>
      <c r="M13" s="31">
        <f t="shared" si="0"/>
        <v>188293</v>
      </c>
      <c r="N13" s="31">
        <f t="shared" si="0"/>
        <v>2246476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4894883</v>
      </c>
      <c r="X13" s="31">
        <f t="shared" si="0"/>
        <v>2554992</v>
      </c>
      <c r="Y13" s="31">
        <f t="shared" si="0"/>
        <v>2339891</v>
      </c>
      <c r="Z13" s="32">
        <f>+IF(X13&lt;&gt;0,+(Y13/X13)*100,0)</f>
        <v>91.5811478078992</v>
      </c>
      <c r="AA13" s="33">
        <f>SUM(AA6:AA12)</f>
        <v>5109993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</v>
      </c>
      <c r="D17" s="18"/>
      <c r="E17" s="19">
        <v>2000000</v>
      </c>
      <c r="F17" s="20">
        <v>2000000</v>
      </c>
      <c r="G17" s="24"/>
      <c r="H17" s="24"/>
      <c r="I17" s="24"/>
      <c r="J17" s="20"/>
      <c r="K17" s="24">
        <v>298351</v>
      </c>
      <c r="L17" s="24">
        <v>22780</v>
      </c>
      <c r="M17" s="20">
        <v>185000</v>
      </c>
      <c r="N17" s="24">
        <v>506131</v>
      </c>
      <c r="O17" s="24"/>
      <c r="P17" s="24"/>
      <c r="Q17" s="20"/>
      <c r="R17" s="24"/>
      <c r="S17" s="24"/>
      <c r="T17" s="20"/>
      <c r="U17" s="24"/>
      <c r="V17" s="24"/>
      <c r="W17" s="24">
        <v>506131</v>
      </c>
      <c r="X17" s="20">
        <v>1000002</v>
      </c>
      <c r="Y17" s="24">
        <v>-493871</v>
      </c>
      <c r="Z17" s="25">
        <v>-49.387001225997544</v>
      </c>
      <c r="AA17" s="26">
        <v>2000000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298351</v>
      </c>
      <c r="L25" s="36">
        <f t="shared" si="1"/>
        <v>22780</v>
      </c>
      <c r="M25" s="36">
        <f t="shared" si="1"/>
        <v>185000</v>
      </c>
      <c r="N25" s="36">
        <f t="shared" si="1"/>
        <v>506131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506131</v>
      </c>
      <c r="X25" s="36">
        <f t="shared" si="1"/>
        <v>1000002</v>
      </c>
      <c r="Y25" s="36">
        <f t="shared" si="1"/>
        <v>-493871</v>
      </c>
      <c r="Z25" s="37">
        <f>+IF(X25&lt;&gt;0,+(Y25/X25)*100,0)</f>
        <v>-49.387001225997544</v>
      </c>
      <c r="AA25" s="38">
        <f>SUM(AA15:AA24)</f>
        <v>2000000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60867620</v>
      </c>
      <c r="D26" s="29">
        <f>+D13+D25</f>
        <v>0</v>
      </c>
      <c r="E26" s="30">
        <f t="shared" si="2"/>
        <v>7109993</v>
      </c>
      <c r="F26" s="31">
        <f t="shared" si="2"/>
        <v>7109993</v>
      </c>
      <c r="G26" s="31">
        <f t="shared" si="2"/>
        <v>1039309</v>
      </c>
      <c r="H26" s="31">
        <f t="shared" si="2"/>
        <v>1005049</v>
      </c>
      <c r="I26" s="31">
        <f t="shared" si="2"/>
        <v>604049</v>
      </c>
      <c r="J26" s="31">
        <f t="shared" si="2"/>
        <v>2648407</v>
      </c>
      <c r="K26" s="31">
        <f t="shared" si="2"/>
        <v>1317408</v>
      </c>
      <c r="L26" s="31">
        <f t="shared" si="2"/>
        <v>1061906</v>
      </c>
      <c r="M26" s="31">
        <f t="shared" si="2"/>
        <v>373293</v>
      </c>
      <c r="N26" s="31">
        <f t="shared" si="2"/>
        <v>2752607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5401014</v>
      </c>
      <c r="X26" s="31">
        <f t="shared" si="2"/>
        <v>3554994</v>
      </c>
      <c r="Y26" s="31">
        <f t="shared" si="2"/>
        <v>1846020</v>
      </c>
      <c r="Z26" s="32">
        <f>+IF(X26&lt;&gt;0,+(Y26/X26)*100,0)</f>
        <v>51.927513801711058</v>
      </c>
      <c r="AA26" s="33">
        <f>+AA13+AA25</f>
        <v>7109993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2102435</v>
      </c>
      <c r="F35" s="20">
        <v>2102435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1051218</v>
      </c>
      <c r="Y35" s="20">
        <v>-1051218</v>
      </c>
      <c r="Z35" s="21">
        <v>-100</v>
      </c>
      <c r="AA35" s="22">
        <v>2102435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2102435</v>
      </c>
      <c r="F37" s="31">
        <f t="shared" si="3"/>
        <v>2102435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1051218</v>
      </c>
      <c r="Y37" s="31">
        <f t="shared" si="3"/>
        <v>-1051218</v>
      </c>
      <c r="Z37" s="32">
        <f>+IF(X37&lt;&gt;0,+(Y37/X37)*100,0)</f>
        <v>-100</v>
      </c>
      <c r="AA37" s="33">
        <f>SUM(AA29:AA36)</f>
        <v>2102435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2102435</v>
      </c>
      <c r="F44" s="31">
        <f t="shared" si="5"/>
        <v>2102435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1051218</v>
      </c>
      <c r="Y44" s="31">
        <f t="shared" si="5"/>
        <v>-1051218</v>
      </c>
      <c r="Z44" s="32">
        <f>+IF(X44&lt;&gt;0,+(Y44/X44)*100,0)</f>
        <v>-100</v>
      </c>
      <c r="AA44" s="33">
        <f>+AA37+AA43</f>
        <v>2102435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60867620</v>
      </c>
      <c r="D45" s="42">
        <f t="shared" si="6"/>
        <v>0</v>
      </c>
      <c r="E45" s="43">
        <f t="shared" si="6"/>
        <v>5007558</v>
      </c>
      <c r="F45" s="44">
        <f t="shared" si="6"/>
        <v>5007558</v>
      </c>
      <c r="G45" s="44">
        <f t="shared" si="6"/>
        <v>1039309</v>
      </c>
      <c r="H45" s="44">
        <f t="shared" si="6"/>
        <v>1005049</v>
      </c>
      <c r="I45" s="44">
        <f t="shared" si="6"/>
        <v>604049</v>
      </c>
      <c r="J45" s="44">
        <f t="shared" si="6"/>
        <v>2648407</v>
      </c>
      <c r="K45" s="44">
        <f t="shared" si="6"/>
        <v>1317408</v>
      </c>
      <c r="L45" s="44">
        <f t="shared" si="6"/>
        <v>1061906</v>
      </c>
      <c r="M45" s="44">
        <f t="shared" si="6"/>
        <v>373293</v>
      </c>
      <c r="N45" s="44">
        <f t="shared" si="6"/>
        <v>2752607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5401014</v>
      </c>
      <c r="X45" s="44">
        <f t="shared" si="6"/>
        <v>2503776</v>
      </c>
      <c r="Y45" s="44">
        <f t="shared" si="6"/>
        <v>2897238</v>
      </c>
      <c r="Z45" s="45">
        <f>+IF(X45&lt;&gt;0,+(Y45/X45)*100,0)</f>
        <v>115.71474444998276</v>
      </c>
      <c r="AA45" s="46">
        <f>+AA26-AA44</f>
        <v>5007558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2384171</v>
      </c>
      <c r="F47" s="20">
        <v>2384171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1192086</v>
      </c>
      <c r="Y47" s="20">
        <v>-1192086</v>
      </c>
      <c r="Z47" s="47">
        <v>-100</v>
      </c>
      <c r="AA47" s="22">
        <v>2384171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2384171</v>
      </c>
      <c r="F50" s="52">
        <f t="shared" si="7"/>
        <v>2384171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1192086</v>
      </c>
      <c r="Y50" s="52">
        <f t="shared" si="7"/>
        <v>-1192086</v>
      </c>
      <c r="Z50" s="53">
        <f>+IF(X50&lt;&gt;0,+(Y50/X50)*100,0)</f>
        <v>-100</v>
      </c>
      <c r="AA50" s="54">
        <f>SUM(AA47:AA49)</f>
        <v>2384171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94121424</v>
      </c>
      <c r="D6" s="18"/>
      <c r="E6" s="19">
        <v>25612365</v>
      </c>
      <c r="F6" s="20">
        <v>25612365</v>
      </c>
      <c r="G6" s="20">
        <v>23137200</v>
      </c>
      <c r="H6" s="20">
        <v>5413887</v>
      </c>
      <c r="I6" s="20">
        <v>4802890</v>
      </c>
      <c r="J6" s="20">
        <v>33353977</v>
      </c>
      <c r="K6" s="20">
        <v>4013835</v>
      </c>
      <c r="L6" s="20">
        <v>4073004</v>
      </c>
      <c r="M6" s="20">
        <v>19273861</v>
      </c>
      <c r="N6" s="20">
        <v>27360700</v>
      </c>
      <c r="O6" s="20"/>
      <c r="P6" s="20"/>
      <c r="Q6" s="20"/>
      <c r="R6" s="20"/>
      <c r="S6" s="20"/>
      <c r="T6" s="20"/>
      <c r="U6" s="20"/>
      <c r="V6" s="20"/>
      <c r="W6" s="20">
        <v>60714677</v>
      </c>
      <c r="X6" s="20">
        <v>12806250</v>
      </c>
      <c r="Y6" s="20">
        <v>47908427</v>
      </c>
      <c r="Z6" s="21">
        <v>374.10191898487068</v>
      </c>
      <c r="AA6" s="22">
        <v>25612365</v>
      </c>
    </row>
    <row r="7" spans="1:27" ht="13.5" x14ac:dyDescent="0.25">
      <c r="A7" s="23" t="s">
        <v>35</v>
      </c>
      <c r="B7" s="17" t="s">
        <v>32</v>
      </c>
      <c r="C7" s="18">
        <v>40427698</v>
      </c>
      <c r="D7" s="18"/>
      <c r="E7" s="19">
        <v>-43210377</v>
      </c>
      <c r="F7" s="20">
        <v>-43210377</v>
      </c>
      <c r="G7" s="20">
        <v>312205312</v>
      </c>
      <c r="H7" s="20">
        <v>4834166</v>
      </c>
      <c r="I7" s="20">
        <v>4248898</v>
      </c>
      <c r="J7" s="20">
        <v>321288376</v>
      </c>
      <c r="K7" s="20">
        <v>2328758</v>
      </c>
      <c r="L7" s="20">
        <v>4359549</v>
      </c>
      <c r="M7" s="20">
        <v>4253402</v>
      </c>
      <c r="N7" s="20">
        <v>10941709</v>
      </c>
      <c r="O7" s="20"/>
      <c r="P7" s="20"/>
      <c r="Q7" s="20"/>
      <c r="R7" s="20"/>
      <c r="S7" s="20"/>
      <c r="T7" s="20"/>
      <c r="U7" s="20"/>
      <c r="V7" s="20"/>
      <c r="W7" s="20">
        <v>332230085</v>
      </c>
      <c r="X7" s="20">
        <v>-49798306</v>
      </c>
      <c r="Y7" s="20">
        <v>382028391</v>
      </c>
      <c r="Z7" s="21">
        <v>-767.15137860311961</v>
      </c>
      <c r="AA7" s="22">
        <v>-43210377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134549122</v>
      </c>
      <c r="D13" s="29">
        <f>SUM(D6:D12)</f>
        <v>0</v>
      </c>
      <c r="E13" s="30">
        <f t="shared" si="0"/>
        <v>-17598012</v>
      </c>
      <c r="F13" s="31">
        <f t="shared" si="0"/>
        <v>-17598012</v>
      </c>
      <c r="G13" s="31">
        <f t="shared" si="0"/>
        <v>335342512</v>
      </c>
      <c r="H13" s="31">
        <f t="shared" si="0"/>
        <v>10248053</v>
      </c>
      <c r="I13" s="31">
        <f t="shared" si="0"/>
        <v>9051788</v>
      </c>
      <c r="J13" s="31">
        <f t="shared" si="0"/>
        <v>354642353</v>
      </c>
      <c r="K13" s="31">
        <f t="shared" si="0"/>
        <v>6342593</v>
      </c>
      <c r="L13" s="31">
        <f t="shared" si="0"/>
        <v>8432553</v>
      </c>
      <c r="M13" s="31">
        <f t="shared" si="0"/>
        <v>23527263</v>
      </c>
      <c r="N13" s="31">
        <f t="shared" si="0"/>
        <v>38302409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392944762</v>
      </c>
      <c r="X13" s="31">
        <f t="shared" si="0"/>
        <v>-36992056</v>
      </c>
      <c r="Y13" s="31">
        <f t="shared" si="0"/>
        <v>429936818</v>
      </c>
      <c r="Z13" s="32">
        <f>+IF(X13&lt;&gt;0,+(Y13/X13)*100,0)</f>
        <v>-1162.240936270209</v>
      </c>
      <c r="AA13" s="33">
        <f>SUM(AA6:AA12)</f>
        <v>-17598012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-8869010</v>
      </c>
      <c r="D17" s="18"/>
      <c r="E17" s="19">
        <v>-3263813</v>
      </c>
      <c r="F17" s="20">
        <v>-3263813</v>
      </c>
      <c r="G17" s="24">
        <v>-9228473</v>
      </c>
      <c r="H17" s="24">
        <v>-359463</v>
      </c>
      <c r="I17" s="24">
        <v>-175422</v>
      </c>
      <c r="J17" s="20">
        <v>-9763358</v>
      </c>
      <c r="K17" s="24">
        <v>175118</v>
      </c>
      <c r="L17" s="24">
        <v>-169575</v>
      </c>
      <c r="M17" s="20">
        <v>-181269</v>
      </c>
      <c r="N17" s="24">
        <v>-175726</v>
      </c>
      <c r="O17" s="24"/>
      <c r="P17" s="24"/>
      <c r="Q17" s="20"/>
      <c r="R17" s="24"/>
      <c r="S17" s="24"/>
      <c r="T17" s="20"/>
      <c r="U17" s="24"/>
      <c r="V17" s="24"/>
      <c r="W17" s="24">
        <v>-9939084</v>
      </c>
      <c r="X17" s="20">
        <v>-1631904</v>
      </c>
      <c r="Y17" s="24">
        <v>-8307180</v>
      </c>
      <c r="Z17" s="25">
        <v>509.04832637213957</v>
      </c>
      <c r="AA17" s="26">
        <v>-3263813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-8869010</v>
      </c>
      <c r="D25" s="29">
        <f t="shared" ref="D25:Y25" si="1">SUM(D15:D24)</f>
        <v>0</v>
      </c>
      <c r="E25" s="35">
        <f t="shared" si="1"/>
        <v>-3263813</v>
      </c>
      <c r="F25" s="36">
        <f t="shared" si="1"/>
        <v>-3263813</v>
      </c>
      <c r="G25" s="36">
        <f t="shared" si="1"/>
        <v>-9228473</v>
      </c>
      <c r="H25" s="36">
        <f t="shared" si="1"/>
        <v>-359463</v>
      </c>
      <c r="I25" s="36">
        <f t="shared" si="1"/>
        <v>-175422</v>
      </c>
      <c r="J25" s="36">
        <f t="shared" si="1"/>
        <v>-9763358</v>
      </c>
      <c r="K25" s="36">
        <f t="shared" si="1"/>
        <v>175118</v>
      </c>
      <c r="L25" s="36">
        <f t="shared" si="1"/>
        <v>-169575</v>
      </c>
      <c r="M25" s="36">
        <f t="shared" si="1"/>
        <v>-181269</v>
      </c>
      <c r="N25" s="36">
        <f t="shared" si="1"/>
        <v>-175726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-9939084</v>
      </c>
      <c r="X25" s="36">
        <f t="shared" si="1"/>
        <v>-1631904</v>
      </c>
      <c r="Y25" s="36">
        <f t="shared" si="1"/>
        <v>-8307180</v>
      </c>
      <c r="Z25" s="37">
        <f>+IF(X25&lt;&gt;0,+(Y25/X25)*100,0)</f>
        <v>509.04832637213957</v>
      </c>
      <c r="AA25" s="38">
        <f>SUM(AA15:AA24)</f>
        <v>-3263813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125680112</v>
      </c>
      <c r="D26" s="29">
        <f>+D13+D25</f>
        <v>0</v>
      </c>
      <c r="E26" s="30">
        <f t="shared" si="2"/>
        <v>-20861825</v>
      </c>
      <c r="F26" s="31">
        <f t="shared" si="2"/>
        <v>-20861825</v>
      </c>
      <c r="G26" s="31">
        <f t="shared" si="2"/>
        <v>326114039</v>
      </c>
      <c r="H26" s="31">
        <f t="shared" si="2"/>
        <v>9888590</v>
      </c>
      <c r="I26" s="31">
        <f t="shared" si="2"/>
        <v>8876366</v>
      </c>
      <c r="J26" s="31">
        <f t="shared" si="2"/>
        <v>344878995</v>
      </c>
      <c r="K26" s="31">
        <f t="shared" si="2"/>
        <v>6517711</v>
      </c>
      <c r="L26" s="31">
        <f t="shared" si="2"/>
        <v>8262978</v>
      </c>
      <c r="M26" s="31">
        <f t="shared" si="2"/>
        <v>23345994</v>
      </c>
      <c r="N26" s="31">
        <f t="shared" si="2"/>
        <v>38126683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383005678</v>
      </c>
      <c r="X26" s="31">
        <f t="shared" si="2"/>
        <v>-38623960</v>
      </c>
      <c r="Y26" s="31">
        <f t="shared" si="2"/>
        <v>421629638</v>
      </c>
      <c r="Z26" s="32">
        <f>+IF(X26&lt;&gt;0,+(Y26/X26)*100,0)</f>
        <v>-1091.6271609643341</v>
      </c>
      <c r="AA26" s="33">
        <f>+AA13+AA25</f>
        <v>-20861825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833575</v>
      </c>
      <c r="D33" s="18"/>
      <c r="E33" s="19"/>
      <c r="F33" s="20"/>
      <c r="G33" s="20">
        <v>833575</v>
      </c>
      <c r="H33" s="20"/>
      <c r="I33" s="20"/>
      <c r="J33" s="20">
        <v>833575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833575</v>
      </c>
      <c r="X33" s="20"/>
      <c r="Y33" s="20">
        <v>833575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833575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833575</v>
      </c>
      <c r="H37" s="31">
        <f t="shared" si="3"/>
        <v>0</v>
      </c>
      <c r="I37" s="31">
        <f t="shared" si="3"/>
        <v>0</v>
      </c>
      <c r="J37" s="31">
        <f t="shared" si="3"/>
        <v>833575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833575</v>
      </c>
      <c r="X37" s="31">
        <f t="shared" si="3"/>
        <v>0</v>
      </c>
      <c r="Y37" s="31">
        <f t="shared" si="3"/>
        <v>833575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833575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833575</v>
      </c>
      <c r="H44" s="31">
        <f t="shared" si="5"/>
        <v>0</v>
      </c>
      <c r="I44" s="31">
        <f t="shared" si="5"/>
        <v>0</v>
      </c>
      <c r="J44" s="31">
        <f t="shared" si="5"/>
        <v>833575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833575</v>
      </c>
      <c r="X44" s="31">
        <f t="shared" si="5"/>
        <v>0</v>
      </c>
      <c r="Y44" s="31">
        <f t="shared" si="5"/>
        <v>833575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124846537</v>
      </c>
      <c r="D45" s="42">
        <f t="shared" si="6"/>
        <v>0</v>
      </c>
      <c r="E45" s="43">
        <f t="shared" si="6"/>
        <v>-20861825</v>
      </c>
      <c r="F45" s="44">
        <f t="shared" si="6"/>
        <v>-20861825</v>
      </c>
      <c r="G45" s="44">
        <f t="shared" si="6"/>
        <v>325280464</v>
      </c>
      <c r="H45" s="44">
        <f t="shared" si="6"/>
        <v>9888590</v>
      </c>
      <c r="I45" s="44">
        <f t="shared" si="6"/>
        <v>8876366</v>
      </c>
      <c r="J45" s="44">
        <f t="shared" si="6"/>
        <v>344045420</v>
      </c>
      <c r="K45" s="44">
        <f t="shared" si="6"/>
        <v>6517711</v>
      </c>
      <c r="L45" s="44">
        <f t="shared" si="6"/>
        <v>8262978</v>
      </c>
      <c r="M45" s="44">
        <f t="shared" si="6"/>
        <v>23345994</v>
      </c>
      <c r="N45" s="44">
        <f t="shared" si="6"/>
        <v>38126683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382172103</v>
      </c>
      <c r="X45" s="44">
        <f t="shared" si="6"/>
        <v>-38623960</v>
      </c>
      <c r="Y45" s="44">
        <f t="shared" si="6"/>
        <v>420796063</v>
      </c>
      <c r="Z45" s="45">
        <f>+IF(X45&lt;&gt;0,+(Y45/X45)*100,0)</f>
        <v>-1089.4689798767397</v>
      </c>
      <c r="AA45" s="46">
        <f>+AA26-AA44</f>
        <v>-20861825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35524433</v>
      </c>
      <c r="F47" s="20">
        <v>35524433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17762298</v>
      </c>
      <c r="Y47" s="20">
        <v>-17762298</v>
      </c>
      <c r="Z47" s="47">
        <v>-100</v>
      </c>
      <c r="AA47" s="22">
        <v>35524433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35524433</v>
      </c>
      <c r="F50" s="52">
        <f t="shared" si="7"/>
        <v>35524433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17762298</v>
      </c>
      <c r="Y50" s="52">
        <f t="shared" si="7"/>
        <v>-17762298</v>
      </c>
      <c r="Z50" s="53">
        <f>+IF(X50&lt;&gt;0,+(Y50/X50)*100,0)</f>
        <v>-100</v>
      </c>
      <c r="AA50" s="54">
        <f>SUM(AA47:AA49)</f>
        <v>35524433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-191906</v>
      </c>
      <c r="D6" s="18"/>
      <c r="E6" s="19"/>
      <c r="F6" s="20"/>
      <c r="G6" s="20"/>
      <c r="H6" s="20"/>
      <c r="I6" s="20"/>
      <c r="J6" s="20"/>
      <c r="K6" s="20">
        <v>-149984</v>
      </c>
      <c r="L6" s="20">
        <v>-164415</v>
      </c>
      <c r="M6" s="20">
        <v>-123146</v>
      </c>
      <c r="N6" s="20">
        <v>-437545</v>
      </c>
      <c r="O6" s="20"/>
      <c r="P6" s="20"/>
      <c r="Q6" s="20"/>
      <c r="R6" s="20"/>
      <c r="S6" s="20"/>
      <c r="T6" s="20"/>
      <c r="U6" s="20"/>
      <c r="V6" s="20"/>
      <c r="W6" s="20">
        <v>-437545</v>
      </c>
      <c r="X6" s="20"/>
      <c r="Y6" s="20">
        <v>-437545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608535</v>
      </c>
      <c r="F7" s="20">
        <v>608535</v>
      </c>
      <c r="G7" s="20"/>
      <c r="H7" s="20"/>
      <c r="I7" s="20"/>
      <c r="J7" s="20"/>
      <c r="K7" s="20">
        <v>189896</v>
      </c>
      <c r="L7" s="20">
        <v>191451</v>
      </c>
      <c r="M7" s="20">
        <v>192728</v>
      </c>
      <c r="N7" s="20">
        <v>574075</v>
      </c>
      <c r="O7" s="20"/>
      <c r="P7" s="20"/>
      <c r="Q7" s="20"/>
      <c r="R7" s="20"/>
      <c r="S7" s="20"/>
      <c r="T7" s="20"/>
      <c r="U7" s="20"/>
      <c r="V7" s="20"/>
      <c r="W7" s="20">
        <v>574075</v>
      </c>
      <c r="X7" s="20">
        <v>304266</v>
      </c>
      <c r="Y7" s="20">
        <v>269809</v>
      </c>
      <c r="Z7" s="21">
        <v>88.675369577935086</v>
      </c>
      <c r="AA7" s="22">
        <v>608535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-600000</v>
      </c>
      <c r="F10" s="20">
        <v>-600000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-300000</v>
      </c>
      <c r="Y10" s="20">
        <v>300000</v>
      </c>
      <c r="Z10" s="21">
        <v>-100</v>
      </c>
      <c r="AA10" s="22">
        <v>-600000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-191906</v>
      </c>
      <c r="D13" s="29">
        <f>SUM(D6:D12)</f>
        <v>0</v>
      </c>
      <c r="E13" s="30">
        <f t="shared" si="0"/>
        <v>8535</v>
      </c>
      <c r="F13" s="31">
        <f t="shared" si="0"/>
        <v>8535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39912</v>
      </c>
      <c r="L13" s="31">
        <f t="shared" si="0"/>
        <v>27036</v>
      </c>
      <c r="M13" s="31">
        <f t="shared" si="0"/>
        <v>69582</v>
      </c>
      <c r="N13" s="31">
        <f t="shared" si="0"/>
        <v>136530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136530</v>
      </c>
      <c r="X13" s="31">
        <f t="shared" si="0"/>
        <v>4266</v>
      </c>
      <c r="Y13" s="31">
        <f t="shared" si="0"/>
        <v>132264</v>
      </c>
      <c r="Z13" s="32">
        <f>+IF(X13&lt;&gt;0,+(Y13/X13)*100,0)</f>
        <v>3100.42194092827</v>
      </c>
      <c r="AA13" s="33">
        <f>SUM(AA6:AA12)</f>
        <v>8535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-15295803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-15295803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-15487709</v>
      </c>
      <c r="D26" s="29">
        <f>+D13+D25</f>
        <v>0</v>
      </c>
      <c r="E26" s="30">
        <f t="shared" si="2"/>
        <v>8535</v>
      </c>
      <c r="F26" s="31">
        <f t="shared" si="2"/>
        <v>8535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39912</v>
      </c>
      <c r="L26" s="31">
        <f t="shared" si="2"/>
        <v>27036</v>
      </c>
      <c r="M26" s="31">
        <f t="shared" si="2"/>
        <v>69582</v>
      </c>
      <c r="N26" s="31">
        <f t="shared" si="2"/>
        <v>136530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136530</v>
      </c>
      <c r="X26" s="31">
        <f t="shared" si="2"/>
        <v>4266</v>
      </c>
      <c r="Y26" s="31">
        <f t="shared" si="2"/>
        <v>132264</v>
      </c>
      <c r="Z26" s="32">
        <f>+IF(X26&lt;&gt;0,+(Y26/X26)*100,0)</f>
        <v>3100.42194092827</v>
      </c>
      <c r="AA26" s="33">
        <f>+AA13+AA25</f>
        <v>8535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362041</v>
      </c>
      <c r="F35" s="20">
        <v>362041</v>
      </c>
      <c r="G35" s="20"/>
      <c r="H35" s="20"/>
      <c r="I35" s="20"/>
      <c r="J35" s="20"/>
      <c r="K35" s="20">
        <v>25212</v>
      </c>
      <c r="L35" s="20">
        <v>25076</v>
      </c>
      <c r="M35" s="20">
        <v>25139</v>
      </c>
      <c r="N35" s="20">
        <v>75427</v>
      </c>
      <c r="O35" s="20"/>
      <c r="P35" s="20"/>
      <c r="Q35" s="20"/>
      <c r="R35" s="20"/>
      <c r="S35" s="20"/>
      <c r="T35" s="20"/>
      <c r="U35" s="20"/>
      <c r="V35" s="20"/>
      <c r="W35" s="20">
        <v>75427</v>
      </c>
      <c r="X35" s="20">
        <v>181020</v>
      </c>
      <c r="Y35" s="20">
        <v>-105593</v>
      </c>
      <c r="Z35" s="21">
        <v>-58.332228483040552</v>
      </c>
      <c r="AA35" s="22">
        <v>362041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362041</v>
      </c>
      <c r="F37" s="31">
        <f t="shared" si="3"/>
        <v>362041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25212</v>
      </c>
      <c r="L37" s="31">
        <f t="shared" si="3"/>
        <v>25076</v>
      </c>
      <c r="M37" s="31">
        <f t="shared" si="3"/>
        <v>25139</v>
      </c>
      <c r="N37" s="31">
        <f t="shared" si="3"/>
        <v>75427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75427</v>
      </c>
      <c r="X37" s="31">
        <f t="shared" si="3"/>
        <v>181020</v>
      </c>
      <c r="Y37" s="31">
        <f t="shared" si="3"/>
        <v>-105593</v>
      </c>
      <c r="Z37" s="32">
        <f>+IF(X37&lt;&gt;0,+(Y37/X37)*100,0)</f>
        <v>-58.332228483040552</v>
      </c>
      <c r="AA37" s="33">
        <f>SUM(AA29:AA36)</f>
        <v>362041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362041</v>
      </c>
      <c r="F44" s="31">
        <f t="shared" si="5"/>
        <v>362041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25212</v>
      </c>
      <c r="L44" s="31">
        <f t="shared" si="5"/>
        <v>25076</v>
      </c>
      <c r="M44" s="31">
        <f t="shared" si="5"/>
        <v>25139</v>
      </c>
      <c r="N44" s="31">
        <f t="shared" si="5"/>
        <v>75427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75427</v>
      </c>
      <c r="X44" s="31">
        <f t="shared" si="5"/>
        <v>181020</v>
      </c>
      <c r="Y44" s="31">
        <f t="shared" si="5"/>
        <v>-105593</v>
      </c>
      <c r="Z44" s="32">
        <f>+IF(X44&lt;&gt;0,+(Y44/X44)*100,0)</f>
        <v>-58.332228483040552</v>
      </c>
      <c r="AA44" s="33">
        <f>+AA37+AA43</f>
        <v>362041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-15487709</v>
      </c>
      <c r="D45" s="42">
        <f t="shared" si="6"/>
        <v>0</v>
      </c>
      <c r="E45" s="43">
        <f t="shared" si="6"/>
        <v>-353506</v>
      </c>
      <c r="F45" s="44">
        <f t="shared" si="6"/>
        <v>-353506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14700</v>
      </c>
      <c r="L45" s="44">
        <f t="shared" si="6"/>
        <v>1960</v>
      </c>
      <c r="M45" s="44">
        <f t="shared" si="6"/>
        <v>44443</v>
      </c>
      <c r="N45" s="44">
        <f t="shared" si="6"/>
        <v>61103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61103</v>
      </c>
      <c r="X45" s="44">
        <f t="shared" si="6"/>
        <v>-176754</v>
      </c>
      <c r="Y45" s="44">
        <f t="shared" si="6"/>
        <v>237857</v>
      </c>
      <c r="Z45" s="45">
        <f>+IF(X45&lt;&gt;0,+(Y45/X45)*100,0)</f>
        <v>-134.56951469273679</v>
      </c>
      <c r="AA45" s="46">
        <f>+AA26-AA44</f>
        <v>-353506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-36458595</v>
      </c>
      <c r="D6" s="18"/>
      <c r="E6" s="19">
        <v>-53609631</v>
      </c>
      <c r="F6" s="20">
        <v>-53609631</v>
      </c>
      <c r="G6" s="20">
        <v>-36956770</v>
      </c>
      <c r="H6" s="20">
        <v>-355551</v>
      </c>
      <c r="I6" s="20">
        <v>-524537</v>
      </c>
      <c r="J6" s="20">
        <v>-37836858</v>
      </c>
      <c r="K6" s="20">
        <v>-551645</v>
      </c>
      <c r="L6" s="20">
        <v>-1118166</v>
      </c>
      <c r="M6" s="20">
        <v>-725830</v>
      </c>
      <c r="N6" s="20">
        <v>-2395641</v>
      </c>
      <c r="O6" s="20"/>
      <c r="P6" s="20"/>
      <c r="Q6" s="20"/>
      <c r="R6" s="20"/>
      <c r="S6" s="20"/>
      <c r="T6" s="20"/>
      <c r="U6" s="20"/>
      <c r="V6" s="20"/>
      <c r="W6" s="20">
        <v>-40232499</v>
      </c>
      <c r="X6" s="20">
        <v>-44073167</v>
      </c>
      <c r="Y6" s="20">
        <v>3840668</v>
      </c>
      <c r="Z6" s="21">
        <v>-8.714300018421639</v>
      </c>
      <c r="AA6" s="22">
        <v>-53609631</v>
      </c>
    </row>
    <row r="7" spans="1:27" ht="13.5" x14ac:dyDescent="0.25">
      <c r="A7" s="23" t="s">
        <v>35</v>
      </c>
      <c r="B7" s="17" t="s">
        <v>32</v>
      </c>
      <c r="C7" s="18">
        <v>5809387</v>
      </c>
      <c r="D7" s="18"/>
      <c r="E7" s="19">
        <v>3815579</v>
      </c>
      <c r="F7" s="20">
        <v>3815579</v>
      </c>
      <c r="G7" s="20">
        <v>5891861</v>
      </c>
      <c r="H7" s="20">
        <v>101529</v>
      </c>
      <c r="I7" s="20">
        <v>68085</v>
      </c>
      <c r="J7" s="20">
        <v>6061475</v>
      </c>
      <c r="K7" s="20">
        <v>13302</v>
      </c>
      <c r="L7" s="20">
        <v>63901</v>
      </c>
      <c r="M7" s="20">
        <v>98855</v>
      </c>
      <c r="N7" s="20">
        <v>176058</v>
      </c>
      <c r="O7" s="20"/>
      <c r="P7" s="20"/>
      <c r="Q7" s="20"/>
      <c r="R7" s="20"/>
      <c r="S7" s="20"/>
      <c r="T7" s="20"/>
      <c r="U7" s="20"/>
      <c r="V7" s="20"/>
      <c r="W7" s="20">
        <v>6237533</v>
      </c>
      <c r="X7" s="20">
        <v>3815579</v>
      </c>
      <c r="Y7" s="20">
        <v>2421954</v>
      </c>
      <c r="Z7" s="21">
        <v>63.475399146499136</v>
      </c>
      <c r="AA7" s="22">
        <v>3815579</v>
      </c>
    </row>
    <row r="8" spans="1:27" ht="13.5" x14ac:dyDescent="0.25">
      <c r="A8" s="23" t="s">
        <v>36</v>
      </c>
      <c r="B8" s="17" t="s">
        <v>32</v>
      </c>
      <c r="C8" s="18">
        <v>94281</v>
      </c>
      <c r="D8" s="18"/>
      <c r="E8" s="19">
        <v>3157542</v>
      </c>
      <c r="F8" s="20">
        <v>3157542</v>
      </c>
      <c r="G8" s="20">
        <v>1734786</v>
      </c>
      <c r="H8" s="20">
        <v>-1630920</v>
      </c>
      <c r="I8" s="20">
        <v>-48582</v>
      </c>
      <c r="J8" s="20">
        <v>55284</v>
      </c>
      <c r="K8" s="20">
        <v>-86</v>
      </c>
      <c r="L8" s="20"/>
      <c r="M8" s="20"/>
      <c r="N8" s="20">
        <v>-86</v>
      </c>
      <c r="O8" s="20"/>
      <c r="P8" s="20"/>
      <c r="Q8" s="20"/>
      <c r="R8" s="20"/>
      <c r="S8" s="20"/>
      <c r="T8" s="20"/>
      <c r="U8" s="20"/>
      <c r="V8" s="20"/>
      <c r="W8" s="20">
        <v>55198</v>
      </c>
      <c r="X8" s="20">
        <v>3157542</v>
      </c>
      <c r="Y8" s="20">
        <v>-3102344</v>
      </c>
      <c r="Z8" s="21">
        <v>-98.251868066996423</v>
      </c>
      <c r="AA8" s="22">
        <v>3157542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5541954</v>
      </c>
      <c r="D11" s="18"/>
      <c r="E11" s="19">
        <v>-2599</v>
      </c>
      <c r="F11" s="20">
        <v>-2599</v>
      </c>
      <c r="G11" s="24">
        <v>5428814</v>
      </c>
      <c r="H11" s="24">
        <v>114602</v>
      </c>
      <c r="I11" s="24">
        <v>2057</v>
      </c>
      <c r="J11" s="20">
        <v>5545473</v>
      </c>
      <c r="K11" s="24">
        <v>5287</v>
      </c>
      <c r="L11" s="24">
        <v>5074</v>
      </c>
      <c r="M11" s="20">
        <v>10200</v>
      </c>
      <c r="N11" s="24">
        <v>20561</v>
      </c>
      <c r="O11" s="24"/>
      <c r="P11" s="24"/>
      <c r="Q11" s="20"/>
      <c r="R11" s="24"/>
      <c r="S11" s="24"/>
      <c r="T11" s="20"/>
      <c r="U11" s="24"/>
      <c r="V11" s="24"/>
      <c r="W11" s="24">
        <v>5566034</v>
      </c>
      <c r="X11" s="20">
        <v>-2599</v>
      </c>
      <c r="Y11" s="24">
        <v>5568633</v>
      </c>
      <c r="Z11" s="25">
        <v>-214260.60023085802</v>
      </c>
      <c r="AA11" s="26">
        <v>-2599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-2912</v>
      </c>
      <c r="H12" s="20">
        <v>995</v>
      </c>
      <c r="I12" s="20"/>
      <c r="J12" s="20">
        <v>-1917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-1917</v>
      </c>
      <c r="X12" s="20"/>
      <c r="Y12" s="20">
        <v>-1917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-25012973</v>
      </c>
      <c r="D13" s="29">
        <f>SUM(D6:D12)</f>
        <v>0</v>
      </c>
      <c r="E13" s="30">
        <f t="shared" si="0"/>
        <v>-46639109</v>
      </c>
      <c r="F13" s="31">
        <f t="shared" si="0"/>
        <v>-46639109</v>
      </c>
      <c r="G13" s="31">
        <f t="shared" si="0"/>
        <v>-23904221</v>
      </c>
      <c r="H13" s="31">
        <f t="shared" si="0"/>
        <v>-1769345</v>
      </c>
      <c r="I13" s="31">
        <f t="shared" si="0"/>
        <v>-502977</v>
      </c>
      <c r="J13" s="31">
        <f t="shared" si="0"/>
        <v>-26176543</v>
      </c>
      <c r="K13" s="31">
        <f t="shared" si="0"/>
        <v>-533142</v>
      </c>
      <c r="L13" s="31">
        <f t="shared" si="0"/>
        <v>-1049191</v>
      </c>
      <c r="M13" s="31">
        <f t="shared" si="0"/>
        <v>-616775</v>
      </c>
      <c r="N13" s="31">
        <f t="shared" si="0"/>
        <v>-2199108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-28375651</v>
      </c>
      <c r="X13" s="31">
        <f t="shared" si="0"/>
        <v>-37102645</v>
      </c>
      <c r="Y13" s="31">
        <f t="shared" si="0"/>
        <v>8726994</v>
      </c>
      <c r="Z13" s="32">
        <f>+IF(X13&lt;&gt;0,+(Y13/X13)*100,0)</f>
        <v>-23.521217961684403</v>
      </c>
      <c r="AA13" s="33">
        <f>SUM(AA6:AA12)</f>
        <v>-46639109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245125201</v>
      </c>
      <c r="D17" s="18"/>
      <c r="E17" s="19">
        <v>11076188</v>
      </c>
      <c r="F17" s="20">
        <v>11076188</v>
      </c>
      <c r="G17" s="24">
        <v>15171759</v>
      </c>
      <c r="H17" s="24">
        <v>-67802</v>
      </c>
      <c r="I17" s="24"/>
      <c r="J17" s="20">
        <v>15103957</v>
      </c>
      <c r="K17" s="24">
        <v>38512</v>
      </c>
      <c r="L17" s="24">
        <v>-777039</v>
      </c>
      <c r="M17" s="20"/>
      <c r="N17" s="24">
        <v>-738527</v>
      </c>
      <c r="O17" s="24"/>
      <c r="P17" s="24"/>
      <c r="Q17" s="20"/>
      <c r="R17" s="24"/>
      <c r="S17" s="24"/>
      <c r="T17" s="20"/>
      <c r="U17" s="24"/>
      <c r="V17" s="24"/>
      <c r="W17" s="24">
        <v>14365430</v>
      </c>
      <c r="X17" s="20">
        <v>8646182</v>
      </c>
      <c r="Y17" s="24">
        <v>5719248</v>
      </c>
      <c r="Z17" s="25">
        <v>66.147670729114878</v>
      </c>
      <c r="AA17" s="26">
        <v>11076188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245125201</v>
      </c>
      <c r="D25" s="29">
        <f t="shared" ref="D25:Y25" si="1">SUM(D15:D24)</f>
        <v>0</v>
      </c>
      <c r="E25" s="35">
        <f t="shared" si="1"/>
        <v>11076188</v>
      </c>
      <c r="F25" s="36">
        <f t="shared" si="1"/>
        <v>11076188</v>
      </c>
      <c r="G25" s="36">
        <f t="shared" si="1"/>
        <v>15171759</v>
      </c>
      <c r="H25" s="36">
        <f t="shared" si="1"/>
        <v>-67802</v>
      </c>
      <c r="I25" s="36">
        <f t="shared" si="1"/>
        <v>0</v>
      </c>
      <c r="J25" s="36">
        <f t="shared" si="1"/>
        <v>15103957</v>
      </c>
      <c r="K25" s="36">
        <f t="shared" si="1"/>
        <v>38512</v>
      </c>
      <c r="L25" s="36">
        <f t="shared" si="1"/>
        <v>-777039</v>
      </c>
      <c r="M25" s="36">
        <f t="shared" si="1"/>
        <v>0</v>
      </c>
      <c r="N25" s="36">
        <f t="shared" si="1"/>
        <v>-738527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14365430</v>
      </c>
      <c r="X25" s="36">
        <f t="shared" si="1"/>
        <v>8646182</v>
      </c>
      <c r="Y25" s="36">
        <f t="shared" si="1"/>
        <v>5719248</v>
      </c>
      <c r="Z25" s="37">
        <f>+IF(X25&lt;&gt;0,+(Y25/X25)*100,0)</f>
        <v>66.147670729114878</v>
      </c>
      <c r="AA25" s="38">
        <f>SUM(AA15:AA24)</f>
        <v>11076188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220112228</v>
      </c>
      <c r="D26" s="29">
        <f>+D13+D25</f>
        <v>0</v>
      </c>
      <c r="E26" s="30">
        <f t="shared" si="2"/>
        <v>-35562921</v>
      </c>
      <c r="F26" s="31">
        <f t="shared" si="2"/>
        <v>-35562921</v>
      </c>
      <c r="G26" s="31">
        <f t="shared" si="2"/>
        <v>-8732462</v>
      </c>
      <c r="H26" s="31">
        <f t="shared" si="2"/>
        <v>-1837147</v>
      </c>
      <c r="I26" s="31">
        <f t="shared" si="2"/>
        <v>-502977</v>
      </c>
      <c r="J26" s="31">
        <f t="shared" si="2"/>
        <v>-11072586</v>
      </c>
      <c r="K26" s="31">
        <f t="shared" si="2"/>
        <v>-494630</v>
      </c>
      <c r="L26" s="31">
        <f t="shared" si="2"/>
        <v>-1826230</v>
      </c>
      <c r="M26" s="31">
        <f t="shared" si="2"/>
        <v>-616775</v>
      </c>
      <c r="N26" s="31">
        <f t="shared" si="2"/>
        <v>-2937635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-14010221</v>
      </c>
      <c r="X26" s="31">
        <f t="shared" si="2"/>
        <v>-28456463</v>
      </c>
      <c r="Y26" s="31">
        <f t="shared" si="2"/>
        <v>14446242</v>
      </c>
      <c r="Z26" s="32">
        <f>+IF(X26&lt;&gt;0,+(Y26/X26)*100,0)</f>
        <v>-50.766119457643065</v>
      </c>
      <c r="AA26" s="33">
        <f>+AA13+AA25</f>
        <v>-35562921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476213</v>
      </c>
      <c r="D32" s="18"/>
      <c r="E32" s="19">
        <v>4050383</v>
      </c>
      <c r="F32" s="20">
        <v>4050383</v>
      </c>
      <c r="G32" s="20">
        <v>7910</v>
      </c>
      <c r="H32" s="20">
        <v>-785</v>
      </c>
      <c r="I32" s="20">
        <v>95910</v>
      </c>
      <c r="J32" s="20">
        <v>103035</v>
      </c>
      <c r="K32" s="20">
        <v>56936</v>
      </c>
      <c r="L32" s="20">
        <v>253464</v>
      </c>
      <c r="M32" s="20">
        <v>-158305</v>
      </c>
      <c r="N32" s="20">
        <v>152095</v>
      </c>
      <c r="O32" s="20"/>
      <c r="P32" s="20"/>
      <c r="Q32" s="20"/>
      <c r="R32" s="20"/>
      <c r="S32" s="20"/>
      <c r="T32" s="20"/>
      <c r="U32" s="20"/>
      <c r="V32" s="20"/>
      <c r="W32" s="20">
        <v>255130</v>
      </c>
      <c r="X32" s="20">
        <v>4050383</v>
      </c>
      <c r="Y32" s="20">
        <v>-3795253</v>
      </c>
      <c r="Z32" s="21">
        <v>-93.701089501906367</v>
      </c>
      <c r="AA32" s="22">
        <v>4050383</v>
      </c>
    </row>
    <row r="33" spans="1:27" ht="13.5" x14ac:dyDescent="0.25">
      <c r="A33" s="23" t="s">
        <v>60</v>
      </c>
      <c r="B33" s="17" t="s">
        <v>32</v>
      </c>
      <c r="C33" s="18">
        <v>1237295</v>
      </c>
      <c r="D33" s="18"/>
      <c r="E33" s="19">
        <v>-950000</v>
      </c>
      <c r="F33" s="20">
        <v>-950000</v>
      </c>
      <c r="G33" s="20">
        <v>1237296</v>
      </c>
      <c r="H33" s="20"/>
      <c r="I33" s="20"/>
      <c r="J33" s="20">
        <v>1237296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1237296</v>
      </c>
      <c r="X33" s="20">
        <v>-475002</v>
      </c>
      <c r="Y33" s="20">
        <v>1712298</v>
      </c>
      <c r="Z33" s="21">
        <v>-360.48227165359305</v>
      </c>
      <c r="AA33" s="22">
        <v>-950000</v>
      </c>
    </row>
    <row r="34" spans="1:27" ht="13.5" x14ac:dyDescent="0.25">
      <c r="A34" s="23" t="s">
        <v>61</v>
      </c>
      <c r="B34" s="17" t="s">
        <v>32</v>
      </c>
      <c r="C34" s="18">
        <v>580410</v>
      </c>
      <c r="D34" s="18"/>
      <c r="E34" s="19">
        <v>16754200</v>
      </c>
      <c r="F34" s="20">
        <v>16754200</v>
      </c>
      <c r="G34" s="20">
        <v>580410</v>
      </c>
      <c r="H34" s="20"/>
      <c r="I34" s="20"/>
      <c r="J34" s="20">
        <v>580410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580410</v>
      </c>
      <c r="X34" s="20">
        <v>16754200</v>
      </c>
      <c r="Y34" s="20">
        <v>-16173790</v>
      </c>
      <c r="Z34" s="21">
        <v>-96.535734323333855</v>
      </c>
      <c r="AA34" s="22">
        <v>16754200</v>
      </c>
    </row>
    <row r="35" spans="1:27" ht="13.5" x14ac:dyDescent="0.25">
      <c r="A35" s="23" t="s">
        <v>39</v>
      </c>
      <c r="B35" s="17" t="s">
        <v>32</v>
      </c>
      <c r="C35" s="18">
        <v>233583</v>
      </c>
      <c r="D35" s="18"/>
      <c r="E35" s="19"/>
      <c r="F35" s="20"/>
      <c r="G35" s="20">
        <v>254899</v>
      </c>
      <c r="H35" s="20">
        <v>22888</v>
      </c>
      <c r="I35" s="20">
        <v>20461</v>
      </c>
      <c r="J35" s="20">
        <v>298248</v>
      </c>
      <c r="K35" s="20">
        <v>21219</v>
      </c>
      <c r="L35" s="20">
        <v>517</v>
      </c>
      <c r="M35" s="20">
        <v>18001</v>
      </c>
      <c r="N35" s="20">
        <v>39737</v>
      </c>
      <c r="O35" s="20"/>
      <c r="P35" s="20"/>
      <c r="Q35" s="20"/>
      <c r="R35" s="20"/>
      <c r="S35" s="20"/>
      <c r="T35" s="20"/>
      <c r="U35" s="20"/>
      <c r="V35" s="20"/>
      <c r="W35" s="20">
        <v>337985</v>
      </c>
      <c r="X35" s="20"/>
      <c r="Y35" s="20">
        <v>337985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2527501</v>
      </c>
      <c r="D37" s="29">
        <f t="shared" ref="D37:Y37" si="3">SUM(D29:D36)</f>
        <v>0</v>
      </c>
      <c r="E37" s="30">
        <f t="shared" si="3"/>
        <v>19854583</v>
      </c>
      <c r="F37" s="31">
        <f t="shared" si="3"/>
        <v>19854583</v>
      </c>
      <c r="G37" s="31">
        <f t="shared" si="3"/>
        <v>2080515</v>
      </c>
      <c r="H37" s="31">
        <f t="shared" si="3"/>
        <v>22103</v>
      </c>
      <c r="I37" s="31">
        <f t="shared" si="3"/>
        <v>116371</v>
      </c>
      <c r="J37" s="31">
        <f t="shared" si="3"/>
        <v>2218989</v>
      </c>
      <c r="K37" s="31">
        <f t="shared" si="3"/>
        <v>78155</v>
      </c>
      <c r="L37" s="31">
        <f t="shared" si="3"/>
        <v>253981</v>
      </c>
      <c r="M37" s="31">
        <f t="shared" si="3"/>
        <v>-140304</v>
      </c>
      <c r="N37" s="31">
        <f t="shared" si="3"/>
        <v>191832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2410821</v>
      </c>
      <c r="X37" s="31">
        <f t="shared" si="3"/>
        <v>20329581</v>
      </c>
      <c r="Y37" s="31">
        <f t="shared" si="3"/>
        <v>-17918760</v>
      </c>
      <c r="Z37" s="32">
        <f>+IF(X37&lt;&gt;0,+(Y37/X37)*100,0)</f>
        <v>-88.141314865269479</v>
      </c>
      <c r="AA37" s="33">
        <f>SUM(AA29:AA36)</f>
        <v>19854583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-2768353</v>
      </c>
      <c r="D40" s="18"/>
      <c r="E40" s="19">
        <v>-2768353</v>
      </c>
      <c r="F40" s="20">
        <v>-2768353</v>
      </c>
      <c r="G40" s="20">
        <v>-2768353</v>
      </c>
      <c r="H40" s="20"/>
      <c r="I40" s="20"/>
      <c r="J40" s="20">
        <v>-2768353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-2768353</v>
      </c>
      <c r="X40" s="20">
        <v>-2768353</v>
      </c>
      <c r="Y40" s="20"/>
      <c r="Z40" s="21"/>
      <c r="AA40" s="22">
        <v>-2768353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-2768353</v>
      </c>
      <c r="D43" s="29">
        <f t="shared" ref="D43:Y43" si="4">SUM(D39:D42)</f>
        <v>0</v>
      </c>
      <c r="E43" s="35">
        <f t="shared" si="4"/>
        <v>-2768353</v>
      </c>
      <c r="F43" s="36">
        <f t="shared" si="4"/>
        <v>-2768353</v>
      </c>
      <c r="G43" s="36">
        <f t="shared" si="4"/>
        <v>-2768353</v>
      </c>
      <c r="H43" s="36">
        <f t="shared" si="4"/>
        <v>0</v>
      </c>
      <c r="I43" s="36">
        <f t="shared" si="4"/>
        <v>0</v>
      </c>
      <c r="J43" s="36">
        <f t="shared" si="4"/>
        <v>-2768353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-2768353</v>
      </c>
      <c r="X43" s="36">
        <f t="shared" si="4"/>
        <v>-2768353</v>
      </c>
      <c r="Y43" s="36">
        <f t="shared" si="4"/>
        <v>0</v>
      </c>
      <c r="Z43" s="37">
        <f>+IF(X43&lt;&gt;0,+(Y43/X43)*100,0)</f>
        <v>0</v>
      </c>
      <c r="AA43" s="38">
        <f>SUM(AA39:AA42)</f>
        <v>-2768353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-240852</v>
      </c>
      <c r="D44" s="29">
        <f>+D37+D43</f>
        <v>0</v>
      </c>
      <c r="E44" s="30">
        <f t="shared" si="5"/>
        <v>17086230</v>
      </c>
      <c r="F44" s="31">
        <f t="shared" si="5"/>
        <v>17086230</v>
      </c>
      <c r="G44" s="31">
        <f t="shared" si="5"/>
        <v>-687838</v>
      </c>
      <c r="H44" s="31">
        <f t="shared" si="5"/>
        <v>22103</v>
      </c>
      <c r="I44" s="31">
        <f t="shared" si="5"/>
        <v>116371</v>
      </c>
      <c r="J44" s="31">
        <f t="shared" si="5"/>
        <v>-549364</v>
      </c>
      <c r="K44" s="31">
        <f t="shared" si="5"/>
        <v>78155</v>
      </c>
      <c r="L44" s="31">
        <f t="shared" si="5"/>
        <v>253981</v>
      </c>
      <c r="M44" s="31">
        <f t="shared" si="5"/>
        <v>-140304</v>
      </c>
      <c r="N44" s="31">
        <f t="shared" si="5"/>
        <v>191832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-357532</v>
      </c>
      <c r="X44" s="31">
        <f t="shared" si="5"/>
        <v>17561228</v>
      </c>
      <c r="Y44" s="31">
        <f t="shared" si="5"/>
        <v>-17918760</v>
      </c>
      <c r="Z44" s="32">
        <f>+IF(X44&lt;&gt;0,+(Y44/X44)*100,0)</f>
        <v>-102.03591685046172</v>
      </c>
      <c r="AA44" s="33">
        <f>+AA37+AA43</f>
        <v>17086230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220353080</v>
      </c>
      <c r="D45" s="42">
        <f t="shared" si="6"/>
        <v>0</v>
      </c>
      <c r="E45" s="43">
        <f t="shared" si="6"/>
        <v>-52649151</v>
      </c>
      <c r="F45" s="44">
        <f t="shared" si="6"/>
        <v>-52649151</v>
      </c>
      <c r="G45" s="44">
        <f t="shared" si="6"/>
        <v>-8044624</v>
      </c>
      <c r="H45" s="44">
        <f t="shared" si="6"/>
        <v>-1859250</v>
      </c>
      <c r="I45" s="44">
        <f t="shared" si="6"/>
        <v>-619348</v>
      </c>
      <c r="J45" s="44">
        <f t="shared" si="6"/>
        <v>-10523222</v>
      </c>
      <c r="K45" s="44">
        <f t="shared" si="6"/>
        <v>-572785</v>
      </c>
      <c r="L45" s="44">
        <f t="shared" si="6"/>
        <v>-2080211</v>
      </c>
      <c r="M45" s="44">
        <f t="shared" si="6"/>
        <v>-476471</v>
      </c>
      <c r="N45" s="44">
        <f t="shared" si="6"/>
        <v>-3129467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-13652689</v>
      </c>
      <c r="X45" s="44">
        <f t="shared" si="6"/>
        <v>-46017691</v>
      </c>
      <c r="Y45" s="44">
        <f t="shared" si="6"/>
        <v>32365002</v>
      </c>
      <c r="Z45" s="45">
        <f>+IF(X45&lt;&gt;0,+(Y45/X45)*100,0)</f>
        <v>-70.331651364254682</v>
      </c>
      <c r="AA45" s="46">
        <f>+AA26-AA44</f>
        <v>-52649151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-14250548</v>
      </c>
      <c r="F47" s="20">
        <v>-14250548</v>
      </c>
      <c r="G47" s="20">
        <v>18258</v>
      </c>
      <c r="H47" s="20">
        <v>101502</v>
      </c>
      <c r="I47" s="20"/>
      <c r="J47" s="20">
        <v>119760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119760</v>
      </c>
      <c r="X47" s="20">
        <v>-7619088</v>
      </c>
      <c r="Y47" s="20">
        <v>7738848</v>
      </c>
      <c r="Z47" s="47">
        <v>-101.57184166923916</v>
      </c>
      <c r="AA47" s="22">
        <v>-14250548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-14250548</v>
      </c>
      <c r="F50" s="52">
        <f t="shared" si="7"/>
        <v>-14250548</v>
      </c>
      <c r="G50" s="52">
        <f t="shared" si="7"/>
        <v>18258</v>
      </c>
      <c r="H50" s="52">
        <f t="shared" si="7"/>
        <v>101502</v>
      </c>
      <c r="I50" s="52">
        <f t="shared" si="7"/>
        <v>0</v>
      </c>
      <c r="J50" s="52">
        <f t="shared" si="7"/>
        <v>119760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119760</v>
      </c>
      <c r="X50" s="52">
        <f t="shared" si="7"/>
        <v>-7619088</v>
      </c>
      <c r="Y50" s="52">
        <f t="shared" si="7"/>
        <v>7738848</v>
      </c>
      <c r="Z50" s="53">
        <f>+IF(X50&lt;&gt;0,+(Y50/X50)*100,0)</f>
        <v>-101.57184166923916</v>
      </c>
      <c r="AA50" s="54">
        <f>SUM(AA47:AA49)</f>
        <v>-14250548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-24850449</v>
      </c>
      <c r="D7" s="18"/>
      <c r="E7" s="19"/>
      <c r="F7" s="20"/>
      <c r="G7" s="20">
        <v>-1395160</v>
      </c>
      <c r="H7" s="20">
        <v>-1180232</v>
      </c>
      <c r="I7" s="20">
        <v>-1151662</v>
      </c>
      <c r="J7" s="20">
        <v>-3727054</v>
      </c>
      <c r="K7" s="20">
        <v>-222280</v>
      </c>
      <c r="L7" s="20">
        <v>-2067537</v>
      </c>
      <c r="M7" s="20">
        <v>-173645</v>
      </c>
      <c r="N7" s="20">
        <v>-2463462</v>
      </c>
      <c r="O7" s="20"/>
      <c r="P7" s="20"/>
      <c r="Q7" s="20"/>
      <c r="R7" s="20"/>
      <c r="S7" s="20"/>
      <c r="T7" s="20"/>
      <c r="U7" s="20"/>
      <c r="V7" s="20"/>
      <c r="W7" s="20">
        <v>-6190516</v>
      </c>
      <c r="X7" s="20"/>
      <c r="Y7" s="20">
        <v>-6190516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-24850449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-1395160</v>
      </c>
      <c r="H13" s="31">
        <f t="shared" si="0"/>
        <v>-1180232</v>
      </c>
      <c r="I13" s="31">
        <f t="shared" si="0"/>
        <v>-1151662</v>
      </c>
      <c r="J13" s="31">
        <f t="shared" si="0"/>
        <v>-3727054</v>
      </c>
      <c r="K13" s="31">
        <f t="shared" si="0"/>
        <v>-222280</v>
      </c>
      <c r="L13" s="31">
        <f t="shared" si="0"/>
        <v>-2067537</v>
      </c>
      <c r="M13" s="31">
        <f t="shared" si="0"/>
        <v>-173645</v>
      </c>
      <c r="N13" s="31">
        <f t="shared" si="0"/>
        <v>-2463462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-6190516</v>
      </c>
      <c r="X13" s="31">
        <f t="shared" si="0"/>
        <v>0</v>
      </c>
      <c r="Y13" s="31">
        <f t="shared" si="0"/>
        <v>-6190516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-24850449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-1395160</v>
      </c>
      <c r="H26" s="31">
        <f t="shared" si="2"/>
        <v>-1180232</v>
      </c>
      <c r="I26" s="31">
        <f t="shared" si="2"/>
        <v>-1151662</v>
      </c>
      <c r="J26" s="31">
        <f t="shared" si="2"/>
        <v>-3727054</v>
      </c>
      <c r="K26" s="31">
        <f t="shared" si="2"/>
        <v>-222280</v>
      </c>
      <c r="L26" s="31">
        <f t="shared" si="2"/>
        <v>-2067537</v>
      </c>
      <c r="M26" s="31">
        <f t="shared" si="2"/>
        <v>-173645</v>
      </c>
      <c r="N26" s="31">
        <f t="shared" si="2"/>
        <v>-2463462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-6190516</v>
      </c>
      <c r="X26" s="31">
        <f t="shared" si="2"/>
        <v>0</v>
      </c>
      <c r="Y26" s="31">
        <f t="shared" si="2"/>
        <v>-6190516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-24850449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-1395160</v>
      </c>
      <c r="H45" s="44">
        <f t="shared" si="6"/>
        <v>-1180232</v>
      </c>
      <c r="I45" s="44">
        <f t="shared" si="6"/>
        <v>-1151662</v>
      </c>
      <c r="J45" s="44">
        <f t="shared" si="6"/>
        <v>-3727054</v>
      </c>
      <c r="K45" s="44">
        <f t="shared" si="6"/>
        <v>-222280</v>
      </c>
      <c r="L45" s="44">
        <f t="shared" si="6"/>
        <v>-2067537</v>
      </c>
      <c r="M45" s="44">
        <f t="shared" si="6"/>
        <v>-173645</v>
      </c>
      <c r="N45" s="44">
        <f t="shared" si="6"/>
        <v>-2463462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-6190516</v>
      </c>
      <c r="X45" s="44">
        <f t="shared" si="6"/>
        <v>0</v>
      </c>
      <c r="Y45" s="44">
        <f t="shared" si="6"/>
        <v>-6190516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2498732</v>
      </c>
      <c r="F6" s="20">
        <v>2498732</v>
      </c>
      <c r="G6" s="20"/>
      <c r="H6" s="20"/>
      <c r="I6" s="20"/>
      <c r="J6" s="20"/>
      <c r="K6" s="20">
        <v>1393357</v>
      </c>
      <c r="L6" s="20"/>
      <c r="M6" s="20"/>
      <c r="N6" s="20">
        <v>1393357</v>
      </c>
      <c r="O6" s="20"/>
      <c r="P6" s="20"/>
      <c r="Q6" s="20"/>
      <c r="R6" s="20"/>
      <c r="S6" s="20"/>
      <c r="T6" s="20"/>
      <c r="U6" s="20"/>
      <c r="V6" s="20"/>
      <c r="W6" s="20">
        <v>1393357</v>
      </c>
      <c r="X6" s="20">
        <v>1249362</v>
      </c>
      <c r="Y6" s="20">
        <v>143995</v>
      </c>
      <c r="Z6" s="21">
        <v>11.525482606322267</v>
      </c>
      <c r="AA6" s="22">
        <v>2498732</v>
      </c>
    </row>
    <row r="7" spans="1:27" ht="13.5" x14ac:dyDescent="0.25">
      <c r="A7" s="23" t="s">
        <v>35</v>
      </c>
      <c r="B7" s="17" t="s">
        <v>32</v>
      </c>
      <c r="C7" s="18">
        <v>2717491</v>
      </c>
      <c r="D7" s="18"/>
      <c r="E7" s="19">
        <v>6516984</v>
      </c>
      <c r="F7" s="20">
        <v>6516984</v>
      </c>
      <c r="G7" s="20">
        <v>953428</v>
      </c>
      <c r="H7" s="20">
        <v>953822</v>
      </c>
      <c r="I7" s="20">
        <v>125409330</v>
      </c>
      <c r="J7" s="20">
        <v>127316580</v>
      </c>
      <c r="K7" s="20">
        <v>953980</v>
      </c>
      <c r="L7" s="20">
        <v>954065</v>
      </c>
      <c r="M7" s="20">
        <v>953937</v>
      </c>
      <c r="N7" s="20">
        <v>2861982</v>
      </c>
      <c r="O7" s="20"/>
      <c r="P7" s="20"/>
      <c r="Q7" s="20"/>
      <c r="R7" s="20"/>
      <c r="S7" s="20"/>
      <c r="T7" s="20"/>
      <c r="U7" s="20"/>
      <c r="V7" s="20"/>
      <c r="W7" s="20">
        <v>130178562</v>
      </c>
      <c r="X7" s="20">
        <v>3258504</v>
      </c>
      <c r="Y7" s="20">
        <v>126920058</v>
      </c>
      <c r="Z7" s="21">
        <v>3895.0407303474231</v>
      </c>
      <c r="AA7" s="22">
        <v>6516984</v>
      </c>
    </row>
    <row r="8" spans="1:27" ht="13.5" x14ac:dyDescent="0.25">
      <c r="A8" s="23" t="s">
        <v>36</v>
      </c>
      <c r="B8" s="17" t="s">
        <v>32</v>
      </c>
      <c r="C8" s="18">
        <v>-133891770</v>
      </c>
      <c r="D8" s="18"/>
      <c r="E8" s="19">
        <v>-4451722</v>
      </c>
      <c r="F8" s="20">
        <v>-4451722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-2225862</v>
      </c>
      <c r="Y8" s="20">
        <v>2225862</v>
      </c>
      <c r="Z8" s="21">
        <v>-100</v>
      </c>
      <c r="AA8" s="22">
        <v>-4451722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63578</v>
      </c>
      <c r="F11" s="20">
        <v>63578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31788</v>
      </c>
      <c r="Y11" s="24">
        <v>-31788</v>
      </c>
      <c r="Z11" s="25">
        <v>-100</v>
      </c>
      <c r="AA11" s="26">
        <v>63578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-131174279</v>
      </c>
      <c r="D13" s="29">
        <f>SUM(D6:D12)</f>
        <v>0</v>
      </c>
      <c r="E13" s="30">
        <f t="shared" si="0"/>
        <v>4627572</v>
      </c>
      <c r="F13" s="31">
        <f t="shared" si="0"/>
        <v>4627572</v>
      </c>
      <c r="G13" s="31">
        <f t="shared" si="0"/>
        <v>953428</v>
      </c>
      <c r="H13" s="31">
        <f t="shared" si="0"/>
        <v>953822</v>
      </c>
      <c r="I13" s="31">
        <f t="shared" si="0"/>
        <v>125409330</v>
      </c>
      <c r="J13" s="31">
        <f t="shared" si="0"/>
        <v>127316580</v>
      </c>
      <c r="K13" s="31">
        <f t="shared" si="0"/>
        <v>2347337</v>
      </c>
      <c r="L13" s="31">
        <f t="shared" si="0"/>
        <v>954065</v>
      </c>
      <c r="M13" s="31">
        <f t="shared" si="0"/>
        <v>953937</v>
      </c>
      <c r="N13" s="31">
        <f t="shared" si="0"/>
        <v>4255339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131571919</v>
      </c>
      <c r="X13" s="31">
        <f t="shared" si="0"/>
        <v>2313792</v>
      </c>
      <c r="Y13" s="31">
        <f t="shared" si="0"/>
        <v>129258127</v>
      </c>
      <c r="Z13" s="32">
        <f>+IF(X13&lt;&gt;0,+(Y13/X13)*100,0)</f>
        <v>5586.4194793654751</v>
      </c>
      <c r="AA13" s="33">
        <f>SUM(AA6:AA12)</f>
        <v>4627572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-738358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-738358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-131912637</v>
      </c>
      <c r="D26" s="29">
        <f>+D13+D25</f>
        <v>0</v>
      </c>
      <c r="E26" s="30">
        <f t="shared" si="2"/>
        <v>4627572</v>
      </c>
      <c r="F26" s="31">
        <f t="shared" si="2"/>
        <v>4627572</v>
      </c>
      <c r="G26" s="31">
        <f t="shared" si="2"/>
        <v>953428</v>
      </c>
      <c r="H26" s="31">
        <f t="shared" si="2"/>
        <v>953822</v>
      </c>
      <c r="I26" s="31">
        <f t="shared" si="2"/>
        <v>125409330</v>
      </c>
      <c r="J26" s="31">
        <f t="shared" si="2"/>
        <v>127316580</v>
      </c>
      <c r="K26" s="31">
        <f t="shared" si="2"/>
        <v>2347337</v>
      </c>
      <c r="L26" s="31">
        <f t="shared" si="2"/>
        <v>954065</v>
      </c>
      <c r="M26" s="31">
        <f t="shared" si="2"/>
        <v>953937</v>
      </c>
      <c r="N26" s="31">
        <f t="shared" si="2"/>
        <v>4255339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131571919</v>
      </c>
      <c r="X26" s="31">
        <f t="shared" si="2"/>
        <v>2313792</v>
      </c>
      <c r="Y26" s="31">
        <f t="shared" si="2"/>
        <v>129258127</v>
      </c>
      <c r="Z26" s="32">
        <f>+IF(X26&lt;&gt;0,+(Y26/X26)*100,0)</f>
        <v>5586.4194793654751</v>
      </c>
      <c r="AA26" s="33">
        <f>+AA13+AA25</f>
        <v>4627572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-1030509</v>
      </c>
      <c r="F32" s="20">
        <v>-1030509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-515256</v>
      </c>
      <c r="Y32" s="20">
        <v>515256</v>
      </c>
      <c r="Z32" s="21">
        <v>-100</v>
      </c>
      <c r="AA32" s="22">
        <v>-1030509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1406156</v>
      </c>
      <c r="F35" s="20">
        <v>1406156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703074</v>
      </c>
      <c r="Y35" s="20">
        <v>-703074</v>
      </c>
      <c r="Z35" s="21">
        <v>-100</v>
      </c>
      <c r="AA35" s="22">
        <v>1406156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375647</v>
      </c>
      <c r="F37" s="31">
        <f t="shared" si="3"/>
        <v>375647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187818</v>
      </c>
      <c r="Y37" s="31">
        <f t="shared" si="3"/>
        <v>-187818</v>
      </c>
      <c r="Z37" s="32">
        <f>+IF(X37&lt;&gt;0,+(Y37/X37)*100,0)</f>
        <v>-100</v>
      </c>
      <c r="AA37" s="33">
        <f>SUM(AA29:AA36)</f>
        <v>375647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10718727</v>
      </c>
      <c r="D40" s="18"/>
      <c r="E40" s="19">
        <v>13128912</v>
      </c>
      <c r="F40" s="20">
        <v>13128912</v>
      </c>
      <c r="G40" s="20"/>
      <c r="H40" s="20"/>
      <c r="I40" s="20">
        <v>10718727</v>
      </c>
      <c r="J40" s="20">
        <v>10718727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10718727</v>
      </c>
      <c r="X40" s="20">
        <v>6564456</v>
      </c>
      <c r="Y40" s="20">
        <v>4154271</v>
      </c>
      <c r="Z40" s="21">
        <v>63.284314800799947</v>
      </c>
      <c r="AA40" s="22">
        <v>13128912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10718727</v>
      </c>
      <c r="D43" s="29">
        <f t="shared" ref="D43:Y43" si="4">SUM(D39:D42)</f>
        <v>0</v>
      </c>
      <c r="E43" s="35">
        <f t="shared" si="4"/>
        <v>13128912</v>
      </c>
      <c r="F43" s="36">
        <f t="shared" si="4"/>
        <v>13128912</v>
      </c>
      <c r="G43" s="36">
        <f t="shared" si="4"/>
        <v>0</v>
      </c>
      <c r="H43" s="36">
        <f t="shared" si="4"/>
        <v>0</v>
      </c>
      <c r="I43" s="36">
        <f t="shared" si="4"/>
        <v>10718727</v>
      </c>
      <c r="J43" s="36">
        <f t="shared" si="4"/>
        <v>10718727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10718727</v>
      </c>
      <c r="X43" s="36">
        <f t="shared" si="4"/>
        <v>6564456</v>
      </c>
      <c r="Y43" s="36">
        <f t="shared" si="4"/>
        <v>4154271</v>
      </c>
      <c r="Z43" s="37">
        <f>+IF(X43&lt;&gt;0,+(Y43/X43)*100,0)</f>
        <v>63.284314800799947</v>
      </c>
      <c r="AA43" s="38">
        <f>SUM(AA39:AA42)</f>
        <v>13128912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10718727</v>
      </c>
      <c r="D44" s="29">
        <f>+D37+D43</f>
        <v>0</v>
      </c>
      <c r="E44" s="30">
        <f t="shared" si="5"/>
        <v>13504559</v>
      </c>
      <c r="F44" s="31">
        <f t="shared" si="5"/>
        <v>13504559</v>
      </c>
      <c r="G44" s="31">
        <f t="shared" si="5"/>
        <v>0</v>
      </c>
      <c r="H44" s="31">
        <f t="shared" si="5"/>
        <v>0</v>
      </c>
      <c r="I44" s="31">
        <f t="shared" si="5"/>
        <v>10718727</v>
      </c>
      <c r="J44" s="31">
        <f t="shared" si="5"/>
        <v>10718727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10718727</v>
      </c>
      <c r="X44" s="31">
        <f t="shared" si="5"/>
        <v>6752274</v>
      </c>
      <c r="Y44" s="31">
        <f t="shared" si="5"/>
        <v>3966453</v>
      </c>
      <c r="Z44" s="32">
        <f>+IF(X44&lt;&gt;0,+(Y44/X44)*100,0)</f>
        <v>58.742476978866677</v>
      </c>
      <c r="AA44" s="33">
        <f>+AA37+AA43</f>
        <v>13504559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-142631364</v>
      </c>
      <c r="D45" s="42">
        <f t="shared" si="6"/>
        <v>0</v>
      </c>
      <c r="E45" s="43">
        <f t="shared" si="6"/>
        <v>-8876987</v>
      </c>
      <c r="F45" s="44">
        <f t="shared" si="6"/>
        <v>-8876987</v>
      </c>
      <c r="G45" s="44">
        <f t="shared" si="6"/>
        <v>953428</v>
      </c>
      <c r="H45" s="44">
        <f t="shared" si="6"/>
        <v>953822</v>
      </c>
      <c r="I45" s="44">
        <f t="shared" si="6"/>
        <v>114690603</v>
      </c>
      <c r="J45" s="44">
        <f t="shared" si="6"/>
        <v>116597853</v>
      </c>
      <c r="K45" s="44">
        <f t="shared" si="6"/>
        <v>2347337</v>
      </c>
      <c r="L45" s="44">
        <f t="shared" si="6"/>
        <v>954065</v>
      </c>
      <c r="M45" s="44">
        <f t="shared" si="6"/>
        <v>953937</v>
      </c>
      <c r="N45" s="44">
        <f t="shared" si="6"/>
        <v>4255339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120853192</v>
      </c>
      <c r="X45" s="44">
        <f t="shared" si="6"/>
        <v>-4438482</v>
      </c>
      <c r="Y45" s="44">
        <f t="shared" si="6"/>
        <v>125291674</v>
      </c>
      <c r="Z45" s="45">
        <f>+IF(X45&lt;&gt;0,+(Y45/X45)*100,0)</f>
        <v>-2822.8496589599777</v>
      </c>
      <c r="AA45" s="46">
        <f>+AA26-AA44</f>
        <v>-8876987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-12094344</v>
      </c>
      <c r="F47" s="20">
        <v>-12094344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-6047172</v>
      </c>
      <c r="Y47" s="20">
        <v>6047172</v>
      </c>
      <c r="Z47" s="47">
        <v>-100</v>
      </c>
      <c r="AA47" s="22">
        <v>-12094344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-12094344</v>
      </c>
      <c r="F50" s="52">
        <f t="shared" si="7"/>
        <v>-12094344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-6047172</v>
      </c>
      <c r="Y50" s="52">
        <f t="shared" si="7"/>
        <v>6047172</v>
      </c>
      <c r="Z50" s="53">
        <f>+IF(X50&lt;&gt;0,+(Y50/X50)*100,0)</f>
        <v>-100</v>
      </c>
      <c r="AA50" s="54">
        <f>SUM(AA47:AA49)</f>
        <v>-12094344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17325721</v>
      </c>
      <c r="D6" s="18"/>
      <c r="E6" s="19">
        <v>14562416</v>
      </c>
      <c r="F6" s="20">
        <v>14562416</v>
      </c>
      <c r="G6" s="20">
        <v>16562655</v>
      </c>
      <c r="H6" s="20">
        <v>441708</v>
      </c>
      <c r="I6" s="20">
        <v>640129</v>
      </c>
      <c r="J6" s="20">
        <v>17644492</v>
      </c>
      <c r="K6" s="20">
        <v>-232803</v>
      </c>
      <c r="L6" s="20">
        <v>2381910</v>
      </c>
      <c r="M6" s="20">
        <v>561819</v>
      </c>
      <c r="N6" s="20">
        <v>2710926</v>
      </c>
      <c r="O6" s="20"/>
      <c r="P6" s="20"/>
      <c r="Q6" s="20"/>
      <c r="R6" s="20"/>
      <c r="S6" s="20"/>
      <c r="T6" s="20"/>
      <c r="U6" s="20"/>
      <c r="V6" s="20"/>
      <c r="W6" s="20">
        <v>20355418</v>
      </c>
      <c r="X6" s="20">
        <v>12888863</v>
      </c>
      <c r="Y6" s="20">
        <v>7466555</v>
      </c>
      <c r="Z6" s="21">
        <v>57.930284463416207</v>
      </c>
      <c r="AA6" s="22">
        <v>14562416</v>
      </c>
    </row>
    <row r="7" spans="1:27" ht="13.5" x14ac:dyDescent="0.25">
      <c r="A7" s="23" t="s">
        <v>35</v>
      </c>
      <c r="B7" s="17" t="s">
        <v>32</v>
      </c>
      <c r="C7" s="18">
        <v>30357994</v>
      </c>
      <c r="D7" s="18"/>
      <c r="E7" s="19">
        <v>25506264</v>
      </c>
      <c r="F7" s="20">
        <v>25506264</v>
      </c>
      <c r="G7" s="20">
        <v>31430575</v>
      </c>
      <c r="H7" s="20">
        <v>640555</v>
      </c>
      <c r="I7" s="20">
        <v>503261</v>
      </c>
      <c r="J7" s="20">
        <v>32574391</v>
      </c>
      <c r="K7" s="20">
        <v>240679</v>
      </c>
      <c r="L7" s="20">
        <v>293879</v>
      </c>
      <c r="M7" s="20">
        <v>712647</v>
      </c>
      <c r="N7" s="20">
        <v>1247205</v>
      </c>
      <c r="O7" s="20"/>
      <c r="P7" s="20"/>
      <c r="Q7" s="20"/>
      <c r="R7" s="20"/>
      <c r="S7" s="20"/>
      <c r="T7" s="20"/>
      <c r="U7" s="20"/>
      <c r="V7" s="20"/>
      <c r="W7" s="20">
        <v>33821596</v>
      </c>
      <c r="X7" s="20">
        <v>24615723</v>
      </c>
      <c r="Y7" s="20">
        <v>9205873</v>
      </c>
      <c r="Z7" s="21">
        <v>37.398344952126742</v>
      </c>
      <c r="AA7" s="22">
        <v>25506264</v>
      </c>
    </row>
    <row r="8" spans="1:27" ht="13.5" x14ac:dyDescent="0.25">
      <c r="A8" s="23" t="s">
        <v>36</v>
      </c>
      <c r="B8" s="17" t="s">
        <v>32</v>
      </c>
      <c r="C8" s="18">
        <v>-8236889</v>
      </c>
      <c r="D8" s="18"/>
      <c r="E8" s="19">
        <v>-12636000</v>
      </c>
      <c r="F8" s="20">
        <v>-12636000</v>
      </c>
      <c r="G8" s="20"/>
      <c r="H8" s="20">
        <v>-8236891</v>
      </c>
      <c r="I8" s="20"/>
      <c r="J8" s="20">
        <v>-8236891</v>
      </c>
      <c r="K8" s="20"/>
      <c r="L8" s="20">
        <v>3455604</v>
      </c>
      <c r="M8" s="20">
        <v>-3455602</v>
      </c>
      <c r="N8" s="20">
        <v>2</v>
      </c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-6318000</v>
      </c>
      <c r="Y8" s="20">
        <v>-1918889</v>
      </c>
      <c r="Z8" s="21">
        <v>30.371779044001268</v>
      </c>
      <c r="AA8" s="22">
        <v>-12636000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-333514</v>
      </c>
      <c r="D10" s="18"/>
      <c r="E10" s="19">
        <v>-624514</v>
      </c>
      <c r="F10" s="20">
        <v>-624514</v>
      </c>
      <c r="G10" s="20">
        <v>-349264</v>
      </c>
      <c r="H10" s="20"/>
      <c r="I10" s="20">
        <v>-3800</v>
      </c>
      <c r="J10" s="20">
        <v>-353064</v>
      </c>
      <c r="K10" s="20">
        <v>-67888</v>
      </c>
      <c r="L10" s="20">
        <v>-68847</v>
      </c>
      <c r="M10" s="20"/>
      <c r="N10" s="20">
        <v>-136735</v>
      </c>
      <c r="O10" s="20"/>
      <c r="P10" s="20"/>
      <c r="Q10" s="20"/>
      <c r="R10" s="20"/>
      <c r="S10" s="20"/>
      <c r="T10" s="20"/>
      <c r="U10" s="20"/>
      <c r="V10" s="20"/>
      <c r="W10" s="20">
        <v>-489799</v>
      </c>
      <c r="X10" s="20">
        <v>-474514</v>
      </c>
      <c r="Y10" s="20">
        <v>-15285</v>
      </c>
      <c r="Z10" s="21">
        <v>3.2211905233565292</v>
      </c>
      <c r="AA10" s="22">
        <v>-624514</v>
      </c>
    </row>
    <row r="11" spans="1:27" ht="13.5" x14ac:dyDescent="0.25">
      <c r="A11" s="23" t="s">
        <v>39</v>
      </c>
      <c r="B11" s="17" t="s">
        <v>32</v>
      </c>
      <c r="C11" s="18">
        <v>12537616</v>
      </c>
      <c r="D11" s="18"/>
      <c r="E11" s="19">
        <v>10208951</v>
      </c>
      <c r="F11" s="20">
        <v>10208951</v>
      </c>
      <c r="G11" s="24">
        <v>12679984</v>
      </c>
      <c r="H11" s="24">
        <v>155743</v>
      </c>
      <c r="I11" s="24">
        <v>83489</v>
      </c>
      <c r="J11" s="20">
        <v>12919216</v>
      </c>
      <c r="K11" s="24">
        <v>402366</v>
      </c>
      <c r="L11" s="24">
        <v>158226</v>
      </c>
      <c r="M11" s="20">
        <v>14798</v>
      </c>
      <c r="N11" s="24">
        <v>575390</v>
      </c>
      <c r="O11" s="24"/>
      <c r="P11" s="24"/>
      <c r="Q11" s="20"/>
      <c r="R11" s="24"/>
      <c r="S11" s="24"/>
      <c r="T11" s="20"/>
      <c r="U11" s="24"/>
      <c r="V11" s="24"/>
      <c r="W11" s="24">
        <v>13494606</v>
      </c>
      <c r="X11" s="20">
        <v>10208951</v>
      </c>
      <c r="Y11" s="24">
        <v>3285655</v>
      </c>
      <c r="Z11" s="25">
        <v>32.184060830539792</v>
      </c>
      <c r="AA11" s="26">
        <v>10208951</v>
      </c>
    </row>
    <row r="12" spans="1:27" ht="13.5" x14ac:dyDescent="0.25">
      <c r="A12" s="23" t="s">
        <v>40</v>
      </c>
      <c r="B12" s="17" t="s">
        <v>32</v>
      </c>
      <c r="C12" s="18">
        <v>-368520</v>
      </c>
      <c r="D12" s="18"/>
      <c r="E12" s="19">
        <v>-264671</v>
      </c>
      <c r="F12" s="20">
        <v>-264671</v>
      </c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>
        <v>-264671</v>
      </c>
      <c r="Y12" s="20">
        <v>-103850</v>
      </c>
      <c r="Z12" s="21">
        <v>39.237392838656291</v>
      </c>
      <c r="AA12" s="22">
        <v>-264671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51282408</v>
      </c>
      <c r="D13" s="29">
        <f>SUM(D6:D12)</f>
        <v>0</v>
      </c>
      <c r="E13" s="30">
        <f t="shared" si="0"/>
        <v>36752446</v>
      </c>
      <c r="F13" s="31">
        <f t="shared" si="0"/>
        <v>36752446</v>
      </c>
      <c r="G13" s="31">
        <f t="shared" si="0"/>
        <v>59955429</v>
      </c>
      <c r="H13" s="31">
        <f t="shared" si="0"/>
        <v>-6998885</v>
      </c>
      <c r="I13" s="31">
        <f t="shared" si="0"/>
        <v>1223079</v>
      </c>
      <c r="J13" s="31">
        <f t="shared" si="0"/>
        <v>54179623</v>
      </c>
      <c r="K13" s="31">
        <f t="shared" si="0"/>
        <v>342354</v>
      </c>
      <c r="L13" s="31">
        <f t="shared" si="0"/>
        <v>6220772</v>
      </c>
      <c r="M13" s="31">
        <f t="shared" si="0"/>
        <v>-2166338</v>
      </c>
      <c r="N13" s="31">
        <f t="shared" si="0"/>
        <v>4396788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58576411</v>
      </c>
      <c r="X13" s="31">
        <f t="shared" si="0"/>
        <v>40656352</v>
      </c>
      <c r="Y13" s="31">
        <f t="shared" si="0"/>
        <v>17920059</v>
      </c>
      <c r="Z13" s="32">
        <f>+IF(X13&lt;&gt;0,+(Y13/X13)*100,0)</f>
        <v>44.076898488088652</v>
      </c>
      <c r="AA13" s="33">
        <f>SUM(AA6:AA12)</f>
        <v>36752446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30199153</v>
      </c>
      <c r="D17" s="18"/>
      <c r="E17" s="19">
        <v>25740891</v>
      </c>
      <c r="F17" s="20">
        <v>25740891</v>
      </c>
      <c r="G17" s="24">
        <v>27277341</v>
      </c>
      <c r="H17" s="24">
        <v>-255903</v>
      </c>
      <c r="I17" s="24">
        <v>-93536</v>
      </c>
      <c r="J17" s="20">
        <v>26927902</v>
      </c>
      <c r="K17" s="24">
        <v>-96654</v>
      </c>
      <c r="L17" s="24">
        <v>10406</v>
      </c>
      <c r="M17" s="20">
        <v>-96654</v>
      </c>
      <c r="N17" s="24">
        <v>-182902</v>
      </c>
      <c r="O17" s="24"/>
      <c r="P17" s="24"/>
      <c r="Q17" s="20"/>
      <c r="R17" s="24"/>
      <c r="S17" s="24"/>
      <c r="T17" s="20"/>
      <c r="U17" s="24"/>
      <c r="V17" s="24"/>
      <c r="W17" s="24">
        <v>26745000</v>
      </c>
      <c r="X17" s="20">
        <v>27126451</v>
      </c>
      <c r="Y17" s="24">
        <v>-381451</v>
      </c>
      <c r="Z17" s="25">
        <v>-1.406195745989772</v>
      </c>
      <c r="AA17" s="26">
        <v>25740891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30199153</v>
      </c>
      <c r="D25" s="29">
        <f t="shared" ref="D25:Y25" si="1">SUM(D15:D24)</f>
        <v>0</v>
      </c>
      <c r="E25" s="35">
        <f t="shared" si="1"/>
        <v>25740891</v>
      </c>
      <c r="F25" s="36">
        <f t="shared" si="1"/>
        <v>25740891</v>
      </c>
      <c r="G25" s="36">
        <f t="shared" si="1"/>
        <v>27277341</v>
      </c>
      <c r="H25" s="36">
        <f t="shared" si="1"/>
        <v>-255903</v>
      </c>
      <c r="I25" s="36">
        <f t="shared" si="1"/>
        <v>-93536</v>
      </c>
      <c r="J25" s="36">
        <f t="shared" si="1"/>
        <v>26927902</v>
      </c>
      <c r="K25" s="36">
        <f t="shared" si="1"/>
        <v>-96654</v>
      </c>
      <c r="L25" s="36">
        <f t="shared" si="1"/>
        <v>10406</v>
      </c>
      <c r="M25" s="36">
        <f t="shared" si="1"/>
        <v>-96654</v>
      </c>
      <c r="N25" s="36">
        <f t="shared" si="1"/>
        <v>-182902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26745000</v>
      </c>
      <c r="X25" s="36">
        <f t="shared" si="1"/>
        <v>27126451</v>
      </c>
      <c r="Y25" s="36">
        <f t="shared" si="1"/>
        <v>-381451</v>
      </c>
      <c r="Z25" s="37">
        <f>+IF(X25&lt;&gt;0,+(Y25/X25)*100,0)</f>
        <v>-1.406195745989772</v>
      </c>
      <c r="AA25" s="38">
        <f>SUM(AA15:AA24)</f>
        <v>25740891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81481561</v>
      </c>
      <c r="D26" s="29">
        <f>+D13+D25</f>
        <v>0</v>
      </c>
      <c r="E26" s="30">
        <f t="shared" si="2"/>
        <v>62493337</v>
      </c>
      <c r="F26" s="31">
        <f t="shared" si="2"/>
        <v>62493337</v>
      </c>
      <c r="G26" s="31">
        <f t="shared" si="2"/>
        <v>87232770</v>
      </c>
      <c r="H26" s="31">
        <f t="shared" si="2"/>
        <v>-7254788</v>
      </c>
      <c r="I26" s="31">
        <f t="shared" si="2"/>
        <v>1129543</v>
      </c>
      <c r="J26" s="31">
        <f t="shared" si="2"/>
        <v>81107525</v>
      </c>
      <c r="K26" s="31">
        <f t="shared" si="2"/>
        <v>245700</v>
      </c>
      <c r="L26" s="31">
        <f t="shared" si="2"/>
        <v>6231178</v>
      </c>
      <c r="M26" s="31">
        <f t="shared" si="2"/>
        <v>-2262992</v>
      </c>
      <c r="N26" s="31">
        <f t="shared" si="2"/>
        <v>4213886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85321411</v>
      </c>
      <c r="X26" s="31">
        <f t="shared" si="2"/>
        <v>67782803</v>
      </c>
      <c r="Y26" s="31">
        <f t="shared" si="2"/>
        <v>17538608</v>
      </c>
      <c r="Z26" s="32">
        <f>+IF(X26&lt;&gt;0,+(Y26/X26)*100,0)</f>
        <v>25.874716334761196</v>
      </c>
      <c r="AA26" s="33">
        <f>+AA13+AA25</f>
        <v>62493337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3449836</v>
      </c>
      <c r="D31" s="18"/>
      <c r="E31" s="19">
        <v>3478564</v>
      </c>
      <c r="F31" s="20">
        <v>3478564</v>
      </c>
      <c r="G31" s="20">
        <v>3443283</v>
      </c>
      <c r="H31" s="20">
        <v>-2823</v>
      </c>
      <c r="I31" s="20">
        <v>-524</v>
      </c>
      <c r="J31" s="20">
        <v>3439936</v>
      </c>
      <c r="K31" s="20">
        <v>-3103</v>
      </c>
      <c r="L31" s="20">
        <v>-1595</v>
      </c>
      <c r="M31" s="20">
        <v>-1459</v>
      </c>
      <c r="N31" s="20">
        <v>-6157</v>
      </c>
      <c r="O31" s="20"/>
      <c r="P31" s="20"/>
      <c r="Q31" s="20"/>
      <c r="R31" s="20"/>
      <c r="S31" s="20"/>
      <c r="T31" s="20"/>
      <c r="U31" s="20"/>
      <c r="V31" s="20"/>
      <c r="W31" s="20">
        <v>3433779</v>
      </c>
      <c r="X31" s="20">
        <v>3478564</v>
      </c>
      <c r="Y31" s="20">
        <v>-44785</v>
      </c>
      <c r="Z31" s="21">
        <v>-1.2874565481618276</v>
      </c>
      <c r="AA31" s="22">
        <v>3478564</v>
      </c>
    </row>
    <row r="32" spans="1:27" ht="13.5" x14ac:dyDescent="0.25">
      <c r="A32" s="23" t="s">
        <v>59</v>
      </c>
      <c r="B32" s="17" t="s">
        <v>32</v>
      </c>
      <c r="C32" s="18">
        <v>12365447</v>
      </c>
      <c r="D32" s="18"/>
      <c r="E32" s="19">
        <v>-5098094</v>
      </c>
      <c r="F32" s="20">
        <v>-5098094</v>
      </c>
      <c r="G32" s="20">
        <v>10752712</v>
      </c>
      <c r="H32" s="20">
        <v>-751208</v>
      </c>
      <c r="I32" s="20">
        <v>-1004282</v>
      </c>
      <c r="J32" s="20">
        <v>8997222</v>
      </c>
      <c r="K32" s="20">
        <v>388518</v>
      </c>
      <c r="L32" s="20">
        <v>1252403</v>
      </c>
      <c r="M32" s="20">
        <v>-1496518</v>
      </c>
      <c r="N32" s="20">
        <v>144403</v>
      </c>
      <c r="O32" s="20"/>
      <c r="P32" s="20"/>
      <c r="Q32" s="20"/>
      <c r="R32" s="20"/>
      <c r="S32" s="20"/>
      <c r="T32" s="20"/>
      <c r="U32" s="20"/>
      <c r="V32" s="20"/>
      <c r="W32" s="20">
        <v>9141625</v>
      </c>
      <c r="X32" s="20">
        <v>1369906</v>
      </c>
      <c r="Y32" s="20">
        <v>7771719</v>
      </c>
      <c r="Z32" s="21">
        <v>567.31768457105818</v>
      </c>
      <c r="AA32" s="22">
        <v>-5098094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16431540</v>
      </c>
      <c r="D35" s="18"/>
      <c r="E35" s="19">
        <v>13149332</v>
      </c>
      <c r="F35" s="20">
        <v>13149332</v>
      </c>
      <c r="G35" s="20">
        <v>16853538</v>
      </c>
      <c r="H35" s="20">
        <v>382777</v>
      </c>
      <c r="I35" s="20">
        <v>351694</v>
      </c>
      <c r="J35" s="20">
        <v>17588009</v>
      </c>
      <c r="K35" s="20">
        <v>342570</v>
      </c>
      <c r="L35" s="20">
        <v>331698</v>
      </c>
      <c r="M35" s="20">
        <v>326039</v>
      </c>
      <c r="N35" s="20">
        <v>1000307</v>
      </c>
      <c r="O35" s="20"/>
      <c r="P35" s="20"/>
      <c r="Q35" s="20"/>
      <c r="R35" s="20"/>
      <c r="S35" s="20"/>
      <c r="T35" s="20"/>
      <c r="U35" s="20"/>
      <c r="V35" s="20"/>
      <c r="W35" s="20">
        <v>18588316</v>
      </c>
      <c r="X35" s="20">
        <v>13149332</v>
      </c>
      <c r="Y35" s="20">
        <v>5438984</v>
      </c>
      <c r="Z35" s="21">
        <v>41.363196244493636</v>
      </c>
      <c r="AA35" s="22">
        <v>13149332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32246823</v>
      </c>
      <c r="D37" s="29">
        <f t="shared" ref="D37:Y37" si="3">SUM(D29:D36)</f>
        <v>0</v>
      </c>
      <c r="E37" s="30">
        <f t="shared" si="3"/>
        <v>11529802</v>
      </c>
      <c r="F37" s="31">
        <f t="shared" si="3"/>
        <v>11529802</v>
      </c>
      <c r="G37" s="31">
        <f t="shared" si="3"/>
        <v>31049533</v>
      </c>
      <c r="H37" s="31">
        <f t="shared" si="3"/>
        <v>-371254</v>
      </c>
      <c r="I37" s="31">
        <f t="shared" si="3"/>
        <v>-653112</v>
      </c>
      <c r="J37" s="31">
        <f t="shared" si="3"/>
        <v>30025167</v>
      </c>
      <c r="K37" s="31">
        <f t="shared" si="3"/>
        <v>727985</v>
      </c>
      <c r="L37" s="31">
        <f t="shared" si="3"/>
        <v>1582506</v>
      </c>
      <c r="M37" s="31">
        <f t="shared" si="3"/>
        <v>-1171938</v>
      </c>
      <c r="N37" s="31">
        <f t="shared" si="3"/>
        <v>1138553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31163720</v>
      </c>
      <c r="X37" s="31">
        <f t="shared" si="3"/>
        <v>17997802</v>
      </c>
      <c r="Y37" s="31">
        <f t="shared" si="3"/>
        <v>13165918</v>
      </c>
      <c r="Z37" s="32">
        <f>+IF(X37&lt;&gt;0,+(Y37/X37)*100,0)</f>
        <v>73.152921673435458</v>
      </c>
      <c r="AA37" s="33">
        <f>SUM(AA29:AA36)</f>
        <v>11529802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32246823</v>
      </c>
      <c r="D44" s="29">
        <f>+D37+D43</f>
        <v>0</v>
      </c>
      <c r="E44" s="30">
        <f t="shared" si="5"/>
        <v>11529802</v>
      </c>
      <c r="F44" s="31">
        <f t="shared" si="5"/>
        <v>11529802</v>
      </c>
      <c r="G44" s="31">
        <f t="shared" si="5"/>
        <v>31049533</v>
      </c>
      <c r="H44" s="31">
        <f t="shared" si="5"/>
        <v>-371254</v>
      </c>
      <c r="I44" s="31">
        <f t="shared" si="5"/>
        <v>-653112</v>
      </c>
      <c r="J44" s="31">
        <f t="shared" si="5"/>
        <v>30025167</v>
      </c>
      <c r="K44" s="31">
        <f t="shared" si="5"/>
        <v>727985</v>
      </c>
      <c r="L44" s="31">
        <f t="shared" si="5"/>
        <v>1582506</v>
      </c>
      <c r="M44" s="31">
        <f t="shared" si="5"/>
        <v>-1171938</v>
      </c>
      <c r="N44" s="31">
        <f t="shared" si="5"/>
        <v>1138553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31163720</v>
      </c>
      <c r="X44" s="31">
        <f t="shared" si="5"/>
        <v>17997802</v>
      </c>
      <c r="Y44" s="31">
        <f t="shared" si="5"/>
        <v>13165918</v>
      </c>
      <c r="Z44" s="32">
        <f>+IF(X44&lt;&gt;0,+(Y44/X44)*100,0)</f>
        <v>73.152921673435458</v>
      </c>
      <c r="AA44" s="33">
        <f>+AA37+AA43</f>
        <v>11529802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49234738</v>
      </c>
      <c r="D45" s="42">
        <f t="shared" si="6"/>
        <v>0</v>
      </c>
      <c r="E45" s="43">
        <f t="shared" si="6"/>
        <v>50963535</v>
      </c>
      <c r="F45" s="44">
        <f t="shared" si="6"/>
        <v>50963535</v>
      </c>
      <c r="G45" s="44">
        <f t="shared" si="6"/>
        <v>56183237</v>
      </c>
      <c r="H45" s="44">
        <f t="shared" si="6"/>
        <v>-6883534</v>
      </c>
      <c r="I45" s="44">
        <f t="shared" si="6"/>
        <v>1782655</v>
      </c>
      <c r="J45" s="44">
        <f t="shared" si="6"/>
        <v>51082358</v>
      </c>
      <c r="K45" s="44">
        <f t="shared" si="6"/>
        <v>-482285</v>
      </c>
      <c r="L45" s="44">
        <f t="shared" si="6"/>
        <v>4648672</v>
      </c>
      <c r="M45" s="44">
        <f t="shared" si="6"/>
        <v>-1091054</v>
      </c>
      <c r="N45" s="44">
        <f t="shared" si="6"/>
        <v>3075333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54157691</v>
      </c>
      <c r="X45" s="44">
        <f t="shared" si="6"/>
        <v>49785001</v>
      </c>
      <c r="Y45" s="44">
        <f t="shared" si="6"/>
        <v>4372690</v>
      </c>
      <c r="Z45" s="45">
        <f>+IF(X45&lt;&gt;0,+(Y45/X45)*100,0)</f>
        <v>8.7831473579763504</v>
      </c>
      <c r="AA45" s="46">
        <f>+AA26-AA44</f>
        <v>50963535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2357084</v>
      </c>
      <c r="F47" s="20">
        <v>2357084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1178550</v>
      </c>
      <c r="Y47" s="20">
        <v>-1178550</v>
      </c>
      <c r="Z47" s="47">
        <v>-100</v>
      </c>
      <c r="AA47" s="22">
        <v>2357084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2357084</v>
      </c>
      <c r="F50" s="52">
        <f t="shared" si="7"/>
        <v>2357084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1178550</v>
      </c>
      <c r="Y50" s="52">
        <f t="shared" si="7"/>
        <v>-1178550</v>
      </c>
      <c r="Z50" s="53">
        <f>+IF(X50&lt;&gt;0,+(Y50/X50)*100,0)</f>
        <v>-100</v>
      </c>
      <c r="AA50" s="54">
        <f>SUM(AA47:AA49)</f>
        <v>2357084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-6887179</v>
      </c>
      <c r="F6" s="20">
        <v>-6887179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-3443598</v>
      </c>
      <c r="Y6" s="20">
        <v>3443598</v>
      </c>
      <c r="Z6" s="21">
        <v>-100</v>
      </c>
      <c r="AA6" s="22">
        <v>-6887179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410685</v>
      </c>
      <c r="F7" s="20">
        <v>410685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205338</v>
      </c>
      <c r="Y7" s="20">
        <v>-205338</v>
      </c>
      <c r="Z7" s="21">
        <v>-100</v>
      </c>
      <c r="AA7" s="22">
        <v>410685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65217</v>
      </c>
      <c r="F11" s="20">
        <v>65217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32610</v>
      </c>
      <c r="Y11" s="24">
        <v>-32610</v>
      </c>
      <c r="Z11" s="25">
        <v>-100</v>
      </c>
      <c r="AA11" s="26">
        <v>65217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-6411277</v>
      </c>
      <c r="F13" s="31">
        <f t="shared" si="0"/>
        <v>-6411277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-3205650</v>
      </c>
      <c r="Y13" s="31">
        <f t="shared" si="0"/>
        <v>3205650</v>
      </c>
      <c r="Z13" s="32">
        <f>+IF(X13&lt;&gt;0,+(Y13/X13)*100,0)</f>
        <v>-100</v>
      </c>
      <c r="AA13" s="33">
        <f>SUM(AA6:AA12)</f>
        <v>-6411277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3679315</v>
      </c>
      <c r="D17" s="18"/>
      <c r="E17" s="19">
        <v>9029011</v>
      </c>
      <c r="F17" s="20">
        <v>9029011</v>
      </c>
      <c r="G17" s="24">
        <v>-47533</v>
      </c>
      <c r="H17" s="24">
        <v>-48444</v>
      </c>
      <c r="I17" s="24">
        <v>-40444</v>
      </c>
      <c r="J17" s="20">
        <v>-136421</v>
      </c>
      <c r="K17" s="24">
        <v>-40531</v>
      </c>
      <c r="L17" s="24"/>
      <c r="M17" s="20">
        <v>-40531</v>
      </c>
      <c r="N17" s="24">
        <v>-81062</v>
      </c>
      <c r="O17" s="24"/>
      <c r="P17" s="24"/>
      <c r="Q17" s="20"/>
      <c r="R17" s="24"/>
      <c r="S17" s="24"/>
      <c r="T17" s="20"/>
      <c r="U17" s="24"/>
      <c r="V17" s="24"/>
      <c r="W17" s="24">
        <v>-217483</v>
      </c>
      <c r="X17" s="20">
        <v>4514508</v>
      </c>
      <c r="Y17" s="24">
        <v>-4731991</v>
      </c>
      <c r="Z17" s="25">
        <v>-104.81742417999924</v>
      </c>
      <c r="AA17" s="26">
        <v>9029011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3679315</v>
      </c>
      <c r="D25" s="29">
        <f t="shared" ref="D25:Y25" si="1">SUM(D15:D24)</f>
        <v>0</v>
      </c>
      <c r="E25" s="35">
        <f t="shared" si="1"/>
        <v>9029011</v>
      </c>
      <c r="F25" s="36">
        <f t="shared" si="1"/>
        <v>9029011</v>
      </c>
      <c r="G25" s="36">
        <f t="shared" si="1"/>
        <v>-47533</v>
      </c>
      <c r="H25" s="36">
        <f t="shared" si="1"/>
        <v>-48444</v>
      </c>
      <c r="I25" s="36">
        <f t="shared" si="1"/>
        <v>-40444</v>
      </c>
      <c r="J25" s="36">
        <f t="shared" si="1"/>
        <v>-136421</v>
      </c>
      <c r="K25" s="36">
        <f t="shared" si="1"/>
        <v>-40531</v>
      </c>
      <c r="L25" s="36">
        <f t="shared" si="1"/>
        <v>0</v>
      </c>
      <c r="M25" s="36">
        <f t="shared" si="1"/>
        <v>-40531</v>
      </c>
      <c r="N25" s="36">
        <f t="shared" si="1"/>
        <v>-81062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-217483</v>
      </c>
      <c r="X25" s="36">
        <f t="shared" si="1"/>
        <v>4514508</v>
      </c>
      <c r="Y25" s="36">
        <f t="shared" si="1"/>
        <v>-4731991</v>
      </c>
      <c r="Z25" s="37">
        <f>+IF(X25&lt;&gt;0,+(Y25/X25)*100,0)</f>
        <v>-104.81742417999924</v>
      </c>
      <c r="AA25" s="38">
        <f>SUM(AA15:AA24)</f>
        <v>9029011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3679315</v>
      </c>
      <c r="D26" s="29">
        <f>+D13+D25</f>
        <v>0</v>
      </c>
      <c r="E26" s="30">
        <f t="shared" si="2"/>
        <v>2617734</v>
      </c>
      <c r="F26" s="31">
        <f t="shared" si="2"/>
        <v>2617734</v>
      </c>
      <c r="G26" s="31">
        <f t="shared" si="2"/>
        <v>-47533</v>
      </c>
      <c r="H26" s="31">
        <f t="shared" si="2"/>
        <v>-48444</v>
      </c>
      <c r="I26" s="31">
        <f t="shared" si="2"/>
        <v>-40444</v>
      </c>
      <c r="J26" s="31">
        <f t="shared" si="2"/>
        <v>-136421</v>
      </c>
      <c r="K26" s="31">
        <f t="shared" si="2"/>
        <v>-40531</v>
      </c>
      <c r="L26" s="31">
        <f t="shared" si="2"/>
        <v>0</v>
      </c>
      <c r="M26" s="31">
        <f t="shared" si="2"/>
        <v>-40531</v>
      </c>
      <c r="N26" s="31">
        <f t="shared" si="2"/>
        <v>-81062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-217483</v>
      </c>
      <c r="X26" s="31">
        <f t="shared" si="2"/>
        <v>1308858</v>
      </c>
      <c r="Y26" s="31">
        <f t="shared" si="2"/>
        <v>-1526341</v>
      </c>
      <c r="Z26" s="32">
        <f>+IF(X26&lt;&gt;0,+(Y26/X26)*100,0)</f>
        <v>-116.61624102843852</v>
      </c>
      <c r="AA26" s="33">
        <f>+AA13+AA25</f>
        <v>2617734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267838</v>
      </c>
      <c r="F35" s="20">
        <v>267838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133920</v>
      </c>
      <c r="Y35" s="20">
        <v>-133920</v>
      </c>
      <c r="Z35" s="21">
        <v>-100</v>
      </c>
      <c r="AA35" s="22">
        <v>267838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267838</v>
      </c>
      <c r="F37" s="31">
        <f t="shared" si="3"/>
        <v>267838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133920</v>
      </c>
      <c r="Y37" s="31">
        <f t="shared" si="3"/>
        <v>-133920</v>
      </c>
      <c r="Z37" s="32">
        <f>+IF(X37&lt;&gt;0,+(Y37/X37)*100,0)</f>
        <v>-100</v>
      </c>
      <c r="AA37" s="33">
        <f>SUM(AA29:AA36)</f>
        <v>267838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267838</v>
      </c>
      <c r="F44" s="31">
        <f t="shared" si="5"/>
        <v>267838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133920</v>
      </c>
      <c r="Y44" s="31">
        <f t="shared" si="5"/>
        <v>-133920</v>
      </c>
      <c r="Z44" s="32">
        <f>+IF(X44&lt;&gt;0,+(Y44/X44)*100,0)</f>
        <v>-100</v>
      </c>
      <c r="AA44" s="33">
        <f>+AA37+AA43</f>
        <v>267838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3679315</v>
      </c>
      <c r="D45" s="42">
        <f t="shared" si="6"/>
        <v>0</v>
      </c>
      <c r="E45" s="43">
        <f t="shared" si="6"/>
        <v>2349896</v>
      </c>
      <c r="F45" s="44">
        <f t="shared" si="6"/>
        <v>2349896</v>
      </c>
      <c r="G45" s="44">
        <f t="shared" si="6"/>
        <v>-47533</v>
      </c>
      <c r="H45" s="44">
        <f t="shared" si="6"/>
        <v>-48444</v>
      </c>
      <c r="I45" s="44">
        <f t="shared" si="6"/>
        <v>-40444</v>
      </c>
      <c r="J45" s="44">
        <f t="shared" si="6"/>
        <v>-136421</v>
      </c>
      <c r="K45" s="44">
        <f t="shared" si="6"/>
        <v>-40531</v>
      </c>
      <c r="L45" s="44">
        <f t="shared" si="6"/>
        <v>0</v>
      </c>
      <c r="M45" s="44">
        <f t="shared" si="6"/>
        <v>-40531</v>
      </c>
      <c r="N45" s="44">
        <f t="shared" si="6"/>
        <v>-81062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-217483</v>
      </c>
      <c r="X45" s="44">
        <f t="shared" si="6"/>
        <v>1174938</v>
      </c>
      <c r="Y45" s="44">
        <f t="shared" si="6"/>
        <v>-1392421</v>
      </c>
      <c r="Z45" s="45">
        <f>+IF(X45&lt;&gt;0,+(Y45/X45)*100,0)</f>
        <v>-118.51016819610906</v>
      </c>
      <c r="AA45" s="46">
        <f>+AA26-AA44</f>
        <v>2349896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9029011</v>
      </c>
      <c r="F47" s="20">
        <v>9029011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4514508</v>
      </c>
      <c r="Y47" s="20">
        <v>-4514508</v>
      </c>
      <c r="Z47" s="47">
        <v>-100</v>
      </c>
      <c r="AA47" s="22">
        <v>9029011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9029011</v>
      </c>
      <c r="F50" s="52">
        <f t="shared" si="7"/>
        <v>9029011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4514508</v>
      </c>
      <c r="Y50" s="52">
        <f t="shared" si="7"/>
        <v>-4514508</v>
      </c>
      <c r="Z50" s="53">
        <f>+IF(X50&lt;&gt;0,+(Y50/X50)*100,0)</f>
        <v>-100</v>
      </c>
      <c r="AA50" s="54">
        <f>SUM(AA47:AA49)</f>
        <v>9029011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913888</v>
      </c>
      <c r="F6" s="20">
        <v>913888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456942</v>
      </c>
      <c r="Y6" s="20">
        <v>-456942</v>
      </c>
      <c r="Z6" s="21">
        <v>-100</v>
      </c>
      <c r="AA6" s="22">
        <v>913888</v>
      </c>
    </row>
    <row r="7" spans="1:27" ht="13.5" x14ac:dyDescent="0.25">
      <c r="A7" s="23" t="s">
        <v>35</v>
      </c>
      <c r="B7" s="17" t="s">
        <v>32</v>
      </c>
      <c r="C7" s="18">
        <v>58300303</v>
      </c>
      <c r="D7" s="18"/>
      <c r="E7" s="19">
        <v>1966244</v>
      </c>
      <c r="F7" s="20">
        <v>1966244</v>
      </c>
      <c r="G7" s="20">
        <v>958488</v>
      </c>
      <c r="H7" s="20">
        <v>989105</v>
      </c>
      <c r="I7" s="20">
        <v>969885</v>
      </c>
      <c r="J7" s="20">
        <v>2917478</v>
      </c>
      <c r="K7" s="20">
        <v>966182</v>
      </c>
      <c r="L7" s="20">
        <v>966293</v>
      </c>
      <c r="M7" s="20">
        <v>966976</v>
      </c>
      <c r="N7" s="20">
        <v>2899451</v>
      </c>
      <c r="O7" s="20"/>
      <c r="P7" s="20"/>
      <c r="Q7" s="20"/>
      <c r="R7" s="20"/>
      <c r="S7" s="20"/>
      <c r="T7" s="20"/>
      <c r="U7" s="20"/>
      <c r="V7" s="20"/>
      <c r="W7" s="20">
        <v>5816929</v>
      </c>
      <c r="X7" s="20">
        <v>983124</v>
      </c>
      <c r="Y7" s="20">
        <v>4833805</v>
      </c>
      <c r="Z7" s="21">
        <v>491.67805892237402</v>
      </c>
      <c r="AA7" s="22">
        <v>1966244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1206929</v>
      </c>
      <c r="F11" s="20">
        <v>1206929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603462</v>
      </c>
      <c r="Y11" s="24">
        <v>-603462</v>
      </c>
      <c r="Z11" s="25">
        <v>-100</v>
      </c>
      <c r="AA11" s="26">
        <v>1206929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58300303</v>
      </c>
      <c r="D13" s="29">
        <f>SUM(D6:D12)</f>
        <v>0</v>
      </c>
      <c r="E13" s="30">
        <f t="shared" si="0"/>
        <v>4087061</v>
      </c>
      <c r="F13" s="31">
        <f t="shared" si="0"/>
        <v>4087061</v>
      </c>
      <c r="G13" s="31">
        <f t="shared" si="0"/>
        <v>958488</v>
      </c>
      <c r="H13" s="31">
        <f t="shared" si="0"/>
        <v>989105</v>
      </c>
      <c r="I13" s="31">
        <f t="shared" si="0"/>
        <v>969885</v>
      </c>
      <c r="J13" s="31">
        <f t="shared" si="0"/>
        <v>2917478</v>
      </c>
      <c r="K13" s="31">
        <f t="shared" si="0"/>
        <v>966182</v>
      </c>
      <c r="L13" s="31">
        <f t="shared" si="0"/>
        <v>966293</v>
      </c>
      <c r="M13" s="31">
        <f t="shared" si="0"/>
        <v>966976</v>
      </c>
      <c r="N13" s="31">
        <f t="shared" si="0"/>
        <v>2899451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5816929</v>
      </c>
      <c r="X13" s="31">
        <f t="shared" si="0"/>
        <v>2043528</v>
      </c>
      <c r="Y13" s="31">
        <f t="shared" si="0"/>
        <v>3773401</v>
      </c>
      <c r="Z13" s="32">
        <f>+IF(X13&lt;&gt;0,+(Y13/X13)*100,0)</f>
        <v>184.65129912582555</v>
      </c>
      <c r="AA13" s="33">
        <f>SUM(AA6:AA12)</f>
        <v>4087061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2807387</v>
      </c>
      <c r="D17" s="18"/>
      <c r="E17" s="19">
        <v>9558220</v>
      </c>
      <c r="F17" s="20">
        <v>9558220</v>
      </c>
      <c r="G17" s="24">
        <v>36114884</v>
      </c>
      <c r="H17" s="24"/>
      <c r="I17" s="24">
        <v>-62068</v>
      </c>
      <c r="J17" s="20">
        <v>36052816</v>
      </c>
      <c r="K17" s="24"/>
      <c r="L17" s="24"/>
      <c r="M17" s="20">
        <v>-46551</v>
      </c>
      <c r="N17" s="24">
        <v>-46551</v>
      </c>
      <c r="O17" s="24"/>
      <c r="P17" s="24"/>
      <c r="Q17" s="20"/>
      <c r="R17" s="24"/>
      <c r="S17" s="24"/>
      <c r="T17" s="20"/>
      <c r="U17" s="24"/>
      <c r="V17" s="24"/>
      <c r="W17" s="24">
        <v>36006265</v>
      </c>
      <c r="X17" s="20">
        <v>4779108</v>
      </c>
      <c r="Y17" s="24">
        <v>31227157</v>
      </c>
      <c r="Z17" s="25">
        <v>653.40973671237396</v>
      </c>
      <c r="AA17" s="26">
        <v>9558220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2807387</v>
      </c>
      <c r="D25" s="29">
        <f t="shared" ref="D25:Y25" si="1">SUM(D15:D24)</f>
        <v>0</v>
      </c>
      <c r="E25" s="35">
        <f t="shared" si="1"/>
        <v>9558220</v>
      </c>
      <c r="F25" s="36">
        <f t="shared" si="1"/>
        <v>9558220</v>
      </c>
      <c r="G25" s="36">
        <f t="shared" si="1"/>
        <v>36114884</v>
      </c>
      <c r="H25" s="36">
        <f t="shared" si="1"/>
        <v>0</v>
      </c>
      <c r="I25" s="36">
        <f t="shared" si="1"/>
        <v>-62068</v>
      </c>
      <c r="J25" s="36">
        <f t="shared" si="1"/>
        <v>36052816</v>
      </c>
      <c r="K25" s="36">
        <f t="shared" si="1"/>
        <v>0</v>
      </c>
      <c r="L25" s="36">
        <f t="shared" si="1"/>
        <v>0</v>
      </c>
      <c r="M25" s="36">
        <f t="shared" si="1"/>
        <v>-46551</v>
      </c>
      <c r="N25" s="36">
        <f t="shared" si="1"/>
        <v>-46551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36006265</v>
      </c>
      <c r="X25" s="36">
        <f t="shared" si="1"/>
        <v>4779108</v>
      </c>
      <c r="Y25" s="36">
        <f t="shared" si="1"/>
        <v>31227157</v>
      </c>
      <c r="Z25" s="37">
        <f>+IF(X25&lt;&gt;0,+(Y25/X25)*100,0)</f>
        <v>653.40973671237396</v>
      </c>
      <c r="AA25" s="38">
        <f>SUM(AA15:AA24)</f>
        <v>9558220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61107690</v>
      </c>
      <c r="D26" s="29">
        <f>+D13+D25</f>
        <v>0</v>
      </c>
      <c r="E26" s="30">
        <f t="shared" si="2"/>
        <v>13645281</v>
      </c>
      <c r="F26" s="31">
        <f t="shared" si="2"/>
        <v>13645281</v>
      </c>
      <c r="G26" s="31">
        <f t="shared" si="2"/>
        <v>37073372</v>
      </c>
      <c r="H26" s="31">
        <f t="shared" si="2"/>
        <v>989105</v>
      </c>
      <c r="I26" s="31">
        <f t="shared" si="2"/>
        <v>907817</v>
      </c>
      <c r="J26" s="31">
        <f t="shared" si="2"/>
        <v>38970294</v>
      </c>
      <c r="K26" s="31">
        <f t="shared" si="2"/>
        <v>966182</v>
      </c>
      <c r="L26" s="31">
        <f t="shared" si="2"/>
        <v>966293</v>
      </c>
      <c r="M26" s="31">
        <f t="shared" si="2"/>
        <v>920425</v>
      </c>
      <c r="N26" s="31">
        <f t="shared" si="2"/>
        <v>2852900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41823194</v>
      </c>
      <c r="X26" s="31">
        <f t="shared" si="2"/>
        <v>6822636</v>
      </c>
      <c r="Y26" s="31">
        <f t="shared" si="2"/>
        <v>35000558</v>
      </c>
      <c r="Z26" s="32">
        <f>+IF(X26&lt;&gt;0,+(Y26/X26)*100,0)</f>
        <v>513.00638052506395</v>
      </c>
      <c r="AA26" s="33">
        <f>+AA13+AA25</f>
        <v>13645281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-76706698</v>
      </c>
      <c r="D32" s="18"/>
      <c r="E32" s="19">
        <v>791775</v>
      </c>
      <c r="F32" s="20">
        <v>791775</v>
      </c>
      <c r="G32" s="20">
        <v>-9252893</v>
      </c>
      <c r="H32" s="20">
        <v>-7779532</v>
      </c>
      <c r="I32" s="20">
        <v>-8108738</v>
      </c>
      <c r="J32" s="20">
        <v>-25141163</v>
      </c>
      <c r="K32" s="20">
        <v>-7893036</v>
      </c>
      <c r="L32" s="20">
        <v>-8422456</v>
      </c>
      <c r="M32" s="20">
        <v>-8121489</v>
      </c>
      <c r="N32" s="20">
        <v>-24436981</v>
      </c>
      <c r="O32" s="20"/>
      <c r="P32" s="20"/>
      <c r="Q32" s="20"/>
      <c r="R32" s="20"/>
      <c r="S32" s="20"/>
      <c r="T32" s="20"/>
      <c r="U32" s="20"/>
      <c r="V32" s="20"/>
      <c r="W32" s="20">
        <v>-49578144</v>
      </c>
      <c r="X32" s="20">
        <v>395886</v>
      </c>
      <c r="Y32" s="20">
        <v>-49974030</v>
      </c>
      <c r="Z32" s="21">
        <v>-12623.338536851517</v>
      </c>
      <c r="AA32" s="22">
        <v>791775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1727611</v>
      </c>
      <c r="F35" s="20">
        <v>1727611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863808</v>
      </c>
      <c r="Y35" s="20">
        <v>-863808</v>
      </c>
      <c r="Z35" s="21">
        <v>-100</v>
      </c>
      <c r="AA35" s="22">
        <v>1727611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-76706698</v>
      </c>
      <c r="D37" s="29">
        <f t="shared" ref="D37:Y37" si="3">SUM(D29:D36)</f>
        <v>0</v>
      </c>
      <c r="E37" s="30">
        <f t="shared" si="3"/>
        <v>2519386</v>
      </c>
      <c r="F37" s="31">
        <f t="shared" si="3"/>
        <v>2519386</v>
      </c>
      <c r="G37" s="31">
        <f t="shared" si="3"/>
        <v>-9252893</v>
      </c>
      <c r="H37" s="31">
        <f t="shared" si="3"/>
        <v>-7779532</v>
      </c>
      <c r="I37" s="31">
        <f t="shared" si="3"/>
        <v>-8108738</v>
      </c>
      <c r="J37" s="31">
        <f t="shared" si="3"/>
        <v>-25141163</v>
      </c>
      <c r="K37" s="31">
        <f t="shared" si="3"/>
        <v>-7893036</v>
      </c>
      <c r="L37" s="31">
        <f t="shared" si="3"/>
        <v>-8422456</v>
      </c>
      <c r="M37" s="31">
        <f t="shared" si="3"/>
        <v>-8121489</v>
      </c>
      <c r="N37" s="31">
        <f t="shared" si="3"/>
        <v>-24436981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-49578144</v>
      </c>
      <c r="X37" s="31">
        <f t="shared" si="3"/>
        <v>1259694</v>
      </c>
      <c r="Y37" s="31">
        <f t="shared" si="3"/>
        <v>-50837838</v>
      </c>
      <c r="Z37" s="32">
        <f>+IF(X37&lt;&gt;0,+(Y37/X37)*100,0)</f>
        <v>-4035.7291532705558</v>
      </c>
      <c r="AA37" s="33">
        <f>SUM(AA29:AA36)</f>
        <v>2519386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-76706698</v>
      </c>
      <c r="D44" s="29">
        <f>+D37+D43</f>
        <v>0</v>
      </c>
      <c r="E44" s="30">
        <f t="shared" si="5"/>
        <v>2519386</v>
      </c>
      <c r="F44" s="31">
        <f t="shared" si="5"/>
        <v>2519386</v>
      </c>
      <c r="G44" s="31">
        <f t="shared" si="5"/>
        <v>-9252893</v>
      </c>
      <c r="H44" s="31">
        <f t="shared" si="5"/>
        <v>-7779532</v>
      </c>
      <c r="I44" s="31">
        <f t="shared" si="5"/>
        <v>-8108738</v>
      </c>
      <c r="J44" s="31">
        <f t="shared" si="5"/>
        <v>-25141163</v>
      </c>
      <c r="K44" s="31">
        <f t="shared" si="5"/>
        <v>-7893036</v>
      </c>
      <c r="L44" s="31">
        <f t="shared" si="5"/>
        <v>-8422456</v>
      </c>
      <c r="M44" s="31">
        <f t="shared" si="5"/>
        <v>-8121489</v>
      </c>
      <c r="N44" s="31">
        <f t="shared" si="5"/>
        <v>-24436981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-49578144</v>
      </c>
      <c r="X44" s="31">
        <f t="shared" si="5"/>
        <v>1259694</v>
      </c>
      <c r="Y44" s="31">
        <f t="shared" si="5"/>
        <v>-50837838</v>
      </c>
      <c r="Z44" s="32">
        <f>+IF(X44&lt;&gt;0,+(Y44/X44)*100,0)</f>
        <v>-4035.7291532705558</v>
      </c>
      <c r="AA44" s="33">
        <f>+AA37+AA43</f>
        <v>2519386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137814388</v>
      </c>
      <c r="D45" s="42">
        <f t="shared" si="6"/>
        <v>0</v>
      </c>
      <c r="E45" s="43">
        <f t="shared" si="6"/>
        <v>11125895</v>
      </c>
      <c r="F45" s="44">
        <f t="shared" si="6"/>
        <v>11125895</v>
      </c>
      <c r="G45" s="44">
        <f t="shared" si="6"/>
        <v>46326265</v>
      </c>
      <c r="H45" s="44">
        <f t="shared" si="6"/>
        <v>8768637</v>
      </c>
      <c r="I45" s="44">
        <f t="shared" si="6"/>
        <v>9016555</v>
      </c>
      <c r="J45" s="44">
        <f t="shared" si="6"/>
        <v>64111457</v>
      </c>
      <c r="K45" s="44">
        <f t="shared" si="6"/>
        <v>8859218</v>
      </c>
      <c r="L45" s="44">
        <f t="shared" si="6"/>
        <v>9388749</v>
      </c>
      <c r="M45" s="44">
        <f t="shared" si="6"/>
        <v>9041914</v>
      </c>
      <c r="N45" s="44">
        <f t="shared" si="6"/>
        <v>27289881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91401338</v>
      </c>
      <c r="X45" s="44">
        <f t="shared" si="6"/>
        <v>5562942</v>
      </c>
      <c r="Y45" s="44">
        <f t="shared" si="6"/>
        <v>85838396</v>
      </c>
      <c r="Z45" s="45">
        <f>+IF(X45&lt;&gt;0,+(Y45/X45)*100,0)</f>
        <v>1543.039564316867</v>
      </c>
      <c r="AA45" s="46">
        <f>+AA26-AA44</f>
        <v>11125895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12209308</v>
      </c>
      <c r="F47" s="20">
        <v>12209308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6104652</v>
      </c>
      <c r="Y47" s="20">
        <v>-6104652</v>
      </c>
      <c r="Z47" s="47">
        <v>-100</v>
      </c>
      <c r="AA47" s="22">
        <v>12209308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12209308</v>
      </c>
      <c r="F50" s="52">
        <f t="shared" si="7"/>
        <v>12209308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6104652</v>
      </c>
      <c r="Y50" s="52">
        <f t="shared" si="7"/>
        <v>-6104652</v>
      </c>
      <c r="Z50" s="53">
        <f>+IF(X50&lt;&gt;0,+(Y50/X50)*100,0)</f>
        <v>-100</v>
      </c>
      <c r="AA50" s="54">
        <f>SUM(AA47:AA49)</f>
        <v>12209308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-3274990</v>
      </c>
      <c r="F6" s="20">
        <v>-3274990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-1637502</v>
      </c>
      <c r="Y6" s="20">
        <v>1637502</v>
      </c>
      <c r="Z6" s="21">
        <v>-100</v>
      </c>
      <c r="AA6" s="22">
        <v>-3274990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70493</v>
      </c>
      <c r="F7" s="20">
        <v>70493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35244</v>
      </c>
      <c r="Y7" s="20">
        <v>-35244</v>
      </c>
      <c r="Z7" s="21">
        <v>-100</v>
      </c>
      <c r="AA7" s="22">
        <v>70493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426392</v>
      </c>
      <c r="F11" s="20">
        <v>426392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213204</v>
      </c>
      <c r="Y11" s="24">
        <v>-213204</v>
      </c>
      <c r="Z11" s="25">
        <v>-100</v>
      </c>
      <c r="AA11" s="26">
        <v>426392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-2778105</v>
      </c>
      <c r="F13" s="31">
        <f t="shared" si="0"/>
        <v>-2778105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-1389054</v>
      </c>
      <c r="Y13" s="31">
        <f t="shared" si="0"/>
        <v>1389054</v>
      </c>
      <c r="Z13" s="32">
        <f>+IF(X13&lt;&gt;0,+(Y13/X13)*100,0)</f>
        <v>-100</v>
      </c>
      <c r="AA13" s="33">
        <f>SUM(AA6:AA12)</f>
        <v>-2778105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5562640</v>
      </c>
      <c r="D17" s="18"/>
      <c r="E17" s="19">
        <v>2468584</v>
      </c>
      <c r="F17" s="20">
        <v>2468584</v>
      </c>
      <c r="G17" s="24"/>
      <c r="H17" s="24">
        <v>-10462</v>
      </c>
      <c r="I17" s="24">
        <v>-5231</v>
      </c>
      <c r="J17" s="20">
        <v>-15693</v>
      </c>
      <c r="K17" s="24">
        <v>-5231</v>
      </c>
      <c r="L17" s="24">
        <v>-5231</v>
      </c>
      <c r="M17" s="20">
        <v>-5231</v>
      </c>
      <c r="N17" s="24">
        <v>-15693</v>
      </c>
      <c r="O17" s="24"/>
      <c r="P17" s="24"/>
      <c r="Q17" s="20"/>
      <c r="R17" s="24"/>
      <c r="S17" s="24"/>
      <c r="T17" s="20"/>
      <c r="U17" s="24"/>
      <c r="V17" s="24"/>
      <c r="W17" s="24">
        <v>-31386</v>
      </c>
      <c r="X17" s="20">
        <v>1234296</v>
      </c>
      <c r="Y17" s="24">
        <v>-1265682</v>
      </c>
      <c r="Z17" s="25">
        <v>-102.54282603200528</v>
      </c>
      <c r="AA17" s="26">
        <v>2468584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5562640</v>
      </c>
      <c r="D25" s="29">
        <f t="shared" ref="D25:Y25" si="1">SUM(D15:D24)</f>
        <v>0</v>
      </c>
      <c r="E25" s="35">
        <f t="shared" si="1"/>
        <v>2468584</v>
      </c>
      <c r="F25" s="36">
        <f t="shared" si="1"/>
        <v>2468584</v>
      </c>
      <c r="G25" s="36">
        <f t="shared" si="1"/>
        <v>0</v>
      </c>
      <c r="H25" s="36">
        <f t="shared" si="1"/>
        <v>-10462</v>
      </c>
      <c r="I25" s="36">
        <f t="shared" si="1"/>
        <v>-5231</v>
      </c>
      <c r="J25" s="36">
        <f t="shared" si="1"/>
        <v>-15693</v>
      </c>
      <c r="K25" s="36">
        <f t="shared" si="1"/>
        <v>-5231</v>
      </c>
      <c r="L25" s="36">
        <f t="shared" si="1"/>
        <v>-5231</v>
      </c>
      <c r="M25" s="36">
        <f t="shared" si="1"/>
        <v>-5231</v>
      </c>
      <c r="N25" s="36">
        <f t="shared" si="1"/>
        <v>-15693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-31386</v>
      </c>
      <c r="X25" s="36">
        <f t="shared" si="1"/>
        <v>1234296</v>
      </c>
      <c r="Y25" s="36">
        <f t="shared" si="1"/>
        <v>-1265682</v>
      </c>
      <c r="Z25" s="37">
        <f>+IF(X25&lt;&gt;0,+(Y25/X25)*100,0)</f>
        <v>-102.54282603200528</v>
      </c>
      <c r="AA25" s="38">
        <f>SUM(AA15:AA24)</f>
        <v>2468584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5562640</v>
      </c>
      <c r="D26" s="29">
        <f>+D13+D25</f>
        <v>0</v>
      </c>
      <c r="E26" s="30">
        <f t="shared" si="2"/>
        <v>-309521</v>
      </c>
      <c r="F26" s="31">
        <f t="shared" si="2"/>
        <v>-309521</v>
      </c>
      <c r="G26" s="31">
        <f t="shared" si="2"/>
        <v>0</v>
      </c>
      <c r="H26" s="31">
        <f t="shared" si="2"/>
        <v>-10462</v>
      </c>
      <c r="I26" s="31">
        <f t="shared" si="2"/>
        <v>-5231</v>
      </c>
      <c r="J26" s="31">
        <f t="shared" si="2"/>
        <v>-15693</v>
      </c>
      <c r="K26" s="31">
        <f t="shared" si="2"/>
        <v>-5231</v>
      </c>
      <c r="L26" s="31">
        <f t="shared" si="2"/>
        <v>-5231</v>
      </c>
      <c r="M26" s="31">
        <f t="shared" si="2"/>
        <v>-5231</v>
      </c>
      <c r="N26" s="31">
        <f t="shared" si="2"/>
        <v>-15693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-31386</v>
      </c>
      <c r="X26" s="31">
        <f t="shared" si="2"/>
        <v>-154758</v>
      </c>
      <c r="Y26" s="31">
        <f t="shared" si="2"/>
        <v>123372</v>
      </c>
      <c r="Z26" s="32">
        <f>+IF(X26&lt;&gt;0,+(Y26/X26)*100,0)</f>
        <v>-79.719303687046875</v>
      </c>
      <c r="AA26" s="33">
        <f>+AA13+AA25</f>
        <v>-309521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1095259</v>
      </c>
      <c r="F32" s="20">
        <v>1095259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547632</v>
      </c>
      <c r="Y32" s="20">
        <v>-547632</v>
      </c>
      <c r="Z32" s="21">
        <v>-100</v>
      </c>
      <c r="AA32" s="22">
        <v>1095259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2099379</v>
      </c>
      <c r="F34" s="20">
        <v>2099379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1049688</v>
      </c>
      <c r="Y34" s="20">
        <v>-1049688</v>
      </c>
      <c r="Z34" s="21">
        <v>-100</v>
      </c>
      <c r="AA34" s="22">
        <v>2099379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72841</v>
      </c>
      <c r="F35" s="20">
        <v>72841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36420</v>
      </c>
      <c r="Y35" s="20">
        <v>-36420</v>
      </c>
      <c r="Z35" s="21">
        <v>-100</v>
      </c>
      <c r="AA35" s="22">
        <v>72841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3267479</v>
      </c>
      <c r="F37" s="31">
        <f t="shared" si="3"/>
        <v>3267479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1633740</v>
      </c>
      <c r="Y37" s="31">
        <f t="shared" si="3"/>
        <v>-1633740</v>
      </c>
      <c r="Z37" s="32">
        <f>+IF(X37&lt;&gt;0,+(Y37/X37)*100,0)</f>
        <v>-100</v>
      </c>
      <c r="AA37" s="33">
        <f>SUM(AA29:AA36)</f>
        <v>3267479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3267479</v>
      </c>
      <c r="F44" s="31">
        <f t="shared" si="5"/>
        <v>3267479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1633740</v>
      </c>
      <c r="Y44" s="31">
        <f t="shared" si="5"/>
        <v>-1633740</v>
      </c>
      <c r="Z44" s="32">
        <f>+IF(X44&lt;&gt;0,+(Y44/X44)*100,0)</f>
        <v>-100</v>
      </c>
      <c r="AA44" s="33">
        <f>+AA37+AA43</f>
        <v>3267479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5562640</v>
      </c>
      <c r="D45" s="42">
        <f t="shared" si="6"/>
        <v>0</v>
      </c>
      <c r="E45" s="43">
        <f t="shared" si="6"/>
        <v>-3577000</v>
      </c>
      <c r="F45" s="44">
        <f t="shared" si="6"/>
        <v>-3577000</v>
      </c>
      <c r="G45" s="44">
        <f t="shared" si="6"/>
        <v>0</v>
      </c>
      <c r="H45" s="44">
        <f t="shared" si="6"/>
        <v>-10462</v>
      </c>
      <c r="I45" s="44">
        <f t="shared" si="6"/>
        <v>-5231</v>
      </c>
      <c r="J45" s="44">
        <f t="shared" si="6"/>
        <v>-15693</v>
      </c>
      <c r="K45" s="44">
        <f t="shared" si="6"/>
        <v>-5231</v>
      </c>
      <c r="L45" s="44">
        <f t="shared" si="6"/>
        <v>-5231</v>
      </c>
      <c r="M45" s="44">
        <f t="shared" si="6"/>
        <v>-5231</v>
      </c>
      <c r="N45" s="44">
        <f t="shared" si="6"/>
        <v>-15693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-31386</v>
      </c>
      <c r="X45" s="44">
        <f t="shared" si="6"/>
        <v>-1788498</v>
      </c>
      <c r="Y45" s="44">
        <f t="shared" si="6"/>
        <v>1757112</v>
      </c>
      <c r="Z45" s="45">
        <f>+IF(X45&lt;&gt;0,+(Y45/X45)*100,0)</f>
        <v>-98.2451196478833</v>
      </c>
      <c r="AA45" s="46">
        <f>+AA26-AA44</f>
        <v>-3577000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877746</v>
      </c>
      <c r="F47" s="20">
        <v>877746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438876</v>
      </c>
      <c r="Y47" s="20">
        <v>-438876</v>
      </c>
      <c r="Z47" s="47">
        <v>-100</v>
      </c>
      <c r="AA47" s="22">
        <v>877746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877746</v>
      </c>
      <c r="F50" s="52">
        <f t="shared" si="7"/>
        <v>877746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438876</v>
      </c>
      <c r="Y50" s="52">
        <f t="shared" si="7"/>
        <v>-438876</v>
      </c>
      <c r="Z50" s="53">
        <f>+IF(X50&lt;&gt;0,+(Y50/X50)*100,0)</f>
        <v>-100</v>
      </c>
      <c r="AA50" s="54">
        <f>SUM(AA47:AA49)</f>
        <v>877746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-3904112</v>
      </c>
      <c r="F6" s="20">
        <v>-3904112</v>
      </c>
      <c r="G6" s="20"/>
      <c r="H6" s="20"/>
      <c r="I6" s="20"/>
      <c r="J6" s="20"/>
      <c r="K6" s="20"/>
      <c r="L6" s="20">
        <v>298153</v>
      </c>
      <c r="M6" s="20">
        <v>3666</v>
      </c>
      <c r="N6" s="20">
        <v>301819</v>
      </c>
      <c r="O6" s="20"/>
      <c r="P6" s="20"/>
      <c r="Q6" s="20"/>
      <c r="R6" s="20"/>
      <c r="S6" s="20"/>
      <c r="T6" s="20"/>
      <c r="U6" s="20"/>
      <c r="V6" s="20"/>
      <c r="W6" s="20">
        <v>301819</v>
      </c>
      <c r="X6" s="20">
        <v>-1952052</v>
      </c>
      <c r="Y6" s="20">
        <v>2253871</v>
      </c>
      <c r="Z6" s="21">
        <v>-115.46162704682048</v>
      </c>
      <c r="AA6" s="22">
        <v>-3904112</v>
      </c>
    </row>
    <row r="7" spans="1:27" ht="13.5" x14ac:dyDescent="0.25">
      <c r="A7" s="23" t="s">
        <v>35</v>
      </c>
      <c r="B7" s="17" t="s">
        <v>32</v>
      </c>
      <c r="C7" s="18">
        <v>-31834876</v>
      </c>
      <c r="D7" s="18"/>
      <c r="E7" s="19"/>
      <c r="F7" s="20"/>
      <c r="G7" s="20">
        <v>62897</v>
      </c>
      <c r="H7" s="20">
        <v>-2131</v>
      </c>
      <c r="I7" s="20">
        <v>274993</v>
      </c>
      <c r="J7" s="20">
        <v>335759</v>
      </c>
      <c r="K7" s="20">
        <v>-353140</v>
      </c>
      <c r="L7" s="20">
        <v>-721463</v>
      </c>
      <c r="M7" s="20">
        <v>-115266</v>
      </c>
      <c r="N7" s="20">
        <v>-1189869</v>
      </c>
      <c r="O7" s="20"/>
      <c r="P7" s="20"/>
      <c r="Q7" s="20"/>
      <c r="R7" s="20"/>
      <c r="S7" s="20"/>
      <c r="T7" s="20"/>
      <c r="U7" s="20"/>
      <c r="V7" s="20"/>
      <c r="W7" s="20">
        <v>-854110</v>
      </c>
      <c r="X7" s="20"/>
      <c r="Y7" s="20">
        <v>-854110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258988</v>
      </c>
      <c r="F11" s="20">
        <v>258988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129492</v>
      </c>
      <c r="Y11" s="24">
        <v>-129492</v>
      </c>
      <c r="Z11" s="25">
        <v>-100</v>
      </c>
      <c r="AA11" s="26">
        <v>258988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-31834876</v>
      </c>
      <c r="D13" s="29">
        <f>SUM(D6:D12)</f>
        <v>0</v>
      </c>
      <c r="E13" s="30">
        <f t="shared" si="0"/>
        <v>-3645124</v>
      </c>
      <c r="F13" s="31">
        <f t="shared" si="0"/>
        <v>-3645124</v>
      </c>
      <c r="G13" s="31">
        <f t="shared" si="0"/>
        <v>62897</v>
      </c>
      <c r="H13" s="31">
        <f t="shared" si="0"/>
        <v>-2131</v>
      </c>
      <c r="I13" s="31">
        <f t="shared" si="0"/>
        <v>274993</v>
      </c>
      <c r="J13" s="31">
        <f t="shared" si="0"/>
        <v>335759</v>
      </c>
      <c r="K13" s="31">
        <f t="shared" si="0"/>
        <v>-353140</v>
      </c>
      <c r="L13" s="31">
        <f t="shared" si="0"/>
        <v>-423310</v>
      </c>
      <c r="M13" s="31">
        <f t="shared" si="0"/>
        <v>-111600</v>
      </c>
      <c r="N13" s="31">
        <f t="shared" si="0"/>
        <v>-888050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-552291</v>
      </c>
      <c r="X13" s="31">
        <f t="shared" si="0"/>
        <v>-1822560</v>
      </c>
      <c r="Y13" s="31">
        <f t="shared" si="0"/>
        <v>1270269</v>
      </c>
      <c r="Z13" s="32">
        <f>+IF(X13&lt;&gt;0,+(Y13/X13)*100,0)</f>
        <v>-69.696964708980786</v>
      </c>
      <c r="AA13" s="33">
        <f>SUM(AA6:AA12)</f>
        <v>-3645124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-3022624</v>
      </c>
      <c r="D17" s="18"/>
      <c r="E17" s="19">
        <v>639625</v>
      </c>
      <c r="F17" s="20">
        <v>639625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319812</v>
      </c>
      <c r="Y17" s="24">
        <v>-319812</v>
      </c>
      <c r="Z17" s="25">
        <v>-100</v>
      </c>
      <c r="AA17" s="26">
        <v>639625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-3022624</v>
      </c>
      <c r="D25" s="29">
        <f t="shared" ref="D25:Y25" si="1">SUM(D15:D24)</f>
        <v>0</v>
      </c>
      <c r="E25" s="35">
        <f t="shared" si="1"/>
        <v>639625</v>
      </c>
      <c r="F25" s="36">
        <f t="shared" si="1"/>
        <v>639625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319812</v>
      </c>
      <c r="Y25" s="36">
        <f t="shared" si="1"/>
        <v>-319812</v>
      </c>
      <c r="Z25" s="37">
        <f>+IF(X25&lt;&gt;0,+(Y25/X25)*100,0)</f>
        <v>-100</v>
      </c>
      <c r="AA25" s="38">
        <f>SUM(AA15:AA24)</f>
        <v>639625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-34857500</v>
      </c>
      <c r="D26" s="29">
        <f>+D13+D25</f>
        <v>0</v>
      </c>
      <c r="E26" s="30">
        <f t="shared" si="2"/>
        <v>-3005499</v>
      </c>
      <c r="F26" s="31">
        <f t="shared" si="2"/>
        <v>-3005499</v>
      </c>
      <c r="G26" s="31">
        <f t="shared" si="2"/>
        <v>62897</v>
      </c>
      <c r="H26" s="31">
        <f t="shared" si="2"/>
        <v>-2131</v>
      </c>
      <c r="I26" s="31">
        <f t="shared" si="2"/>
        <v>274993</v>
      </c>
      <c r="J26" s="31">
        <f t="shared" si="2"/>
        <v>335759</v>
      </c>
      <c r="K26" s="31">
        <f t="shared" si="2"/>
        <v>-353140</v>
      </c>
      <c r="L26" s="31">
        <f t="shared" si="2"/>
        <v>-423310</v>
      </c>
      <c r="M26" s="31">
        <f t="shared" si="2"/>
        <v>-111600</v>
      </c>
      <c r="N26" s="31">
        <f t="shared" si="2"/>
        <v>-888050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-552291</v>
      </c>
      <c r="X26" s="31">
        <f t="shared" si="2"/>
        <v>-1502748</v>
      </c>
      <c r="Y26" s="31">
        <f t="shared" si="2"/>
        <v>950457</v>
      </c>
      <c r="Z26" s="32">
        <f>+IF(X26&lt;&gt;0,+(Y26/X26)*100,0)</f>
        <v>-63.247929792619914</v>
      </c>
      <c r="AA26" s="33">
        <f>+AA13+AA25</f>
        <v>-3005499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-45000</v>
      </c>
      <c r="F32" s="20">
        <v>-45000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-22500</v>
      </c>
      <c r="Y32" s="20">
        <v>22500</v>
      </c>
      <c r="Z32" s="21">
        <v>-100</v>
      </c>
      <c r="AA32" s="22">
        <v>-45000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-45000</v>
      </c>
      <c r="F37" s="31">
        <f t="shared" si="3"/>
        <v>-45000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-22500</v>
      </c>
      <c r="Y37" s="31">
        <f t="shared" si="3"/>
        <v>22500</v>
      </c>
      <c r="Z37" s="32">
        <f>+IF(X37&lt;&gt;0,+(Y37/X37)*100,0)</f>
        <v>-100</v>
      </c>
      <c r="AA37" s="33">
        <f>SUM(AA29:AA36)</f>
        <v>-45000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-45000</v>
      </c>
      <c r="F44" s="31">
        <f t="shared" si="5"/>
        <v>-45000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-22500</v>
      </c>
      <c r="Y44" s="31">
        <f t="shared" si="5"/>
        <v>22500</v>
      </c>
      <c r="Z44" s="32">
        <f>+IF(X44&lt;&gt;0,+(Y44/X44)*100,0)</f>
        <v>-100</v>
      </c>
      <c r="AA44" s="33">
        <f>+AA37+AA43</f>
        <v>-45000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-34857500</v>
      </c>
      <c r="D45" s="42">
        <f t="shared" si="6"/>
        <v>0</v>
      </c>
      <c r="E45" s="43">
        <f t="shared" si="6"/>
        <v>-2960499</v>
      </c>
      <c r="F45" s="44">
        <f t="shared" si="6"/>
        <v>-2960499</v>
      </c>
      <c r="G45" s="44">
        <f t="shared" si="6"/>
        <v>62897</v>
      </c>
      <c r="H45" s="44">
        <f t="shared" si="6"/>
        <v>-2131</v>
      </c>
      <c r="I45" s="44">
        <f t="shared" si="6"/>
        <v>274993</v>
      </c>
      <c r="J45" s="44">
        <f t="shared" si="6"/>
        <v>335759</v>
      </c>
      <c r="K45" s="44">
        <f t="shared" si="6"/>
        <v>-353140</v>
      </c>
      <c r="L45" s="44">
        <f t="shared" si="6"/>
        <v>-423310</v>
      </c>
      <c r="M45" s="44">
        <f t="shared" si="6"/>
        <v>-111600</v>
      </c>
      <c r="N45" s="44">
        <f t="shared" si="6"/>
        <v>-888050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-552291</v>
      </c>
      <c r="X45" s="44">
        <f t="shared" si="6"/>
        <v>-1480248</v>
      </c>
      <c r="Y45" s="44">
        <f t="shared" si="6"/>
        <v>927957</v>
      </c>
      <c r="Z45" s="45">
        <f>+IF(X45&lt;&gt;0,+(Y45/X45)*100,0)</f>
        <v>-62.689292605022942</v>
      </c>
      <c r="AA45" s="46">
        <f>+AA26-AA44</f>
        <v>-2960499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9803408</v>
      </c>
      <c r="F6" s="20">
        <v>9803408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4901700</v>
      </c>
      <c r="Y6" s="20">
        <v>-4901700</v>
      </c>
      <c r="Z6" s="21">
        <v>-100</v>
      </c>
      <c r="AA6" s="22">
        <v>9803408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5694043</v>
      </c>
      <c r="F7" s="20">
        <v>5694043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2847018</v>
      </c>
      <c r="Y7" s="20">
        <v>-2847018</v>
      </c>
      <c r="Z7" s="21">
        <v>-100</v>
      </c>
      <c r="AA7" s="22">
        <v>5694043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-2650000</v>
      </c>
      <c r="F10" s="20">
        <v>-2650000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-1324998</v>
      </c>
      <c r="Y10" s="20">
        <v>1324998</v>
      </c>
      <c r="Z10" s="21">
        <v>-100</v>
      </c>
      <c r="AA10" s="22">
        <v>-2650000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906326</v>
      </c>
      <c r="F11" s="20">
        <v>906326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453162</v>
      </c>
      <c r="Y11" s="24">
        <v>-453162</v>
      </c>
      <c r="Z11" s="25">
        <v>-100</v>
      </c>
      <c r="AA11" s="26">
        <v>906326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13753777</v>
      </c>
      <c r="F13" s="31">
        <f t="shared" si="0"/>
        <v>13753777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6876882</v>
      </c>
      <c r="Y13" s="31">
        <f t="shared" si="0"/>
        <v>-6876882</v>
      </c>
      <c r="Z13" s="32">
        <f>+IF(X13&lt;&gt;0,+(Y13/X13)*100,0)</f>
        <v>-100</v>
      </c>
      <c r="AA13" s="33">
        <f>SUM(AA6:AA12)</f>
        <v>13753777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2092567</v>
      </c>
      <c r="D17" s="18"/>
      <c r="E17" s="19">
        <v>102174</v>
      </c>
      <c r="F17" s="20">
        <v>102174</v>
      </c>
      <c r="G17" s="24"/>
      <c r="H17" s="24">
        <v>-35776</v>
      </c>
      <c r="I17" s="24">
        <v>-11616</v>
      </c>
      <c r="J17" s="20">
        <v>-47392</v>
      </c>
      <c r="K17" s="24">
        <v>-11616</v>
      </c>
      <c r="L17" s="24">
        <v>-11616</v>
      </c>
      <c r="M17" s="20">
        <v>-11616</v>
      </c>
      <c r="N17" s="24">
        <v>-34848</v>
      </c>
      <c r="O17" s="24"/>
      <c r="P17" s="24"/>
      <c r="Q17" s="20"/>
      <c r="R17" s="24"/>
      <c r="S17" s="24"/>
      <c r="T17" s="20"/>
      <c r="U17" s="24"/>
      <c r="V17" s="24"/>
      <c r="W17" s="24">
        <v>-82240</v>
      </c>
      <c r="X17" s="20">
        <v>51090</v>
      </c>
      <c r="Y17" s="24">
        <v>-133330</v>
      </c>
      <c r="Z17" s="25">
        <v>-260.97083577999609</v>
      </c>
      <c r="AA17" s="26">
        <v>102174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2092567</v>
      </c>
      <c r="D25" s="29">
        <f t="shared" ref="D25:Y25" si="1">SUM(D15:D24)</f>
        <v>0</v>
      </c>
      <c r="E25" s="35">
        <f t="shared" si="1"/>
        <v>102174</v>
      </c>
      <c r="F25" s="36">
        <f t="shared" si="1"/>
        <v>102174</v>
      </c>
      <c r="G25" s="36">
        <f t="shared" si="1"/>
        <v>0</v>
      </c>
      <c r="H25" s="36">
        <f t="shared" si="1"/>
        <v>-35776</v>
      </c>
      <c r="I25" s="36">
        <f t="shared" si="1"/>
        <v>-11616</v>
      </c>
      <c r="J25" s="36">
        <f t="shared" si="1"/>
        <v>-47392</v>
      </c>
      <c r="K25" s="36">
        <f t="shared" si="1"/>
        <v>-11616</v>
      </c>
      <c r="L25" s="36">
        <f t="shared" si="1"/>
        <v>-11616</v>
      </c>
      <c r="M25" s="36">
        <f t="shared" si="1"/>
        <v>-11616</v>
      </c>
      <c r="N25" s="36">
        <f t="shared" si="1"/>
        <v>-34848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-82240</v>
      </c>
      <c r="X25" s="36">
        <f t="shared" si="1"/>
        <v>51090</v>
      </c>
      <c r="Y25" s="36">
        <f t="shared" si="1"/>
        <v>-133330</v>
      </c>
      <c r="Z25" s="37">
        <f>+IF(X25&lt;&gt;0,+(Y25/X25)*100,0)</f>
        <v>-260.97083577999609</v>
      </c>
      <c r="AA25" s="38">
        <f>SUM(AA15:AA24)</f>
        <v>102174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2092567</v>
      </c>
      <c r="D26" s="29">
        <f>+D13+D25</f>
        <v>0</v>
      </c>
      <c r="E26" s="30">
        <f t="shared" si="2"/>
        <v>13855951</v>
      </c>
      <c r="F26" s="31">
        <f t="shared" si="2"/>
        <v>13855951</v>
      </c>
      <c r="G26" s="31">
        <f t="shared" si="2"/>
        <v>0</v>
      </c>
      <c r="H26" s="31">
        <f t="shared" si="2"/>
        <v>-35776</v>
      </c>
      <c r="I26" s="31">
        <f t="shared" si="2"/>
        <v>-11616</v>
      </c>
      <c r="J26" s="31">
        <f t="shared" si="2"/>
        <v>-47392</v>
      </c>
      <c r="K26" s="31">
        <f t="shared" si="2"/>
        <v>-11616</v>
      </c>
      <c r="L26" s="31">
        <f t="shared" si="2"/>
        <v>-11616</v>
      </c>
      <c r="M26" s="31">
        <f t="shared" si="2"/>
        <v>-11616</v>
      </c>
      <c r="N26" s="31">
        <f t="shared" si="2"/>
        <v>-34848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-82240</v>
      </c>
      <c r="X26" s="31">
        <f t="shared" si="2"/>
        <v>6927972</v>
      </c>
      <c r="Y26" s="31">
        <f t="shared" si="2"/>
        <v>-7010212</v>
      </c>
      <c r="Z26" s="32">
        <f>+IF(X26&lt;&gt;0,+(Y26/X26)*100,0)</f>
        <v>-101.18707177223003</v>
      </c>
      <c r="AA26" s="33">
        <f>+AA13+AA25</f>
        <v>13855951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2732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2544661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1199788</v>
      </c>
      <c r="F35" s="20">
        <v>1199788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599892</v>
      </c>
      <c r="Y35" s="20">
        <v>-599892</v>
      </c>
      <c r="Z35" s="21">
        <v>-100</v>
      </c>
      <c r="AA35" s="22">
        <v>1199788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2547393</v>
      </c>
      <c r="D37" s="29">
        <f t="shared" ref="D37:Y37" si="3">SUM(D29:D36)</f>
        <v>0</v>
      </c>
      <c r="E37" s="30">
        <f t="shared" si="3"/>
        <v>1199788</v>
      </c>
      <c r="F37" s="31">
        <f t="shared" si="3"/>
        <v>1199788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599892</v>
      </c>
      <c r="Y37" s="31">
        <f t="shared" si="3"/>
        <v>-599892</v>
      </c>
      <c r="Z37" s="32">
        <f>+IF(X37&lt;&gt;0,+(Y37/X37)*100,0)</f>
        <v>-100</v>
      </c>
      <c r="AA37" s="33">
        <f>SUM(AA29:AA36)</f>
        <v>1199788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2547393</v>
      </c>
      <c r="D44" s="29">
        <f>+D37+D43</f>
        <v>0</v>
      </c>
      <c r="E44" s="30">
        <f t="shared" si="5"/>
        <v>1199788</v>
      </c>
      <c r="F44" s="31">
        <f t="shared" si="5"/>
        <v>1199788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599892</v>
      </c>
      <c r="Y44" s="31">
        <f t="shared" si="5"/>
        <v>-599892</v>
      </c>
      <c r="Z44" s="32">
        <f>+IF(X44&lt;&gt;0,+(Y44/X44)*100,0)</f>
        <v>-100</v>
      </c>
      <c r="AA44" s="33">
        <f>+AA37+AA43</f>
        <v>1199788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-454826</v>
      </c>
      <c r="D45" s="42">
        <f t="shared" si="6"/>
        <v>0</v>
      </c>
      <c r="E45" s="43">
        <f t="shared" si="6"/>
        <v>12656163</v>
      </c>
      <c r="F45" s="44">
        <f t="shared" si="6"/>
        <v>12656163</v>
      </c>
      <c r="G45" s="44">
        <f t="shared" si="6"/>
        <v>0</v>
      </c>
      <c r="H45" s="44">
        <f t="shared" si="6"/>
        <v>-35776</v>
      </c>
      <c r="I45" s="44">
        <f t="shared" si="6"/>
        <v>-11616</v>
      </c>
      <c r="J45" s="44">
        <f t="shared" si="6"/>
        <v>-47392</v>
      </c>
      <c r="K45" s="44">
        <f t="shared" si="6"/>
        <v>-11616</v>
      </c>
      <c r="L45" s="44">
        <f t="shared" si="6"/>
        <v>-11616</v>
      </c>
      <c r="M45" s="44">
        <f t="shared" si="6"/>
        <v>-11616</v>
      </c>
      <c r="N45" s="44">
        <f t="shared" si="6"/>
        <v>-34848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-82240</v>
      </c>
      <c r="X45" s="44">
        <f t="shared" si="6"/>
        <v>6328080</v>
      </c>
      <c r="Y45" s="44">
        <f t="shared" si="6"/>
        <v>-6410320</v>
      </c>
      <c r="Z45" s="45">
        <f>+IF(X45&lt;&gt;0,+(Y45/X45)*100,0)</f>
        <v>-101.299604303359</v>
      </c>
      <c r="AA45" s="46">
        <f>+AA26-AA44</f>
        <v>12656163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-8112502</v>
      </c>
      <c r="F6" s="20">
        <v>-8112502</v>
      </c>
      <c r="G6" s="20"/>
      <c r="H6" s="20"/>
      <c r="I6" s="20"/>
      <c r="J6" s="20"/>
      <c r="K6" s="20">
        <v>248371</v>
      </c>
      <c r="L6" s="20">
        <v>196670</v>
      </c>
      <c r="M6" s="20">
        <v>163901</v>
      </c>
      <c r="N6" s="20">
        <v>608942</v>
      </c>
      <c r="O6" s="20"/>
      <c r="P6" s="20"/>
      <c r="Q6" s="20"/>
      <c r="R6" s="20"/>
      <c r="S6" s="20"/>
      <c r="T6" s="20"/>
      <c r="U6" s="20"/>
      <c r="V6" s="20"/>
      <c r="W6" s="20">
        <v>608942</v>
      </c>
      <c r="X6" s="20">
        <v>-4056252</v>
      </c>
      <c r="Y6" s="20">
        <v>4665194</v>
      </c>
      <c r="Z6" s="21">
        <v>-115.01243019417926</v>
      </c>
      <c r="AA6" s="22">
        <v>-8112502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850356</v>
      </c>
      <c r="F7" s="20">
        <v>850356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425178</v>
      </c>
      <c r="Y7" s="20">
        <v>-425178</v>
      </c>
      <c r="Z7" s="21">
        <v>-100</v>
      </c>
      <c r="AA7" s="22">
        <v>850356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669522</v>
      </c>
      <c r="F11" s="20">
        <v>669522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334764</v>
      </c>
      <c r="Y11" s="24">
        <v>-334764</v>
      </c>
      <c r="Z11" s="25">
        <v>-100</v>
      </c>
      <c r="AA11" s="26">
        <v>669522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-6592624</v>
      </c>
      <c r="F13" s="31">
        <f t="shared" si="0"/>
        <v>-6592624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248371</v>
      </c>
      <c r="L13" s="31">
        <f t="shared" si="0"/>
        <v>196670</v>
      </c>
      <c r="M13" s="31">
        <f t="shared" si="0"/>
        <v>163901</v>
      </c>
      <c r="N13" s="31">
        <f t="shared" si="0"/>
        <v>608942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608942</v>
      </c>
      <c r="X13" s="31">
        <f t="shared" si="0"/>
        <v>-3296310</v>
      </c>
      <c r="Y13" s="31">
        <f t="shared" si="0"/>
        <v>3905252</v>
      </c>
      <c r="Z13" s="32">
        <f>+IF(X13&lt;&gt;0,+(Y13/X13)*100,0)</f>
        <v>-118.47344454860132</v>
      </c>
      <c r="AA13" s="33">
        <f>SUM(AA6:AA12)</f>
        <v>-6592624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-40935722</v>
      </c>
      <c r="D17" s="18"/>
      <c r="E17" s="19">
        <v>173913</v>
      </c>
      <c r="F17" s="20">
        <v>173913</v>
      </c>
      <c r="G17" s="24">
        <v>82967</v>
      </c>
      <c r="H17" s="24"/>
      <c r="I17" s="24"/>
      <c r="J17" s="20">
        <v>82967</v>
      </c>
      <c r="K17" s="24"/>
      <c r="L17" s="24"/>
      <c r="M17" s="20">
        <v>-3271114</v>
      </c>
      <c r="N17" s="24">
        <v>-3271114</v>
      </c>
      <c r="O17" s="24"/>
      <c r="P17" s="24"/>
      <c r="Q17" s="20"/>
      <c r="R17" s="24"/>
      <c r="S17" s="24"/>
      <c r="T17" s="20"/>
      <c r="U17" s="24"/>
      <c r="V17" s="24"/>
      <c r="W17" s="24">
        <v>-3188147</v>
      </c>
      <c r="X17" s="20">
        <v>86958</v>
      </c>
      <c r="Y17" s="24">
        <v>-3275105</v>
      </c>
      <c r="Z17" s="25">
        <v>-3766.3067227857127</v>
      </c>
      <c r="AA17" s="26">
        <v>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-40935722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82967</v>
      </c>
      <c r="H25" s="36">
        <f t="shared" si="1"/>
        <v>0</v>
      </c>
      <c r="I25" s="36">
        <f t="shared" si="1"/>
        <v>0</v>
      </c>
      <c r="J25" s="36">
        <f t="shared" si="1"/>
        <v>82967</v>
      </c>
      <c r="K25" s="36">
        <f t="shared" si="1"/>
        <v>0</v>
      </c>
      <c r="L25" s="36">
        <f t="shared" si="1"/>
        <v>0</v>
      </c>
      <c r="M25" s="36">
        <f t="shared" si="1"/>
        <v>-3271114</v>
      </c>
      <c r="N25" s="36">
        <f t="shared" si="1"/>
        <v>-3271114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-3188147</v>
      </c>
      <c r="X25" s="36">
        <f t="shared" si="1"/>
        <v>86958</v>
      </c>
      <c r="Y25" s="36">
        <f t="shared" si="1"/>
        <v>-3275105</v>
      </c>
      <c r="Z25" s="37">
        <f>+IF(X25&lt;&gt;0,+(Y25/X25)*100,0)</f>
        <v>-3766.3067227857127</v>
      </c>
      <c r="AA25" s="38">
        <f>SUM(AA15:AA24)</f>
        <v>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-40935722</v>
      </c>
      <c r="D26" s="29">
        <f>+D13+D25</f>
        <v>0</v>
      </c>
      <c r="E26" s="30">
        <f t="shared" si="2"/>
        <v>-6418711</v>
      </c>
      <c r="F26" s="31">
        <f t="shared" si="2"/>
        <v>-6418711</v>
      </c>
      <c r="G26" s="31">
        <f t="shared" si="2"/>
        <v>82967</v>
      </c>
      <c r="H26" s="31">
        <f t="shared" si="2"/>
        <v>0</v>
      </c>
      <c r="I26" s="31">
        <f t="shared" si="2"/>
        <v>0</v>
      </c>
      <c r="J26" s="31">
        <f t="shared" si="2"/>
        <v>82967</v>
      </c>
      <c r="K26" s="31">
        <f t="shared" si="2"/>
        <v>248371</v>
      </c>
      <c r="L26" s="31">
        <f t="shared" si="2"/>
        <v>196670</v>
      </c>
      <c r="M26" s="31">
        <f t="shared" si="2"/>
        <v>-3107213</v>
      </c>
      <c r="N26" s="31">
        <f t="shared" si="2"/>
        <v>-2662172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-2579205</v>
      </c>
      <c r="X26" s="31">
        <f t="shared" si="2"/>
        <v>-3209352</v>
      </c>
      <c r="Y26" s="31">
        <f t="shared" si="2"/>
        <v>630147</v>
      </c>
      <c r="Z26" s="32">
        <f>+IF(X26&lt;&gt;0,+(Y26/X26)*100,0)</f>
        <v>-19.63471130620761</v>
      </c>
      <c r="AA26" s="33">
        <f>+AA13+AA25</f>
        <v>-6418711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114783</v>
      </c>
      <c r="F32" s="20">
        <v>114783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57390</v>
      </c>
      <c r="Y32" s="20">
        <v>-57390</v>
      </c>
      <c r="Z32" s="21">
        <v>-100</v>
      </c>
      <c r="AA32" s="22">
        <v>114783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283452</v>
      </c>
      <c r="F35" s="20">
        <v>283452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141726</v>
      </c>
      <c r="Y35" s="20">
        <v>-141726</v>
      </c>
      <c r="Z35" s="21">
        <v>-100</v>
      </c>
      <c r="AA35" s="22">
        <v>283452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398235</v>
      </c>
      <c r="F37" s="31">
        <f t="shared" si="3"/>
        <v>398235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199116</v>
      </c>
      <c r="Y37" s="31">
        <f t="shared" si="3"/>
        <v>-199116</v>
      </c>
      <c r="Z37" s="32">
        <f>+IF(X37&lt;&gt;0,+(Y37/X37)*100,0)</f>
        <v>-100</v>
      </c>
      <c r="AA37" s="33">
        <f>SUM(AA29:AA36)</f>
        <v>398235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398235</v>
      </c>
      <c r="F44" s="31">
        <f t="shared" si="5"/>
        <v>398235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199116</v>
      </c>
      <c r="Y44" s="31">
        <f t="shared" si="5"/>
        <v>-199116</v>
      </c>
      <c r="Z44" s="32">
        <f>+IF(X44&lt;&gt;0,+(Y44/X44)*100,0)</f>
        <v>-100</v>
      </c>
      <c r="AA44" s="33">
        <f>+AA37+AA43</f>
        <v>398235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-40935722</v>
      </c>
      <c r="D45" s="42">
        <f t="shared" si="6"/>
        <v>0</v>
      </c>
      <c r="E45" s="43">
        <f t="shared" si="6"/>
        <v>-6816946</v>
      </c>
      <c r="F45" s="44">
        <f t="shared" si="6"/>
        <v>-6816946</v>
      </c>
      <c r="G45" s="44">
        <f t="shared" si="6"/>
        <v>82967</v>
      </c>
      <c r="H45" s="44">
        <f t="shared" si="6"/>
        <v>0</v>
      </c>
      <c r="I45" s="44">
        <f t="shared" si="6"/>
        <v>0</v>
      </c>
      <c r="J45" s="44">
        <f t="shared" si="6"/>
        <v>82967</v>
      </c>
      <c r="K45" s="44">
        <f t="shared" si="6"/>
        <v>248371</v>
      </c>
      <c r="L45" s="44">
        <f t="shared" si="6"/>
        <v>196670</v>
      </c>
      <c r="M45" s="44">
        <f t="shared" si="6"/>
        <v>-3107213</v>
      </c>
      <c r="N45" s="44">
        <f t="shared" si="6"/>
        <v>-2662172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-2579205</v>
      </c>
      <c r="X45" s="44">
        <f t="shared" si="6"/>
        <v>-3408468</v>
      </c>
      <c r="Y45" s="44">
        <f t="shared" si="6"/>
        <v>829263</v>
      </c>
      <c r="Z45" s="45">
        <f>+IF(X45&lt;&gt;0,+(Y45/X45)*100,0)</f>
        <v>-24.329493485049589</v>
      </c>
      <c r="AA45" s="46">
        <f>+AA26-AA44</f>
        <v>-6816946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-5630054</v>
      </c>
      <c r="F6" s="20">
        <v>-5630054</v>
      </c>
      <c r="G6" s="20"/>
      <c r="H6" s="20"/>
      <c r="I6" s="20"/>
      <c r="J6" s="20"/>
      <c r="K6" s="20"/>
      <c r="L6" s="20"/>
      <c r="M6" s="20">
        <v>1427656</v>
      </c>
      <c r="N6" s="20">
        <v>1427656</v>
      </c>
      <c r="O6" s="20"/>
      <c r="P6" s="20"/>
      <c r="Q6" s="20"/>
      <c r="R6" s="20"/>
      <c r="S6" s="20"/>
      <c r="T6" s="20"/>
      <c r="U6" s="20"/>
      <c r="V6" s="20"/>
      <c r="W6" s="20">
        <v>1427656</v>
      </c>
      <c r="X6" s="20">
        <v>-2815032</v>
      </c>
      <c r="Y6" s="20">
        <v>4242688</v>
      </c>
      <c r="Z6" s="21">
        <v>-150.71544479778561</v>
      </c>
      <c r="AA6" s="22">
        <v>-5630054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325159</v>
      </c>
      <c r="F7" s="20">
        <v>325159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162582</v>
      </c>
      <c r="Y7" s="20">
        <v>-162582</v>
      </c>
      <c r="Z7" s="21">
        <v>-100</v>
      </c>
      <c r="AA7" s="22">
        <v>325159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-250000</v>
      </c>
      <c r="F10" s="20">
        <v>-250000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-125004</v>
      </c>
      <c r="Y10" s="20">
        <v>125004</v>
      </c>
      <c r="Z10" s="21">
        <v>-100</v>
      </c>
      <c r="AA10" s="22">
        <v>-250000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287214</v>
      </c>
      <c r="F11" s="20">
        <v>287214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143616</v>
      </c>
      <c r="Y11" s="24">
        <v>-143616</v>
      </c>
      <c r="Z11" s="25">
        <v>-100</v>
      </c>
      <c r="AA11" s="26">
        <v>287214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-5267681</v>
      </c>
      <c r="F13" s="31">
        <f t="shared" si="0"/>
        <v>-5267681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1427656</v>
      </c>
      <c r="N13" s="31">
        <f t="shared" si="0"/>
        <v>1427656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1427656</v>
      </c>
      <c r="X13" s="31">
        <f t="shared" si="0"/>
        <v>-2633838</v>
      </c>
      <c r="Y13" s="31">
        <f t="shared" si="0"/>
        <v>4061494</v>
      </c>
      <c r="Z13" s="32">
        <f>+IF(X13&lt;&gt;0,+(Y13/X13)*100,0)</f>
        <v>-154.20439677763019</v>
      </c>
      <c r="AA13" s="33">
        <f>SUM(AA6:AA12)</f>
        <v>-5267681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3932535</v>
      </c>
      <c r="D17" s="18"/>
      <c r="E17" s="19">
        <v>-1896689</v>
      </c>
      <c r="F17" s="20">
        <v>-1896689</v>
      </c>
      <c r="G17" s="24"/>
      <c r="H17" s="24">
        <v>58650</v>
      </c>
      <c r="I17" s="24"/>
      <c r="J17" s="20">
        <v>58650</v>
      </c>
      <c r="K17" s="24">
        <v>174056</v>
      </c>
      <c r="L17" s="24"/>
      <c r="M17" s="20">
        <v>133732</v>
      </c>
      <c r="N17" s="24">
        <v>307788</v>
      </c>
      <c r="O17" s="24"/>
      <c r="P17" s="24"/>
      <c r="Q17" s="20"/>
      <c r="R17" s="24"/>
      <c r="S17" s="24"/>
      <c r="T17" s="20"/>
      <c r="U17" s="24"/>
      <c r="V17" s="24"/>
      <c r="W17" s="24">
        <v>366438</v>
      </c>
      <c r="X17" s="20">
        <v>-948342</v>
      </c>
      <c r="Y17" s="24">
        <v>1314780</v>
      </c>
      <c r="Z17" s="25">
        <v>-138.63985777282878</v>
      </c>
      <c r="AA17" s="26">
        <v>-1896689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3932535</v>
      </c>
      <c r="D25" s="29">
        <f t="shared" ref="D25:Y25" si="1">SUM(D15:D24)</f>
        <v>0</v>
      </c>
      <c r="E25" s="35">
        <f t="shared" si="1"/>
        <v>-1896689</v>
      </c>
      <c r="F25" s="36">
        <f t="shared" si="1"/>
        <v>-1896689</v>
      </c>
      <c r="G25" s="36">
        <f t="shared" si="1"/>
        <v>0</v>
      </c>
      <c r="H25" s="36">
        <f t="shared" si="1"/>
        <v>58650</v>
      </c>
      <c r="I25" s="36">
        <f t="shared" si="1"/>
        <v>0</v>
      </c>
      <c r="J25" s="36">
        <f t="shared" si="1"/>
        <v>58650</v>
      </c>
      <c r="K25" s="36">
        <f t="shared" si="1"/>
        <v>174056</v>
      </c>
      <c r="L25" s="36">
        <f t="shared" si="1"/>
        <v>0</v>
      </c>
      <c r="M25" s="36">
        <f t="shared" si="1"/>
        <v>133732</v>
      </c>
      <c r="N25" s="36">
        <f t="shared" si="1"/>
        <v>307788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366438</v>
      </c>
      <c r="X25" s="36">
        <f t="shared" si="1"/>
        <v>-948342</v>
      </c>
      <c r="Y25" s="36">
        <f t="shared" si="1"/>
        <v>1314780</v>
      </c>
      <c r="Z25" s="37">
        <f>+IF(X25&lt;&gt;0,+(Y25/X25)*100,0)</f>
        <v>-138.63985777282878</v>
      </c>
      <c r="AA25" s="38">
        <f>SUM(AA15:AA24)</f>
        <v>-1896689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3932535</v>
      </c>
      <c r="D26" s="29">
        <f>+D13+D25</f>
        <v>0</v>
      </c>
      <c r="E26" s="30">
        <f t="shared" si="2"/>
        <v>-7164370</v>
      </c>
      <c r="F26" s="31">
        <f t="shared" si="2"/>
        <v>-7164370</v>
      </c>
      <c r="G26" s="31">
        <f t="shared" si="2"/>
        <v>0</v>
      </c>
      <c r="H26" s="31">
        <f t="shared" si="2"/>
        <v>58650</v>
      </c>
      <c r="I26" s="31">
        <f t="shared" si="2"/>
        <v>0</v>
      </c>
      <c r="J26" s="31">
        <f t="shared" si="2"/>
        <v>58650</v>
      </c>
      <c r="K26" s="31">
        <f t="shared" si="2"/>
        <v>174056</v>
      </c>
      <c r="L26" s="31">
        <f t="shared" si="2"/>
        <v>0</v>
      </c>
      <c r="M26" s="31">
        <f t="shared" si="2"/>
        <v>1561388</v>
      </c>
      <c r="N26" s="31">
        <f t="shared" si="2"/>
        <v>1735444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1794094</v>
      </c>
      <c r="X26" s="31">
        <f t="shared" si="2"/>
        <v>-3582180</v>
      </c>
      <c r="Y26" s="31">
        <f t="shared" si="2"/>
        <v>5376274</v>
      </c>
      <c r="Z26" s="32">
        <f>+IF(X26&lt;&gt;0,+(Y26/X26)*100,0)</f>
        <v>-150.08385954921303</v>
      </c>
      <c r="AA26" s="33">
        <f>+AA13+AA25</f>
        <v>-7164370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-4281000</v>
      </c>
      <c r="D33" s="18"/>
      <c r="E33" s="19"/>
      <c r="F33" s="20"/>
      <c r="G33" s="20">
        <v>-392238</v>
      </c>
      <c r="H33" s="20">
        <v>-119592</v>
      </c>
      <c r="I33" s="20">
        <v>-557026</v>
      </c>
      <c r="J33" s="20">
        <v>-1068856</v>
      </c>
      <c r="K33" s="20">
        <v>-440145</v>
      </c>
      <c r="L33" s="20">
        <v>905000</v>
      </c>
      <c r="M33" s="20"/>
      <c r="N33" s="20">
        <v>464855</v>
      </c>
      <c r="O33" s="20"/>
      <c r="P33" s="20"/>
      <c r="Q33" s="20"/>
      <c r="R33" s="20"/>
      <c r="S33" s="20"/>
      <c r="T33" s="20"/>
      <c r="U33" s="20"/>
      <c r="V33" s="20"/>
      <c r="W33" s="20">
        <v>-604001</v>
      </c>
      <c r="X33" s="20"/>
      <c r="Y33" s="20">
        <v>-604001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106030</v>
      </c>
      <c r="F35" s="20">
        <v>106030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53016</v>
      </c>
      <c r="Y35" s="20">
        <v>-53016</v>
      </c>
      <c r="Z35" s="21">
        <v>-100</v>
      </c>
      <c r="AA35" s="22">
        <v>106030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-4281000</v>
      </c>
      <c r="D37" s="29">
        <f t="shared" ref="D37:Y37" si="3">SUM(D29:D36)</f>
        <v>0</v>
      </c>
      <c r="E37" s="30">
        <f t="shared" si="3"/>
        <v>106030</v>
      </c>
      <c r="F37" s="31">
        <f t="shared" si="3"/>
        <v>106030</v>
      </c>
      <c r="G37" s="31">
        <f t="shared" si="3"/>
        <v>-392238</v>
      </c>
      <c r="H37" s="31">
        <f t="shared" si="3"/>
        <v>-119592</v>
      </c>
      <c r="I37" s="31">
        <f t="shared" si="3"/>
        <v>-557026</v>
      </c>
      <c r="J37" s="31">
        <f t="shared" si="3"/>
        <v>-1068856</v>
      </c>
      <c r="K37" s="31">
        <f t="shared" si="3"/>
        <v>-440145</v>
      </c>
      <c r="L37" s="31">
        <f t="shared" si="3"/>
        <v>905000</v>
      </c>
      <c r="M37" s="31">
        <f t="shared" si="3"/>
        <v>0</v>
      </c>
      <c r="N37" s="31">
        <f t="shared" si="3"/>
        <v>464855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-604001</v>
      </c>
      <c r="X37" s="31">
        <f t="shared" si="3"/>
        <v>53016</v>
      </c>
      <c r="Y37" s="31">
        <f t="shared" si="3"/>
        <v>-657017</v>
      </c>
      <c r="Z37" s="32">
        <f>+IF(X37&lt;&gt;0,+(Y37/X37)*100,0)</f>
        <v>-1239.280594537498</v>
      </c>
      <c r="AA37" s="33">
        <f>SUM(AA29:AA36)</f>
        <v>106030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-4281000</v>
      </c>
      <c r="D44" s="29">
        <f>+D37+D43</f>
        <v>0</v>
      </c>
      <c r="E44" s="30">
        <f t="shared" si="5"/>
        <v>106030</v>
      </c>
      <c r="F44" s="31">
        <f t="shared" si="5"/>
        <v>106030</v>
      </c>
      <c r="G44" s="31">
        <f t="shared" si="5"/>
        <v>-392238</v>
      </c>
      <c r="H44" s="31">
        <f t="shared" si="5"/>
        <v>-119592</v>
      </c>
      <c r="I44" s="31">
        <f t="shared" si="5"/>
        <v>-557026</v>
      </c>
      <c r="J44" s="31">
        <f t="shared" si="5"/>
        <v>-1068856</v>
      </c>
      <c r="K44" s="31">
        <f t="shared" si="5"/>
        <v>-440145</v>
      </c>
      <c r="L44" s="31">
        <f t="shared" si="5"/>
        <v>905000</v>
      </c>
      <c r="M44" s="31">
        <f t="shared" si="5"/>
        <v>0</v>
      </c>
      <c r="N44" s="31">
        <f t="shared" si="5"/>
        <v>464855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-604001</v>
      </c>
      <c r="X44" s="31">
        <f t="shared" si="5"/>
        <v>53016</v>
      </c>
      <c r="Y44" s="31">
        <f t="shared" si="5"/>
        <v>-657017</v>
      </c>
      <c r="Z44" s="32">
        <f>+IF(X44&lt;&gt;0,+(Y44/X44)*100,0)</f>
        <v>-1239.280594537498</v>
      </c>
      <c r="AA44" s="33">
        <f>+AA37+AA43</f>
        <v>106030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8213535</v>
      </c>
      <c r="D45" s="42">
        <f t="shared" si="6"/>
        <v>0</v>
      </c>
      <c r="E45" s="43">
        <f t="shared" si="6"/>
        <v>-7270400</v>
      </c>
      <c r="F45" s="44">
        <f t="shared" si="6"/>
        <v>-7270400</v>
      </c>
      <c r="G45" s="44">
        <f t="shared" si="6"/>
        <v>392238</v>
      </c>
      <c r="H45" s="44">
        <f t="shared" si="6"/>
        <v>178242</v>
      </c>
      <c r="I45" s="44">
        <f t="shared" si="6"/>
        <v>557026</v>
      </c>
      <c r="J45" s="44">
        <f t="shared" si="6"/>
        <v>1127506</v>
      </c>
      <c r="K45" s="44">
        <f t="shared" si="6"/>
        <v>614201</v>
      </c>
      <c r="L45" s="44">
        <f t="shared" si="6"/>
        <v>-905000</v>
      </c>
      <c r="M45" s="44">
        <f t="shared" si="6"/>
        <v>1561388</v>
      </c>
      <c r="N45" s="44">
        <f t="shared" si="6"/>
        <v>1270589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2398095</v>
      </c>
      <c r="X45" s="44">
        <f t="shared" si="6"/>
        <v>-3635196</v>
      </c>
      <c r="Y45" s="44">
        <f t="shared" si="6"/>
        <v>6033291</v>
      </c>
      <c r="Z45" s="45">
        <f>+IF(X45&lt;&gt;0,+(Y45/X45)*100,0)</f>
        <v>-165.96879508010022</v>
      </c>
      <c r="AA45" s="46">
        <f>+AA26-AA44</f>
        <v>-7270400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348353125</v>
      </c>
      <c r="D6" s="18"/>
      <c r="E6" s="19">
        <v>353177428</v>
      </c>
      <c r="F6" s="20">
        <v>435881715</v>
      </c>
      <c r="G6" s="20">
        <v>391261075</v>
      </c>
      <c r="H6" s="20">
        <v>3217194</v>
      </c>
      <c r="I6" s="20">
        <v>4134103</v>
      </c>
      <c r="J6" s="20">
        <v>398612372</v>
      </c>
      <c r="K6" s="20">
        <v>3765483</v>
      </c>
      <c r="L6" s="20">
        <v>4414767</v>
      </c>
      <c r="M6" s="20">
        <v>36869044</v>
      </c>
      <c r="N6" s="20">
        <v>45049294</v>
      </c>
      <c r="O6" s="20"/>
      <c r="P6" s="20"/>
      <c r="Q6" s="20"/>
      <c r="R6" s="20"/>
      <c r="S6" s="20"/>
      <c r="T6" s="20"/>
      <c r="U6" s="20"/>
      <c r="V6" s="20"/>
      <c r="W6" s="20">
        <v>443661666</v>
      </c>
      <c r="X6" s="20">
        <v>421405752</v>
      </c>
      <c r="Y6" s="20">
        <v>22255914</v>
      </c>
      <c r="Z6" s="21">
        <v>5.2813503124655972</v>
      </c>
      <c r="AA6" s="22">
        <v>435881715</v>
      </c>
    </row>
    <row r="7" spans="1:27" ht="13.5" x14ac:dyDescent="0.25">
      <c r="A7" s="23" t="s">
        <v>35</v>
      </c>
      <c r="B7" s="17" t="s">
        <v>32</v>
      </c>
      <c r="C7" s="18">
        <v>6512272</v>
      </c>
      <c r="D7" s="18"/>
      <c r="E7" s="19">
        <v>5268316</v>
      </c>
      <c r="F7" s="20">
        <v>6803788</v>
      </c>
      <c r="G7" s="20">
        <v>5762982</v>
      </c>
      <c r="H7" s="20">
        <v>869905</v>
      </c>
      <c r="I7" s="20">
        <v>731148</v>
      </c>
      <c r="J7" s="20">
        <v>7364035</v>
      </c>
      <c r="K7" s="20">
        <v>-1812493</v>
      </c>
      <c r="L7" s="20">
        <v>-335002</v>
      </c>
      <c r="M7" s="20">
        <v>537188</v>
      </c>
      <c r="N7" s="20">
        <v>-1610307</v>
      </c>
      <c r="O7" s="20"/>
      <c r="P7" s="20"/>
      <c r="Q7" s="20"/>
      <c r="R7" s="20"/>
      <c r="S7" s="20"/>
      <c r="T7" s="20"/>
      <c r="U7" s="20"/>
      <c r="V7" s="20"/>
      <c r="W7" s="20">
        <v>5753728</v>
      </c>
      <c r="X7" s="20">
        <v>5704531</v>
      </c>
      <c r="Y7" s="20">
        <v>49197</v>
      </c>
      <c r="Z7" s="21">
        <v>0.86241971513521443</v>
      </c>
      <c r="AA7" s="22">
        <v>6803788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-10975600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2909927</v>
      </c>
      <c r="D11" s="18"/>
      <c r="E11" s="19">
        <v>7872405</v>
      </c>
      <c r="F11" s="20">
        <v>8534178</v>
      </c>
      <c r="G11" s="24">
        <v>2644142</v>
      </c>
      <c r="H11" s="24">
        <v>1041898</v>
      </c>
      <c r="I11" s="24">
        <v>56690</v>
      </c>
      <c r="J11" s="20">
        <v>3742730</v>
      </c>
      <c r="K11" s="24">
        <v>8511</v>
      </c>
      <c r="L11" s="24">
        <v>651648</v>
      </c>
      <c r="M11" s="20">
        <v>129440</v>
      </c>
      <c r="N11" s="24">
        <v>789599</v>
      </c>
      <c r="O11" s="24"/>
      <c r="P11" s="24"/>
      <c r="Q11" s="20"/>
      <c r="R11" s="24"/>
      <c r="S11" s="24"/>
      <c r="T11" s="20"/>
      <c r="U11" s="24"/>
      <c r="V11" s="24"/>
      <c r="W11" s="24">
        <v>4532329</v>
      </c>
      <c r="X11" s="20">
        <v>4928182</v>
      </c>
      <c r="Y11" s="24">
        <v>-395853</v>
      </c>
      <c r="Z11" s="25">
        <v>-8.0324346787517182</v>
      </c>
      <c r="AA11" s="26">
        <v>8534178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357775324</v>
      </c>
      <c r="D13" s="29">
        <f>SUM(D6:D12)</f>
        <v>0</v>
      </c>
      <c r="E13" s="30">
        <f t="shared" si="0"/>
        <v>355342549</v>
      </c>
      <c r="F13" s="31">
        <f t="shared" si="0"/>
        <v>451219681</v>
      </c>
      <c r="G13" s="31">
        <f t="shared" si="0"/>
        <v>399668199</v>
      </c>
      <c r="H13" s="31">
        <f t="shared" si="0"/>
        <v>5128997</v>
      </c>
      <c r="I13" s="31">
        <f t="shared" si="0"/>
        <v>4921941</v>
      </c>
      <c r="J13" s="31">
        <f t="shared" si="0"/>
        <v>409719137</v>
      </c>
      <c r="K13" s="31">
        <f t="shared" si="0"/>
        <v>1961501</v>
      </c>
      <c r="L13" s="31">
        <f t="shared" si="0"/>
        <v>4731413</v>
      </c>
      <c r="M13" s="31">
        <f t="shared" si="0"/>
        <v>37535672</v>
      </c>
      <c r="N13" s="31">
        <f t="shared" si="0"/>
        <v>44228586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453947723</v>
      </c>
      <c r="X13" s="31">
        <f t="shared" si="0"/>
        <v>432038465</v>
      </c>
      <c r="Y13" s="31">
        <f t="shared" si="0"/>
        <v>21909258</v>
      </c>
      <c r="Z13" s="32">
        <f>+IF(X13&lt;&gt;0,+(Y13/X13)*100,0)</f>
        <v>5.0711359693401379</v>
      </c>
      <c r="AA13" s="33">
        <f>SUM(AA6:AA12)</f>
        <v>451219681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45480290</v>
      </c>
      <c r="D17" s="18"/>
      <c r="E17" s="19">
        <v>64726248</v>
      </c>
      <c r="F17" s="20">
        <v>51116890</v>
      </c>
      <c r="G17" s="24">
        <v>45182038</v>
      </c>
      <c r="H17" s="24">
        <v>1897244</v>
      </c>
      <c r="I17" s="24">
        <v>-133399</v>
      </c>
      <c r="J17" s="20">
        <v>46945883</v>
      </c>
      <c r="K17" s="24">
        <v>-137848</v>
      </c>
      <c r="L17" s="24">
        <v>-133399</v>
      </c>
      <c r="M17" s="20">
        <v>-137846</v>
      </c>
      <c r="N17" s="24">
        <v>-409093</v>
      </c>
      <c r="O17" s="24"/>
      <c r="P17" s="24"/>
      <c r="Q17" s="20"/>
      <c r="R17" s="24"/>
      <c r="S17" s="24"/>
      <c r="T17" s="20"/>
      <c r="U17" s="24"/>
      <c r="V17" s="24"/>
      <c r="W17" s="24">
        <v>46536790</v>
      </c>
      <c r="X17" s="20">
        <v>46598172</v>
      </c>
      <c r="Y17" s="24">
        <v>-61382</v>
      </c>
      <c r="Z17" s="25">
        <v>-0.13172619732808405</v>
      </c>
      <c r="AA17" s="26">
        <v>51116890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45480290</v>
      </c>
      <c r="D25" s="29">
        <f t="shared" ref="D25:Y25" si="1">SUM(D15:D24)</f>
        <v>0</v>
      </c>
      <c r="E25" s="35">
        <f t="shared" si="1"/>
        <v>64726248</v>
      </c>
      <c r="F25" s="36">
        <f t="shared" si="1"/>
        <v>51116890</v>
      </c>
      <c r="G25" s="36">
        <f t="shared" si="1"/>
        <v>45182038</v>
      </c>
      <c r="H25" s="36">
        <f t="shared" si="1"/>
        <v>1897244</v>
      </c>
      <c r="I25" s="36">
        <f t="shared" si="1"/>
        <v>-133399</v>
      </c>
      <c r="J25" s="36">
        <f t="shared" si="1"/>
        <v>46945883</v>
      </c>
      <c r="K25" s="36">
        <f t="shared" si="1"/>
        <v>-137848</v>
      </c>
      <c r="L25" s="36">
        <f t="shared" si="1"/>
        <v>-133399</v>
      </c>
      <c r="M25" s="36">
        <f t="shared" si="1"/>
        <v>-137846</v>
      </c>
      <c r="N25" s="36">
        <f t="shared" si="1"/>
        <v>-409093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46536790</v>
      </c>
      <c r="X25" s="36">
        <f t="shared" si="1"/>
        <v>46598172</v>
      </c>
      <c r="Y25" s="36">
        <f t="shared" si="1"/>
        <v>-61382</v>
      </c>
      <c r="Z25" s="37">
        <f>+IF(X25&lt;&gt;0,+(Y25/X25)*100,0)</f>
        <v>-0.13172619732808405</v>
      </c>
      <c r="AA25" s="38">
        <f>SUM(AA15:AA24)</f>
        <v>51116890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403255614</v>
      </c>
      <c r="D26" s="29">
        <f>+D13+D25</f>
        <v>0</v>
      </c>
      <c r="E26" s="30">
        <f t="shared" si="2"/>
        <v>420068797</v>
      </c>
      <c r="F26" s="31">
        <f t="shared" si="2"/>
        <v>502336571</v>
      </c>
      <c r="G26" s="31">
        <f t="shared" si="2"/>
        <v>444850237</v>
      </c>
      <c r="H26" s="31">
        <f t="shared" si="2"/>
        <v>7026241</v>
      </c>
      <c r="I26" s="31">
        <f t="shared" si="2"/>
        <v>4788542</v>
      </c>
      <c r="J26" s="31">
        <f t="shared" si="2"/>
        <v>456665020</v>
      </c>
      <c r="K26" s="31">
        <f t="shared" si="2"/>
        <v>1823653</v>
      </c>
      <c r="L26" s="31">
        <f t="shared" si="2"/>
        <v>4598014</v>
      </c>
      <c r="M26" s="31">
        <f t="shared" si="2"/>
        <v>37397826</v>
      </c>
      <c r="N26" s="31">
        <f t="shared" si="2"/>
        <v>43819493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500484513</v>
      </c>
      <c r="X26" s="31">
        <f t="shared" si="2"/>
        <v>478636637</v>
      </c>
      <c r="Y26" s="31">
        <f t="shared" si="2"/>
        <v>21847876</v>
      </c>
      <c r="Z26" s="32">
        <f>+IF(X26&lt;&gt;0,+(Y26/X26)*100,0)</f>
        <v>4.5646058640513143</v>
      </c>
      <c r="AA26" s="33">
        <f>+AA13+AA25</f>
        <v>502336571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50736219</v>
      </c>
      <c r="D32" s="18"/>
      <c r="E32" s="19">
        <v>26224808</v>
      </c>
      <c r="F32" s="20">
        <v>54014919</v>
      </c>
      <c r="G32" s="20">
        <v>37181447</v>
      </c>
      <c r="H32" s="20">
        <v>-10902348</v>
      </c>
      <c r="I32" s="20">
        <v>371215</v>
      </c>
      <c r="J32" s="20">
        <v>26650314</v>
      </c>
      <c r="K32" s="20">
        <v>246391</v>
      </c>
      <c r="L32" s="20">
        <v>4612518</v>
      </c>
      <c r="M32" s="20">
        <v>1192946</v>
      </c>
      <c r="N32" s="20">
        <v>6051855</v>
      </c>
      <c r="O32" s="20"/>
      <c r="P32" s="20"/>
      <c r="Q32" s="20"/>
      <c r="R32" s="20"/>
      <c r="S32" s="20"/>
      <c r="T32" s="20"/>
      <c r="U32" s="20"/>
      <c r="V32" s="20"/>
      <c r="W32" s="20">
        <v>32702169</v>
      </c>
      <c r="X32" s="20">
        <v>52461342</v>
      </c>
      <c r="Y32" s="20">
        <v>-19759173</v>
      </c>
      <c r="Z32" s="21">
        <v>-37.664253804258379</v>
      </c>
      <c r="AA32" s="22">
        <v>54014919</v>
      </c>
    </row>
    <row r="33" spans="1:27" ht="13.5" x14ac:dyDescent="0.25">
      <c r="A33" s="23" t="s">
        <v>60</v>
      </c>
      <c r="B33" s="17" t="s">
        <v>32</v>
      </c>
      <c r="C33" s="18">
        <v>81360</v>
      </c>
      <c r="D33" s="18"/>
      <c r="E33" s="19">
        <v>-9055148</v>
      </c>
      <c r="F33" s="20">
        <v>81360</v>
      </c>
      <c r="G33" s="20">
        <v>-135148</v>
      </c>
      <c r="H33" s="20">
        <v>216508</v>
      </c>
      <c r="I33" s="20"/>
      <c r="J33" s="20">
        <v>81360</v>
      </c>
      <c r="K33" s="20">
        <v>-61498</v>
      </c>
      <c r="L33" s="20">
        <v>-225300</v>
      </c>
      <c r="M33" s="20">
        <v>-194480</v>
      </c>
      <c r="N33" s="20">
        <v>-481278</v>
      </c>
      <c r="O33" s="20"/>
      <c r="P33" s="20"/>
      <c r="Q33" s="20"/>
      <c r="R33" s="20"/>
      <c r="S33" s="20"/>
      <c r="T33" s="20"/>
      <c r="U33" s="20"/>
      <c r="V33" s="20"/>
      <c r="W33" s="20">
        <v>-399918</v>
      </c>
      <c r="X33" s="20">
        <v>81360</v>
      </c>
      <c r="Y33" s="20">
        <v>-481278</v>
      </c>
      <c r="Z33" s="21">
        <v>-591.54129793510322</v>
      </c>
      <c r="AA33" s="22">
        <v>81360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22578348</v>
      </c>
      <c r="D35" s="18"/>
      <c r="E35" s="19">
        <v>24524717</v>
      </c>
      <c r="F35" s="20">
        <v>39788403</v>
      </c>
      <c r="G35" s="20">
        <v>24061755</v>
      </c>
      <c r="H35" s="20">
        <v>1231424</v>
      </c>
      <c r="I35" s="20">
        <v>1492445</v>
      </c>
      <c r="J35" s="20">
        <v>26785624</v>
      </c>
      <c r="K35" s="20">
        <v>1375748</v>
      </c>
      <c r="L35" s="20">
        <v>1416237</v>
      </c>
      <c r="M35" s="20">
        <v>1406764</v>
      </c>
      <c r="N35" s="20">
        <v>4198749</v>
      </c>
      <c r="O35" s="20"/>
      <c r="P35" s="20"/>
      <c r="Q35" s="20"/>
      <c r="R35" s="20"/>
      <c r="S35" s="20"/>
      <c r="T35" s="20"/>
      <c r="U35" s="20"/>
      <c r="V35" s="20"/>
      <c r="W35" s="20">
        <v>30984373</v>
      </c>
      <c r="X35" s="20">
        <v>31380038</v>
      </c>
      <c r="Y35" s="20">
        <v>-395665</v>
      </c>
      <c r="Z35" s="21">
        <v>-1.2608812009724144</v>
      </c>
      <c r="AA35" s="22">
        <v>39788403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73395927</v>
      </c>
      <c r="D37" s="29">
        <f t="shared" ref="D37:Y37" si="3">SUM(D29:D36)</f>
        <v>0</v>
      </c>
      <c r="E37" s="30">
        <f t="shared" si="3"/>
        <v>41694377</v>
      </c>
      <c r="F37" s="31">
        <f t="shared" si="3"/>
        <v>93884682</v>
      </c>
      <c r="G37" s="31">
        <f t="shared" si="3"/>
        <v>61108054</v>
      </c>
      <c r="H37" s="31">
        <f t="shared" si="3"/>
        <v>-9454416</v>
      </c>
      <c r="I37" s="31">
        <f t="shared" si="3"/>
        <v>1863660</v>
      </c>
      <c r="J37" s="31">
        <f t="shared" si="3"/>
        <v>53517298</v>
      </c>
      <c r="K37" s="31">
        <f t="shared" si="3"/>
        <v>1560641</v>
      </c>
      <c r="L37" s="31">
        <f t="shared" si="3"/>
        <v>5803455</v>
      </c>
      <c r="M37" s="31">
        <f t="shared" si="3"/>
        <v>2405230</v>
      </c>
      <c r="N37" s="31">
        <f t="shared" si="3"/>
        <v>9769326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63286624</v>
      </c>
      <c r="X37" s="31">
        <f t="shared" si="3"/>
        <v>83922740</v>
      </c>
      <c r="Y37" s="31">
        <f t="shared" si="3"/>
        <v>-20636116</v>
      </c>
      <c r="Z37" s="32">
        <f>+IF(X37&lt;&gt;0,+(Y37/X37)*100,0)</f>
        <v>-24.589421174761451</v>
      </c>
      <c r="AA37" s="33">
        <f>SUM(AA29:AA36)</f>
        <v>93884682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2190200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73395927</v>
      </c>
      <c r="D44" s="29">
        <f>+D37+D43</f>
        <v>0</v>
      </c>
      <c r="E44" s="30">
        <f t="shared" si="5"/>
        <v>43884577</v>
      </c>
      <c r="F44" s="31">
        <f t="shared" si="5"/>
        <v>93884682</v>
      </c>
      <c r="G44" s="31">
        <f t="shared" si="5"/>
        <v>61108054</v>
      </c>
      <c r="H44" s="31">
        <f t="shared" si="5"/>
        <v>-9454416</v>
      </c>
      <c r="I44" s="31">
        <f t="shared" si="5"/>
        <v>1863660</v>
      </c>
      <c r="J44" s="31">
        <f t="shared" si="5"/>
        <v>53517298</v>
      </c>
      <c r="K44" s="31">
        <f t="shared" si="5"/>
        <v>1560641</v>
      </c>
      <c r="L44" s="31">
        <f t="shared" si="5"/>
        <v>5803455</v>
      </c>
      <c r="M44" s="31">
        <f t="shared" si="5"/>
        <v>2405230</v>
      </c>
      <c r="N44" s="31">
        <f t="shared" si="5"/>
        <v>9769326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63286624</v>
      </c>
      <c r="X44" s="31">
        <f t="shared" si="5"/>
        <v>83922740</v>
      </c>
      <c r="Y44" s="31">
        <f t="shared" si="5"/>
        <v>-20636116</v>
      </c>
      <c r="Z44" s="32">
        <f>+IF(X44&lt;&gt;0,+(Y44/X44)*100,0)</f>
        <v>-24.589421174761451</v>
      </c>
      <c r="AA44" s="33">
        <f>+AA37+AA43</f>
        <v>93884682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329859687</v>
      </c>
      <c r="D45" s="42">
        <f t="shared" si="6"/>
        <v>0</v>
      </c>
      <c r="E45" s="43">
        <f t="shared" si="6"/>
        <v>376184220</v>
      </c>
      <c r="F45" s="44">
        <f t="shared" si="6"/>
        <v>408451889</v>
      </c>
      <c r="G45" s="44">
        <f t="shared" si="6"/>
        <v>383742183</v>
      </c>
      <c r="H45" s="44">
        <f t="shared" si="6"/>
        <v>16480657</v>
      </c>
      <c r="I45" s="44">
        <f t="shared" si="6"/>
        <v>2924882</v>
      </c>
      <c r="J45" s="44">
        <f t="shared" si="6"/>
        <v>403147722</v>
      </c>
      <c r="K45" s="44">
        <f t="shared" si="6"/>
        <v>263012</v>
      </c>
      <c r="L45" s="44">
        <f t="shared" si="6"/>
        <v>-1205441</v>
      </c>
      <c r="M45" s="44">
        <f t="shared" si="6"/>
        <v>34992596</v>
      </c>
      <c r="N45" s="44">
        <f t="shared" si="6"/>
        <v>34050167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437197889</v>
      </c>
      <c r="X45" s="44">
        <f t="shared" si="6"/>
        <v>394713897</v>
      </c>
      <c r="Y45" s="44">
        <f t="shared" si="6"/>
        <v>42483992</v>
      </c>
      <c r="Z45" s="45">
        <f>+IF(X45&lt;&gt;0,+(Y45/X45)*100,0)</f>
        <v>10.763236947798674</v>
      </c>
      <c r="AA45" s="46">
        <f>+AA26-AA44</f>
        <v>408451889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129031906</v>
      </c>
      <c r="D47" s="18"/>
      <c r="E47" s="19">
        <v>95345179</v>
      </c>
      <c r="F47" s="20">
        <v>129031906</v>
      </c>
      <c r="G47" s="20">
        <v>132142489</v>
      </c>
      <c r="H47" s="20">
        <v>-3814613</v>
      </c>
      <c r="I47" s="20"/>
      <c r="J47" s="20">
        <v>128327876</v>
      </c>
      <c r="K47" s="20">
        <v>-17175</v>
      </c>
      <c r="L47" s="20">
        <v>-9324</v>
      </c>
      <c r="M47" s="20">
        <v>2569</v>
      </c>
      <c r="N47" s="20">
        <v>-23930</v>
      </c>
      <c r="O47" s="20"/>
      <c r="P47" s="20"/>
      <c r="Q47" s="20"/>
      <c r="R47" s="20"/>
      <c r="S47" s="20"/>
      <c r="T47" s="20"/>
      <c r="U47" s="20"/>
      <c r="V47" s="20"/>
      <c r="W47" s="20">
        <v>128303946</v>
      </c>
      <c r="X47" s="20">
        <v>129031906</v>
      </c>
      <c r="Y47" s="20">
        <v>-727960</v>
      </c>
      <c r="Z47" s="47">
        <v>-0.5641705393393166</v>
      </c>
      <c r="AA47" s="22">
        <v>129031906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129031906</v>
      </c>
      <c r="D50" s="50">
        <f t="shared" ref="D50:Y50" si="7">SUM(D47:D49)</f>
        <v>0</v>
      </c>
      <c r="E50" s="51">
        <f t="shared" si="7"/>
        <v>95345179</v>
      </c>
      <c r="F50" s="52">
        <f t="shared" si="7"/>
        <v>129031906</v>
      </c>
      <c r="G50" s="52">
        <f t="shared" si="7"/>
        <v>132142489</v>
      </c>
      <c r="H50" s="52">
        <f t="shared" si="7"/>
        <v>-3814613</v>
      </c>
      <c r="I50" s="52">
        <f t="shared" si="7"/>
        <v>0</v>
      </c>
      <c r="J50" s="52">
        <f t="shared" si="7"/>
        <v>128327876</v>
      </c>
      <c r="K50" s="52">
        <f t="shared" si="7"/>
        <v>-17175</v>
      </c>
      <c r="L50" s="52">
        <f t="shared" si="7"/>
        <v>-9324</v>
      </c>
      <c r="M50" s="52">
        <f t="shared" si="7"/>
        <v>2569</v>
      </c>
      <c r="N50" s="52">
        <f t="shared" si="7"/>
        <v>-23930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128303946</v>
      </c>
      <c r="X50" s="52">
        <f t="shared" si="7"/>
        <v>129031906</v>
      </c>
      <c r="Y50" s="52">
        <f t="shared" si="7"/>
        <v>-727960</v>
      </c>
      <c r="Z50" s="53">
        <f>+IF(X50&lt;&gt;0,+(Y50/X50)*100,0)</f>
        <v>-0.5641705393393166</v>
      </c>
      <c r="AA50" s="54">
        <f>SUM(AA47:AA49)</f>
        <v>129031906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-11388826</v>
      </c>
      <c r="D6" s="18"/>
      <c r="E6" s="19">
        <v>-1748556</v>
      </c>
      <c r="F6" s="20">
        <v>-1748556</v>
      </c>
      <c r="G6" s="20">
        <v>813277</v>
      </c>
      <c r="H6" s="20">
        <v>-55019</v>
      </c>
      <c r="I6" s="20">
        <v>403207</v>
      </c>
      <c r="J6" s="20">
        <v>1161465</v>
      </c>
      <c r="K6" s="20">
        <v>354793</v>
      </c>
      <c r="L6" s="20">
        <v>102259</v>
      </c>
      <c r="M6" s="20">
        <v>159397</v>
      </c>
      <c r="N6" s="20">
        <v>616449</v>
      </c>
      <c r="O6" s="20"/>
      <c r="P6" s="20"/>
      <c r="Q6" s="20"/>
      <c r="R6" s="20"/>
      <c r="S6" s="20"/>
      <c r="T6" s="20"/>
      <c r="U6" s="20"/>
      <c r="V6" s="20"/>
      <c r="W6" s="20">
        <v>1777914</v>
      </c>
      <c r="X6" s="20">
        <v>-874170</v>
      </c>
      <c r="Y6" s="20">
        <v>2652084</v>
      </c>
      <c r="Z6" s="21">
        <v>-303.38309482137345</v>
      </c>
      <c r="AA6" s="22">
        <v>-1748556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867536</v>
      </c>
      <c r="F7" s="20">
        <v>867536</v>
      </c>
      <c r="G7" s="20">
        <v>117546</v>
      </c>
      <c r="H7" s="20">
        <v>340989</v>
      </c>
      <c r="I7" s="20">
        <v>144545</v>
      </c>
      <c r="J7" s="20">
        <v>603080</v>
      </c>
      <c r="K7" s="20">
        <v>403733</v>
      </c>
      <c r="L7" s="20">
        <v>57764</v>
      </c>
      <c r="M7" s="20">
        <v>322499</v>
      </c>
      <c r="N7" s="20">
        <v>783996</v>
      </c>
      <c r="O7" s="20"/>
      <c r="P7" s="20"/>
      <c r="Q7" s="20"/>
      <c r="R7" s="20"/>
      <c r="S7" s="20"/>
      <c r="T7" s="20"/>
      <c r="U7" s="20"/>
      <c r="V7" s="20"/>
      <c r="W7" s="20">
        <v>1387076</v>
      </c>
      <c r="X7" s="20">
        <v>433770</v>
      </c>
      <c r="Y7" s="20">
        <v>953306</v>
      </c>
      <c r="Z7" s="21">
        <v>219.77222952255801</v>
      </c>
      <c r="AA7" s="22">
        <v>867536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-11388826</v>
      </c>
      <c r="D13" s="29">
        <f>SUM(D6:D12)</f>
        <v>0</v>
      </c>
      <c r="E13" s="30">
        <f t="shared" si="0"/>
        <v>-881020</v>
      </c>
      <c r="F13" s="31">
        <f t="shared" si="0"/>
        <v>-881020</v>
      </c>
      <c r="G13" s="31">
        <f t="shared" si="0"/>
        <v>930823</v>
      </c>
      <c r="H13" s="31">
        <f t="shared" si="0"/>
        <v>285970</v>
      </c>
      <c r="I13" s="31">
        <f t="shared" si="0"/>
        <v>547752</v>
      </c>
      <c r="J13" s="31">
        <f t="shared" si="0"/>
        <v>1764545</v>
      </c>
      <c r="K13" s="31">
        <f t="shared" si="0"/>
        <v>758526</v>
      </c>
      <c r="L13" s="31">
        <f t="shared" si="0"/>
        <v>160023</v>
      </c>
      <c r="M13" s="31">
        <f t="shared" si="0"/>
        <v>481896</v>
      </c>
      <c r="N13" s="31">
        <f t="shared" si="0"/>
        <v>1400445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3164990</v>
      </c>
      <c r="X13" s="31">
        <f t="shared" si="0"/>
        <v>-440400</v>
      </c>
      <c r="Y13" s="31">
        <f t="shared" si="0"/>
        <v>3605390</v>
      </c>
      <c r="Z13" s="32">
        <f>+IF(X13&lt;&gt;0,+(Y13/X13)*100,0)</f>
        <v>-818.66257947320628</v>
      </c>
      <c r="AA13" s="33">
        <f>SUM(AA6:AA12)</f>
        <v>-881020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6196614</v>
      </c>
      <c r="D17" s="18"/>
      <c r="E17" s="19"/>
      <c r="F17" s="20"/>
      <c r="G17" s="24">
        <v>6436409</v>
      </c>
      <c r="H17" s="24">
        <v>-1702519</v>
      </c>
      <c r="I17" s="24"/>
      <c r="J17" s="20">
        <v>4733890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4733890</v>
      </c>
      <c r="X17" s="20"/>
      <c r="Y17" s="24">
        <v>4733890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6196614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6436409</v>
      </c>
      <c r="H25" s="36">
        <f t="shared" si="1"/>
        <v>-1702519</v>
      </c>
      <c r="I25" s="36">
        <f t="shared" si="1"/>
        <v>0</v>
      </c>
      <c r="J25" s="36">
        <f t="shared" si="1"/>
        <v>4733890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4733890</v>
      </c>
      <c r="X25" s="36">
        <f t="shared" si="1"/>
        <v>0</v>
      </c>
      <c r="Y25" s="36">
        <f t="shared" si="1"/>
        <v>4733890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-5192212</v>
      </c>
      <c r="D26" s="29">
        <f>+D13+D25</f>
        <v>0</v>
      </c>
      <c r="E26" s="30">
        <f t="shared" si="2"/>
        <v>-881020</v>
      </c>
      <c r="F26" s="31">
        <f t="shared" si="2"/>
        <v>-881020</v>
      </c>
      <c r="G26" s="31">
        <f t="shared" si="2"/>
        <v>7367232</v>
      </c>
      <c r="H26" s="31">
        <f t="shared" si="2"/>
        <v>-1416549</v>
      </c>
      <c r="I26" s="31">
        <f t="shared" si="2"/>
        <v>547752</v>
      </c>
      <c r="J26" s="31">
        <f t="shared" si="2"/>
        <v>6498435</v>
      </c>
      <c r="K26" s="31">
        <f t="shared" si="2"/>
        <v>758526</v>
      </c>
      <c r="L26" s="31">
        <f t="shared" si="2"/>
        <v>160023</v>
      </c>
      <c r="M26" s="31">
        <f t="shared" si="2"/>
        <v>481896</v>
      </c>
      <c r="N26" s="31">
        <f t="shared" si="2"/>
        <v>1400445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7898880</v>
      </c>
      <c r="X26" s="31">
        <f t="shared" si="2"/>
        <v>-440400</v>
      </c>
      <c r="Y26" s="31">
        <f t="shared" si="2"/>
        <v>8339280</v>
      </c>
      <c r="Z26" s="32">
        <f>+IF(X26&lt;&gt;0,+(Y26/X26)*100,0)</f>
        <v>-1893.5694822888283</v>
      </c>
      <c r="AA26" s="33">
        <f>+AA13+AA25</f>
        <v>-881020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-5192212</v>
      </c>
      <c r="D45" s="42">
        <f t="shared" si="6"/>
        <v>0</v>
      </c>
      <c r="E45" s="43">
        <f t="shared" si="6"/>
        <v>-881020</v>
      </c>
      <c r="F45" s="44">
        <f t="shared" si="6"/>
        <v>-881020</v>
      </c>
      <c r="G45" s="44">
        <f t="shared" si="6"/>
        <v>7367232</v>
      </c>
      <c r="H45" s="44">
        <f t="shared" si="6"/>
        <v>-1416549</v>
      </c>
      <c r="I45" s="44">
        <f t="shared" si="6"/>
        <v>547752</v>
      </c>
      <c r="J45" s="44">
        <f t="shared" si="6"/>
        <v>6498435</v>
      </c>
      <c r="K45" s="44">
        <f t="shared" si="6"/>
        <v>758526</v>
      </c>
      <c r="L45" s="44">
        <f t="shared" si="6"/>
        <v>160023</v>
      </c>
      <c r="M45" s="44">
        <f t="shared" si="6"/>
        <v>481896</v>
      </c>
      <c r="N45" s="44">
        <f t="shared" si="6"/>
        <v>1400445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7898880</v>
      </c>
      <c r="X45" s="44">
        <f t="shared" si="6"/>
        <v>-440400</v>
      </c>
      <c r="Y45" s="44">
        <f t="shared" si="6"/>
        <v>8339280</v>
      </c>
      <c r="Z45" s="45">
        <f>+IF(X45&lt;&gt;0,+(Y45/X45)*100,0)</f>
        <v>-1893.5694822888283</v>
      </c>
      <c r="AA45" s="46">
        <f>+AA26-AA44</f>
        <v>-881020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-881020</v>
      </c>
      <c r="F47" s="20">
        <v>-881020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-440400</v>
      </c>
      <c r="Y47" s="20">
        <v>440400</v>
      </c>
      <c r="Z47" s="47">
        <v>-100</v>
      </c>
      <c r="AA47" s="22">
        <v>-881020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-881020</v>
      </c>
      <c r="F50" s="52">
        <f t="shared" si="7"/>
        <v>-881020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-440400</v>
      </c>
      <c r="Y50" s="52">
        <f t="shared" si="7"/>
        <v>440400</v>
      </c>
      <c r="Z50" s="53">
        <f>+IF(X50&lt;&gt;0,+(Y50/X50)*100,0)</f>
        <v>-100</v>
      </c>
      <c r="AA50" s="54">
        <f>SUM(AA47:AA49)</f>
        <v>-881020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-2310494</v>
      </c>
      <c r="F6" s="20">
        <v>-2310494</v>
      </c>
      <c r="G6" s="20"/>
      <c r="H6" s="20"/>
      <c r="I6" s="20"/>
      <c r="J6" s="20"/>
      <c r="K6" s="20">
        <v>528047</v>
      </c>
      <c r="L6" s="20">
        <v>126737</v>
      </c>
      <c r="M6" s="20">
        <v>78349</v>
      </c>
      <c r="N6" s="20">
        <v>733133</v>
      </c>
      <c r="O6" s="20"/>
      <c r="P6" s="20"/>
      <c r="Q6" s="20"/>
      <c r="R6" s="20"/>
      <c r="S6" s="20"/>
      <c r="T6" s="20"/>
      <c r="U6" s="20"/>
      <c r="V6" s="20"/>
      <c r="W6" s="20">
        <v>733133</v>
      </c>
      <c r="X6" s="20">
        <v>-1155252</v>
      </c>
      <c r="Y6" s="20">
        <v>1888385</v>
      </c>
      <c r="Z6" s="21">
        <v>-163.46087260615002</v>
      </c>
      <c r="AA6" s="22">
        <v>-2310494</v>
      </c>
    </row>
    <row r="7" spans="1:27" ht="13.5" x14ac:dyDescent="0.25">
      <c r="A7" s="23" t="s">
        <v>35</v>
      </c>
      <c r="B7" s="17" t="s">
        <v>32</v>
      </c>
      <c r="C7" s="18">
        <v>3844</v>
      </c>
      <c r="D7" s="18"/>
      <c r="E7" s="19">
        <v>292153</v>
      </c>
      <c r="F7" s="20">
        <v>292153</v>
      </c>
      <c r="G7" s="20">
        <v>22427</v>
      </c>
      <c r="H7" s="20">
        <v>22563</v>
      </c>
      <c r="I7" s="20">
        <v>22947</v>
      </c>
      <c r="J7" s="20">
        <v>67937</v>
      </c>
      <c r="K7" s="20">
        <v>20418</v>
      </c>
      <c r="L7" s="20">
        <v>23182</v>
      </c>
      <c r="M7" s="20">
        <v>21683</v>
      </c>
      <c r="N7" s="20">
        <v>65283</v>
      </c>
      <c r="O7" s="20"/>
      <c r="P7" s="20"/>
      <c r="Q7" s="20"/>
      <c r="R7" s="20"/>
      <c r="S7" s="20"/>
      <c r="T7" s="20"/>
      <c r="U7" s="20"/>
      <c r="V7" s="20"/>
      <c r="W7" s="20">
        <v>133220</v>
      </c>
      <c r="X7" s="20">
        <v>146076</v>
      </c>
      <c r="Y7" s="20">
        <v>-12856</v>
      </c>
      <c r="Z7" s="21">
        <v>-8.8008981626002907</v>
      </c>
      <c r="AA7" s="22">
        <v>292153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-450000</v>
      </c>
      <c r="F10" s="20">
        <v>-450000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-225000</v>
      </c>
      <c r="Y10" s="20">
        <v>225000</v>
      </c>
      <c r="Z10" s="21">
        <v>-100</v>
      </c>
      <c r="AA10" s="22">
        <v>-450000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339130</v>
      </c>
      <c r="F11" s="20">
        <v>339130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169560</v>
      </c>
      <c r="Y11" s="24">
        <v>-169560</v>
      </c>
      <c r="Z11" s="25">
        <v>-100</v>
      </c>
      <c r="AA11" s="26">
        <v>339130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3844</v>
      </c>
      <c r="D13" s="29">
        <f>SUM(D6:D12)</f>
        <v>0</v>
      </c>
      <c r="E13" s="30">
        <f t="shared" si="0"/>
        <v>-2129211</v>
      </c>
      <c r="F13" s="31">
        <f t="shared" si="0"/>
        <v>-2129211</v>
      </c>
      <c r="G13" s="31">
        <f t="shared" si="0"/>
        <v>22427</v>
      </c>
      <c r="H13" s="31">
        <f t="shared" si="0"/>
        <v>22563</v>
      </c>
      <c r="I13" s="31">
        <f t="shared" si="0"/>
        <v>22947</v>
      </c>
      <c r="J13" s="31">
        <f t="shared" si="0"/>
        <v>67937</v>
      </c>
      <c r="K13" s="31">
        <f t="shared" si="0"/>
        <v>548465</v>
      </c>
      <c r="L13" s="31">
        <f t="shared" si="0"/>
        <v>149919</v>
      </c>
      <c r="M13" s="31">
        <f t="shared" si="0"/>
        <v>100032</v>
      </c>
      <c r="N13" s="31">
        <f t="shared" si="0"/>
        <v>798416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866353</v>
      </c>
      <c r="X13" s="31">
        <f t="shared" si="0"/>
        <v>-1064616</v>
      </c>
      <c r="Y13" s="31">
        <f t="shared" si="0"/>
        <v>1930969</v>
      </c>
      <c r="Z13" s="32">
        <f>+IF(X13&lt;&gt;0,+(Y13/X13)*100,0)</f>
        <v>-181.37704111153695</v>
      </c>
      <c r="AA13" s="33">
        <f>SUM(AA6:AA12)</f>
        <v>-2129211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-2020739</v>
      </c>
      <c r="D17" s="18"/>
      <c r="E17" s="19">
        <v>1304348</v>
      </c>
      <c r="F17" s="20">
        <v>1304348</v>
      </c>
      <c r="G17" s="24">
        <v>-196245</v>
      </c>
      <c r="H17" s="24">
        <v>-194325</v>
      </c>
      <c r="I17" s="24">
        <v>-193502</v>
      </c>
      <c r="J17" s="20">
        <v>-584072</v>
      </c>
      <c r="K17" s="24">
        <v>-192661</v>
      </c>
      <c r="L17" s="24">
        <v>-191959</v>
      </c>
      <c r="M17" s="20">
        <v>-191959</v>
      </c>
      <c r="N17" s="24">
        <v>-576579</v>
      </c>
      <c r="O17" s="24"/>
      <c r="P17" s="24"/>
      <c r="Q17" s="20"/>
      <c r="R17" s="24"/>
      <c r="S17" s="24"/>
      <c r="T17" s="20"/>
      <c r="U17" s="24"/>
      <c r="V17" s="24"/>
      <c r="W17" s="24">
        <v>-1160651</v>
      </c>
      <c r="X17" s="20">
        <v>652176</v>
      </c>
      <c r="Y17" s="24">
        <v>-1812827</v>
      </c>
      <c r="Z17" s="25">
        <v>-277.9659171757317</v>
      </c>
      <c r="AA17" s="26">
        <v>1304348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-2020739</v>
      </c>
      <c r="D25" s="29">
        <f t="shared" ref="D25:Y25" si="1">SUM(D15:D24)</f>
        <v>0</v>
      </c>
      <c r="E25" s="35">
        <f t="shared" si="1"/>
        <v>1304348</v>
      </c>
      <c r="F25" s="36">
        <f t="shared" si="1"/>
        <v>1304348</v>
      </c>
      <c r="G25" s="36">
        <f t="shared" si="1"/>
        <v>-196245</v>
      </c>
      <c r="H25" s="36">
        <f t="shared" si="1"/>
        <v>-194325</v>
      </c>
      <c r="I25" s="36">
        <f t="shared" si="1"/>
        <v>-193502</v>
      </c>
      <c r="J25" s="36">
        <f t="shared" si="1"/>
        <v>-584072</v>
      </c>
      <c r="K25" s="36">
        <f t="shared" si="1"/>
        <v>-192661</v>
      </c>
      <c r="L25" s="36">
        <f t="shared" si="1"/>
        <v>-191959</v>
      </c>
      <c r="M25" s="36">
        <f t="shared" si="1"/>
        <v>-191959</v>
      </c>
      <c r="N25" s="36">
        <f t="shared" si="1"/>
        <v>-576579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-1160651</v>
      </c>
      <c r="X25" s="36">
        <f t="shared" si="1"/>
        <v>652176</v>
      </c>
      <c r="Y25" s="36">
        <f t="shared" si="1"/>
        <v>-1812827</v>
      </c>
      <c r="Z25" s="37">
        <f>+IF(X25&lt;&gt;0,+(Y25/X25)*100,0)</f>
        <v>-277.9659171757317</v>
      </c>
      <c r="AA25" s="38">
        <f>SUM(AA15:AA24)</f>
        <v>1304348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-2016895</v>
      </c>
      <c r="D26" s="29">
        <f>+D13+D25</f>
        <v>0</v>
      </c>
      <c r="E26" s="30">
        <f t="shared" si="2"/>
        <v>-824863</v>
      </c>
      <c r="F26" s="31">
        <f t="shared" si="2"/>
        <v>-824863</v>
      </c>
      <c r="G26" s="31">
        <f t="shared" si="2"/>
        <v>-173818</v>
      </c>
      <c r="H26" s="31">
        <f t="shared" si="2"/>
        <v>-171762</v>
      </c>
      <c r="I26" s="31">
        <f t="shared" si="2"/>
        <v>-170555</v>
      </c>
      <c r="J26" s="31">
        <f t="shared" si="2"/>
        <v>-516135</v>
      </c>
      <c r="K26" s="31">
        <f t="shared" si="2"/>
        <v>355804</v>
      </c>
      <c r="L26" s="31">
        <f t="shared" si="2"/>
        <v>-42040</v>
      </c>
      <c r="M26" s="31">
        <f t="shared" si="2"/>
        <v>-91927</v>
      </c>
      <c r="N26" s="31">
        <f t="shared" si="2"/>
        <v>221837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-294298</v>
      </c>
      <c r="X26" s="31">
        <f t="shared" si="2"/>
        <v>-412440</v>
      </c>
      <c r="Y26" s="31">
        <f t="shared" si="2"/>
        <v>118142</v>
      </c>
      <c r="Z26" s="32">
        <f>+IF(X26&lt;&gt;0,+(Y26/X26)*100,0)</f>
        <v>-28.644651343225679</v>
      </c>
      <c r="AA26" s="33">
        <f>+AA13+AA25</f>
        <v>-824863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316296</v>
      </c>
      <c r="F35" s="20">
        <v>316296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158148</v>
      </c>
      <c r="Y35" s="20">
        <v>-158148</v>
      </c>
      <c r="Z35" s="21">
        <v>-100</v>
      </c>
      <c r="AA35" s="22">
        <v>316296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316296</v>
      </c>
      <c r="F37" s="31">
        <f t="shared" si="3"/>
        <v>316296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158148</v>
      </c>
      <c r="Y37" s="31">
        <f t="shared" si="3"/>
        <v>-158148</v>
      </c>
      <c r="Z37" s="32">
        <f>+IF(X37&lt;&gt;0,+(Y37/X37)*100,0)</f>
        <v>-100</v>
      </c>
      <c r="AA37" s="33">
        <f>SUM(AA29:AA36)</f>
        <v>316296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316296</v>
      </c>
      <c r="F44" s="31">
        <f t="shared" si="5"/>
        <v>316296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158148</v>
      </c>
      <c r="Y44" s="31">
        <f t="shared" si="5"/>
        <v>-158148</v>
      </c>
      <c r="Z44" s="32">
        <f>+IF(X44&lt;&gt;0,+(Y44/X44)*100,0)</f>
        <v>-100</v>
      </c>
      <c r="AA44" s="33">
        <f>+AA37+AA43</f>
        <v>316296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-2016895</v>
      </c>
      <c r="D45" s="42">
        <f t="shared" si="6"/>
        <v>0</v>
      </c>
      <c r="E45" s="43">
        <f t="shared" si="6"/>
        <v>-1141159</v>
      </c>
      <c r="F45" s="44">
        <f t="shared" si="6"/>
        <v>-1141159</v>
      </c>
      <c r="G45" s="44">
        <f t="shared" si="6"/>
        <v>-173818</v>
      </c>
      <c r="H45" s="44">
        <f t="shared" si="6"/>
        <v>-171762</v>
      </c>
      <c r="I45" s="44">
        <f t="shared" si="6"/>
        <v>-170555</v>
      </c>
      <c r="J45" s="44">
        <f t="shared" si="6"/>
        <v>-516135</v>
      </c>
      <c r="K45" s="44">
        <f t="shared" si="6"/>
        <v>355804</v>
      </c>
      <c r="L45" s="44">
        <f t="shared" si="6"/>
        <v>-42040</v>
      </c>
      <c r="M45" s="44">
        <f t="shared" si="6"/>
        <v>-91927</v>
      </c>
      <c r="N45" s="44">
        <f t="shared" si="6"/>
        <v>221837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-294298</v>
      </c>
      <c r="X45" s="44">
        <f t="shared" si="6"/>
        <v>-570588</v>
      </c>
      <c r="Y45" s="44">
        <f t="shared" si="6"/>
        <v>276290</v>
      </c>
      <c r="Z45" s="45">
        <f>+IF(X45&lt;&gt;0,+(Y45/X45)*100,0)</f>
        <v>-48.42197873071288</v>
      </c>
      <c r="AA45" s="46">
        <f>+AA26-AA44</f>
        <v>-1141159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394510</v>
      </c>
      <c r="D6" s="18"/>
      <c r="E6" s="19">
        <v>-19400786</v>
      </c>
      <c r="F6" s="20">
        <v>-19400786</v>
      </c>
      <c r="G6" s="20">
        <v>25817</v>
      </c>
      <c r="H6" s="20">
        <v>203573</v>
      </c>
      <c r="I6" s="20">
        <v>103738</v>
      </c>
      <c r="J6" s="20">
        <v>333128</v>
      </c>
      <c r="K6" s="20">
        <v>41255</v>
      </c>
      <c r="L6" s="20">
        <v>180611</v>
      </c>
      <c r="M6" s="20">
        <v>110016</v>
      </c>
      <c r="N6" s="20">
        <v>331882</v>
      </c>
      <c r="O6" s="20"/>
      <c r="P6" s="20"/>
      <c r="Q6" s="20"/>
      <c r="R6" s="20"/>
      <c r="S6" s="20"/>
      <c r="T6" s="20"/>
      <c r="U6" s="20"/>
      <c r="V6" s="20"/>
      <c r="W6" s="20">
        <v>665010</v>
      </c>
      <c r="X6" s="20">
        <v>-9700392</v>
      </c>
      <c r="Y6" s="20">
        <v>10365402</v>
      </c>
      <c r="Z6" s="21">
        <v>-106.8554961490216</v>
      </c>
      <c r="AA6" s="22">
        <v>-19400786</v>
      </c>
    </row>
    <row r="7" spans="1:27" ht="13.5" x14ac:dyDescent="0.25">
      <c r="A7" s="23" t="s">
        <v>35</v>
      </c>
      <c r="B7" s="17" t="s">
        <v>32</v>
      </c>
      <c r="C7" s="18">
        <v>1562072</v>
      </c>
      <c r="D7" s="18"/>
      <c r="E7" s="19">
        <v>256819</v>
      </c>
      <c r="F7" s="20">
        <v>256819</v>
      </c>
      <c r="G7" s="20">
        <v>171883</v>
      </c>
      <c r="H7" s="20">
        <v>206113</v>
      </c>
      <c r="I7" s="20">
        <v>83452</v>
      </c>
      <c r="J7" s="20">
        <v>461448</v>
      </c>
      <c r="K7" s="20">
        <v>103523</v>
      </c>
      <c r="L7" s="20">
        <v>171983</v>
      </c>
      <c r="M7" s="20">
        <v>255919</v>
      </c>
      <c r="N7" s="20">
        <v>531425</v>
      </c>
      <c r="O7" s="20"/>
      <c r="P7" s="20"/>
      <c r="Q7" s="20"/>
      <c r="R7" s="20"/>
      <c r="S7" s="20"/>
      <c r="T7" s="20"/>
      <c r="U7" s="20"/>
      <c r="V7" s="20"/>
      <c r="W7" s="20">
        <v>992873</v>
      </c>
      <c r="X7" s="20">
        <v>128406</v>
      </c>
      <c r="Y7" s="20">
        <v>864467</v>
      </c>
      <c r="Z7" s="21">
        <v>673.22944410697323</v>
      </c>
      <c r="AA7" s="22">
        <v>256819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11200000</v>
      </c>
      <c r="F10" s="20">
        <v>11200000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5599998</v>
      </c>
      <c r="Y10" s="20">
        <v>-5599998</v>
      </c>
      <c r="Z10" s="21">
        <v>-100</v>
      </c>
      <c r="AA10" s="22">
        <v>11200000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385200</v>
      </c>
      <c r="F11" s="20">
        <v>385200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192600</v>
      </c>
      <c r="Y11" s="24">
        <v>-192600</v>
      </c>
      <c r="Z11" s="25">
        <v>-100</v>
      </c>
      <c r="AA11" s="26">
        <v>385200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1956582</v>
      </c>
      <c r="D13" s="29">
        <f>SUM(D6:D12)</f>
        <v>0</v>
      </c>
      <c r="E13" s="30">
        <f t="shared" si="0"/>
        <v>-7558767</v>
      </c>
      <c r="F13" s="31">
        <f t="shared" si="0"/>
        <v>-7558767</v>
      </c>
      <c r="G13" s="31">
        <f t="shared" si="0"/>
        <v>197700</v>
      </c>
      <c r="H13" s="31">
        <f t="shared" si="0"/>
        <v>409686</v>
      </c>
      <c r="I13" s="31">
        <f t="shared" si="0"/>
        <v>187190</v>
      </c>
      <c r="J13" s="31">
        <f t="shared" si="0"/>
        <v>794576</v>
      </c>
      <c r="K13" s="31">
        <f t="shared" si="0"/>
        <v>144778</v>
      </c>
      <c r="L13" s="31">
        <f t="shared" si="0"/>
        <v>352594</v>
      </c>
      <c r="M13" s="31">
        <f t="shared" si="0"/>
        <v>365935</v>
      </c>
      <c r="N13" s="31">
        <f t="shared" si="0"/>
        <v>863307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1657883</v>
      </c>
      <c r="X13" s="31">
        <f t="shared" si="0"/>
        <v>-3779388</v>
      </c>
      <c r="Y13" s="31">
        <f t="shared" si="0"/>
        <v>5437271</v>
      </c>
      <c r="Z13" s="32">
        <f>+IF(X13&lt;&gt;0,+(Y13/X13)*100,0)</f>
        <v>-143.86644080999358</v>
      </c>
      <c r="AA13" s="33">
        <f>SUM(AA6:AA12)</f>
        <v>-7558767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818837</v>
      </c>
      <c r="D17" s="18"/>
      <c r="E17" s="19">
        <v>5504573</v>
      </c>
      <c r="F17" s="20">
        <v>5504573</v>
      </c>
      <c r="G17" s="24"/>
      <c r="H17" s="24"/>
      <c r="I17" s="24">
        <v>6396581</v>
      </c>
      <c r="J17" s="20">
        <v>6396581</v>
      </c>
      <c r="K17" s="24">
        <v>-26454</v>
      </c>
      <c r="L17" s="24">
        <v>-6614</v>
      </c>
      <c r="M17" s="20">
        <v>-6614</v>
      </c>
      <c r="N17" s="24">
        <v>-39682</v>
      </c>
      <c r="O17" s="24"/>
      <c r="P17" s="24"/>
      <c r="Q17" s="20"/>
      <c r="R17" s="24"/>
      <c r="S17" s="24"/>
      <c r="T17" s="20"/>
      <c r="U17" s="24"/>
      <c r="V17" s="24"/>
      <c r="W17" s="24">
        <v>6356899</v>
      </c>
      <c r="X17" s="20">
        <v>2752290</v>
      </c>
      <c r="Y17" s="24">
        <v>3604609</v>
      </c>
      <c r="Z17" s="25">
        <v>130.96763059125308</v>
      </c>
      <c r="AA17" s="26">
        <v>5504573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818837</v>
      </c>
      <c r="D25" s="29">
        <f t="shared" ref="D25:Y25" si="1">SUM(D15:D24)</f>
        <v>0</v>
      </c>
      <c r="E25" s="35">
        <f t="shared" si="1"/>
        <v>5504573</v>
      </c>
      <c r="F25" s="36">
        <f t="shared" si="1"/>
        <v>5504573</v>
      </c>
      <c r="G25" s="36">
        <f t="shared" si="1"/>
        <v>0</v>
      </c>
      <c r="H25" s="36">
        <f t="shared" si="1"/>
        <v>0</v>
      </c>
      <c r="I25" s="36">
        <f t="shared" si="1"/>
        <v>6396581</v>
      </c>
      <c r="J25" s="36">
        <f t="shared" si="1"/>
        <v>6396581</v>
      </c>
      <c r="K25" s="36">
        <f t="shared" si="1"/>
        <v>-26454</v>
      </c>
      <c r="L25" s="36">
        <f t="shared" si="1"/>
        <v>-6614</v>
      </c>
      <c r="M25" s="36">
        <f t="shared" si="1"/>
        <v>-6614</v>
      </c>
      <c r="N25" s="36">
        <f t="shared" si="1"/>
        <v>-39682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6356899</v>
      </c>
      <c r="X25" s="36">
        <f t="shared" si="1"/>
        <v>2752290</v>
      </c>
      <c r="Y25" s="36">
        <f t="shared" si="1"/>
        <v>3604609</v>
      </c>
      <c r="Z25" s="37">
        <f>+IF(X25&lt;&gt;0,+(Y25/X25)*100,0)</f>
        <v>130.96763059125308</v>
      </c>
      <c r="AA25" s="38">
        <f>SUM(AA15:AA24)</f>
        <v>5504573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2775419</v>
      </c>
      <c r="D26" s="29">
        <f>+D13+D25</f>
        <v>0</v>
      </c>
      <c r="E26" s="30">
        <f t="shared" si="2"/>
        <v>-2054194</v>
      </c>
      <c r="F26" s="31">
        <f t="shared" si="2"/>
        <v>-2054194</v>
      </c>
      <c r="G26" s="31">
        <f t="shared" si="2"/>
        <v>197700</v>
      </c>
      <c r="H26" s="31">
        <f t="shared" si="2"/>
        <v>409686</v>
      </c>
      <c r="I26" s="31">
        <f t="shared" si="2"/>
        <v>6583771</v>
      </c>
      <c r="J26" s="31">
        <f t="shared" si="2"/>
        <v>7191157</v>
      </c>
      <c r="K26" s="31">
        <f t="shared" si="2"/>
        <v>118324</v>
      </c>
      <c r="L26" s="31">
        <f t="shared" si="2"/>
        <v>345980</v>
      </c>
      <c r="M26" s="31">
        <f t="shared" si="2"/>
        <v>359321</v>
      </c>
      <c r="N26" s="31">
        <f t="shared" si="2"/>
        <v>823625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8014782</v>
      </c>
      <c r="X26" s="31">
        <f t="shared" si="2"/>
        <v>-1027098</v>
      </c>
      <c r="Y26" s="31">
        <f t="shared" si="2"/>
        <v>9041880</v>
      </c>
      <c r="Z26" s="32">
        <f>+IF(X26&lt;&gt;0,+(Y26/X26)*100,0)</f>
        <v>-880.33274332147471</v>
      </c>
      <c r="AA26" s="33">
        <f>+AA13+AA25</f>
        <v>-2054194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223321</v>
      </c>
      <c r="F35" s="20">
        <v>223321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111660</v>
      </c>
      <c r="Y35" s="20">
        <v>-111660</v>
      </c>
      <c r="Z35" s="21">
        <v>-100</v>
      </c>
      <c r="AA35" s="22">
        <v>223321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223321</v>
      </c>
      <c r="F37" s="31">
        <f t="shared" si="3"/>
        <v>223321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111660</v>
      </c>
      <c r="Y37" s="31">
        <f t="shared" si="3"/>
        <v>-111660</v>
      </c>
      <c r="Z37" s="32">
        <f>+IF(X37&lt;&gt;0,+(Y37/X37)*100,0)</f>
        <v>-100</v>
      </c>
      <c r="AA37" s="33">
        <f>SUM(AA29:AA36)</f>
        <v>223321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223321</v>
      </c>
      <c r="F44" s="31">
        <f t="shared" si="5"/>
        <v>223321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111660</v>
      </c>
      <c r="Y44" s="31">
        <f t="shared" si="5"/>
        <v>-111660</v>
      </c>
      <c r="Z44" s="32">
        <f>+IF(X44&lt;&gt;0,+(Y44/X44)*100,0)</f>
        <v>-100</v>
      </c>
      <c r="AA44" s="33">
        <f>+AA37+AA43</f>
        <v>223321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2775419</v>
      </c>
      <c r="D45" s="42">
        <f t="shared" si="6"/>
        <v>0</v>
      </c>
      <c r="E45" s="43">
        <f t="shared" si="6"/>
        <v>-2277515</v>
      </c>
      <c r="F45" s="44">
        <f t="shared" si="6"/>
        <v>-2277515</v>
      </c>
      <c r="G45" s="44">
        <f t="shared" si="6"/>
        <v>197700</v>
      </c>
      <c r="H45" s="44">
        <f t="shared" si="6"/>
        <v>409686</v>
      </c>
      <c r="I45" s="44">
        <f t="shared" si="6"/>
        <v>6583771</v>
      </c>
      <c r="J45" s="44">
        <f t="shared" si="6"/>
        <v>7191157</v>
      </c>
      <c r="K45" s="44">
        <f t="shared" si="6"/>
        <v>118324</v>
      </c>
      <c r="L45" s="44">
        <f t="shared" si="6"/>
        <v>345980</v>
      </c>
      <c r="M45" s="44">
        <f t="shared" si="6"/>
        <v>359321</v>
      </c>
      <c r="N45" s="44">
        <f t="shared" si="6"/>
        <v>823625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8014782</v>
      </c>
      <c r="X45" s="44">
        <f t="shared" si="6"/>
        <v>-1138758</v>
      </c>
      <c r="Y45" s="44">
        <f t="shared" si="6"/>
        <v>9153540</v>
      </c>
      <c r="Z45" s="45">
        <f>+IF(X45&lt;&gt;0,+(Y45/X45)*100,0)</f>
        <v>-803.81784365071417</v>
      </c>
      <c r="AA45" s="46">
        <f>+AA26-AA44</f>
        <v>-2277515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5583573</v>
      </c>
      <c r="F47" s="20">
        <v>5583573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2791788</v>
      </c>
      <c r="Y47" s="20">
        <v>-2791788</v>
      </c>
      <c r="Z47" s="47">
        <v>-100</v>
      </c>
      <c r="AA47" s="22">
        <v>5583573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5583573</v>
      </c>
      <c r="F50" s="52">
        <f t="shared" si="7"/>
        <v>5583573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2791788</v>
      </c>
      <c r="Y50" s="52">
        <f t="shared" si="7"/>
        <v>-2791788</v>
      </c>
      <c r="Z50" s="53">
        <f>+IF(X50&lt;&gt;0,+(Y50/X50)*100,0)</f>
        <v>-100</v>
      </c>
      <c r="AA50" s="54">
        <f>SUM(AA47:AA49)</f>
        <v>5583573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19890521</v>
      </c>
      <c r="D7" s="18"/>
      <c r="E7" s="19">
        <v>12210052</v>
      </c>
      <c r="F7" s="20">
        <v>12210052</v>
      </c>
      <c r="G7" s="20">
        <v>19885705</v>
      </c>
      <c r="H7" s="20">
        <v>1699147</v>
      </c>
      <c r="I7" s="20">
        <v>-16203908</v>
      </c>
      <c r="J7" s="20">
        <v>5380944</v>
      </c>
      <c r="K7" s="20">
        <v>1196372</v>
      </c>
      <c r="L7" s="20">
        <v>-2533933</v>
      </c>
      <c r="M7" s="20">
        <v>-198402</v>
      </c>
      <c r="N7" s="20">
        <v>-1535963</v>
      </c>
      <c r="O7" s="20"/>
      <c r="P7" s="20"/>
      <c r="Q7" s="20"/>
      <c r="R7" s="20"/>
      <c r="S7" s="20"/>
      <c r="T7" s="20"/>
      <c r="U7" s="20"/>
      <c r="V7" s="20"/>
      <c r="W7" s="20">
        <v>3844981</v>
      </c>
      <c r="X7" s="20">
        <v>10126318</v>
      </c>
      <c r="Y7" s="20">
        <v>-6281337</v>
      </c>
      <c r="Z7" s="21">
        <v>-62.029821698271768</v>
      </c>
      <c r="AA7" s="22">
        <v>12210052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19890521</v>
      </c>
      <c r="D13" s="29">
        <f>SUM(D6:D12)</f>
        <v>0</v>
      </c>
      <c r="E13" s="30">
        <f t="shared" si="0"/>
        <v>12210052</v>
      </c>
      <c r="F13" s="31">
        <f t="shared" si="0"/>
        <v>12210052</v>
      </c>
      <c r="G13" s="31">
        <f t="shared" si="0"/>
        <v>19885705</v>
      </c>
      <c r="H13" s="31">
        <f t="shared" si="0"/>
        <v>1699147</v>
      </c>
      <c r="I13" s="31">
        <f t="shared" si="0"/>
        <v>-16203908</v>
      </c>
      <c r="J13" s="31">
        <f t="shared" si="0"/>
        <v>5380944</v>
      </c>
      <c r="K13" s="31">
        <f t="shared" si="0"/>
        <v>1196372</v>
      </c>
      <c r="L13" s="31">
        <f t="shared" si="0"/>
        <v>-2533933</v>
      </c>
      <c r="M13" s="31">
        <f t="shared" si="0"/>
        <v>-198402</v>
      </c>
      <c r="N13" s="31">
        <f t="shared" si="0"/>
        <v>-1535963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3844981</v>
      </c>
      <c r="X13" s="31">
        <f t="shared" si="0"/>
        <v>10126318</v>
      </c>
      <c r="Y13" s="31">
        <f t="shared" si="0"/>
        <v>-6281337</v>
      </c>
      <c r="Z13" s="32">
        <f>+IF(X13&lt;&gt;0,+(Y13/X13)*100,0)</f>
        <v>-62.029821698271768</v>
      </c>
      <c r="AA13" s="33">
        <f>SUM(AA6:AA12)</f>
        <v>12210052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51078553</v>
      </c>
      <c r="D17" s="18"/>
      <c r="E17" s="19">
        <v>69797656</v>
      </c>
      <c r="F17" s="20">
        <v>75797656</v>
      </c>
      <c r="G17" s="24">
        <v>109737974</v>
      </c>
      <c r="H17" s="24">
        <v>-46488483</v>
      </c>
      <c r="I17" s="24">
        <v>3810872</v>
      </c>
      <c r="J17" s="20">
        <v>67060363</v>
      </c>
      <c r="K17" s="24">
        <v>2039433</v>
      </c>
      <c r="L17" s="24">
        <v>2186622</v>
      </c>
      <c r="M17" s="20">
        <v>12237466</v>
      </c>
      <c r="N17" s="24">
        <v>16463521</v>
      </c>
      <c r="O17" s="24"/>
      <c r="P17" s="24"/>
      <c r="Q17" s="20"/>
      <c r="R17" s="24"/>
      <c r="S17" s="24"/>
      <c r="T17" s="20"/>
      <c r="U17" s="24"/>
      <c r="V17" s="24"/>
      <c r="W17" s="24">
        <v>83523884</v>
      </c>
      <c r="X17" s="20">
        <v>70259107</v>
      </c>
      <c r="Y17" s="24">
        <v>13264777</v>
      </c>
      <c r="Z17" s="25">
        <v>18.879797319370997</v>
      </c>
      <c r="AA17" s="26">
        <v>75797656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51078553</v>
      </c>
      <c r="D25" s="29">
        <f t="shared" ref="D25:Y25" si="1">SUM(D15:D24)</f>
        <v>0</v>
      </c>
      <c r="E25" s="35">
        <f t="shared" si="1"/>
        <v>69797656</v>
      </c>
      <c r="F25" s="36">
        <f t="shared" si="1"/>
        <v>75797656</v>
      </c>
      <c r="G25" s="36">
        <f t="shared" si="1"/>
        <v>109737974</v>
      </c>
      <c r="H25" s="36">
        <f t="shared" si="1"/>
        <v>-46488483</v>
      </c>
      <c r="I25" s="36">
        <f t="shared" si="1"/>
        <v>3810872</v>
      </c>
      <c r="J25" s="36">
        <f t="shared" si="1"/>
        <v>67060363</v>
      </c>
      <c r="K25" s="36">
        <f t="shared" si="1"/>
        <v>2039433</v>
      </c>
      <c r="L25" s="36">
        <f t="shared" si="1"/>
        <v>2186622</v>
      </c>
      <c r="M25" s="36">
        <f t="shared" si="1"/>
        <v>12237466</v>
      </c>
      <c r="N25" s="36">
        <f t="shared" si="1"/>
        <v>16463521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83523884</v>
      </c>
      <c r="X25" s="36">
        <f t="shared" si="1"/>
        <v>70259107</v>
      </c>
      <c r="Y25" s="36">
        <f t="shared" si="1"/>
        <v>13264777</v>
      </c>
      <c r="Z25" s="37">
        <f>+IF(X25&lt;&gt;0,+(Y25/X25)*100,0)</f>
        <v>18.879797319370997</v>
      </c>
      <c r="AA25" s="38">
        <f>SUM(AA15:AA24)</f>
        <v>75797656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70969074</v>
      </c>
      <c r="D26" s="29">
        <f>+D13+D25</f>
        <v>0</v>
      </c>
      <c r="E26" s="30">
        <f t="shared" si="2"/>
        <v>82007708</v>
      </c>
      <c r="F26" s="31">
        <f t="shared" si="2"/>
        <v>88007708</v>
      </c>
      <c r="G26" s="31">
        <f t="shared" si="2"/>
        <v>129623679</v>
      </c>
      <c r="H26" s="31">
        <f t="shared" si="2"/>
        <v>-44789336</v>
      </c>
      <c r="I26" s="31">
        <f t="shared" si="2"/>
        <v>-12393036</v>
      </c>
      <c r="J26" s="31">
        <f t="shared" si="2"/>
        <v>72441307</v>
      </c>
      <c r="K26" s="31">
        <f t="shared" si="2"/>
        <v>3235805</v>
      </c>
      <c r="L26" s="31">
        <f t="shared" si="2"/>
        <v>-347311</v>
      </c>
      <c r="M26" s="31">
        <f t="shared" si="2"/>
        <v>12039064</v>
      </c>
      <c r="N26" s="31">
        <f t="shared" si="2"/>
        <v>14927558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87368865</v>
      </c>
      <c r="X26" s="31">
        <f t="shared" si="2"/>
        <v>80385425</v>
      </c>
      <c r="Y26" s="31">
        <f t="shared" si="2"/>
        <v>6983440</v>
      </c>
      <c r="Z26" s="32">
        <f>+IF(X26&lt;&gt;0,+(Y26/X26)*100,0)</f>
        <v>8.6874455163980286</v>
      </c>
      <c r="AA26" s="33">
        <f>+AA13+AA25</f>
        <v>88007708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62516734</v>
      </c>
      <c r="D40" s="18"/>
      <c r="E40" s="19">
        <v>62272674</v>
      </c>
      <c r="F40" s="20">
        <v>62272674</v>
      </c>
      <c r="G40" s="20">
        <v>108893036</v>
      </c>
      <c r="H40" s="20">
        <v>-37667224</v>
      </c>
      <c r="I40" s="20"/>
      <c r="J40" s="20">
        <v>71225812</v>
      </c>
      <c r="K40" s="20"/>
      <c r="L40" s="20"/>
      <c r="M40" s="20">
        <v>9141596</v>
      </c>
      <c r="N40" s="20">
        <v>9141596</v>
      </c>
      <c r="O40" s="20"/>
      <c r="P40" s="20"/>
      <c r="Q40" s="20"/>
      <c r="R40" s="20"/>
      <c r="S40" s="20"/>
      <c r="T40" s="20"/>
      <c r="U40" s="20"/>
      <c r="V40" s="20"/>
      <c r="W40" s="20">
        <v>80367408</v>
      </c>
      <c r="X40" s="20">
        <v>60272262</v>
      </c>
      <c r="Y40" s="20">
        <v>20095146</v>
      </c>
      <c r="Z40" s="21">
        <v>33.340620267412561</v>
      </c>
      <c r="AA40" s="22">
        <v>62272674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62516734</v>
      </c>
      <c r="D43" s="29">
        <f t="shared" ref="D43:Y43" si="4">SUM(D39:D42)</f>
        <v>0</v>
      </c>
      <c r="E43" s="35">
        <f t="shared" si="4"/>
        <v>62272674</v>
      </c>
      <c r="F43" s="36">
        <f t="shared" si="4"/>
        <v>62272674</v>
      </c>
      <c r="G43" s="36">
        <f t="shared" si="4"/>
        <v>108893036</v>
      </c>
      <c r="H43" s="36">
        <f t="shared" si="4"/>
        <v>-37667224</v>
      </c>
      <c r="I43" s="36">
        <f t="shared" si="4"/>
        <v>0</v>
      </c>
      <c r="J43" s="36">
        <f t="shared" si="4"/>
        <v>71225812</v>
      </c>
      <c r="K43" s="36">
        <f t="shared" si="4"/>
        <v>0</v>
      </c>
      <c r="L43" s="36">
        <f t="shared" si="4"/>
        <v>0</v>
      </c>
      <c r="M43" s="36">
        <f t="shared" si="4"/>
        <v>9141596</v>
      </c>
      <c r="N43" s="36">
        <f t="shared" si="4"/>
        <v>9141596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80367408</v>
      </c>
      <c r="X43" s="36">
        <f t="shared" si="4"/>
        <v>60272262</v>
      </c>
      <c r="Y43" s="36">
        <f t="shared" si="4"/>
        <v>20095146</v>
      </c>
      <c r="Z43" s="37">
        <f>+IF(X43&lt;&gt;0,+(Y43/X43)*100,0)</f>
        <v>33.340620267412561</v>
      </c>
      <c r="AA43" s="38">
        <f>SUM(AA39:AA42)</f>
        <v>62272674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62516734</v>
      </c>
      <c r="D44" s="29">
        <f>+D37+D43</f>
        <v>0</v>
      </c>
      <c r="E44" s="30">
        <f t="shared" si="5"/>
        <v>62272674</v>
      </c>
      <c r="F44" s="31">
        <f t="shared" si="5"/>
        <v>62272674</v>
      </c>
      <c r="G44" s="31">
        <f t="shared" si="5"/>
        <v>108893036</v>
      </c>
      <c r="H44" s="31">
        <f t="shared" si="5"/>
        <v>-37667224</v>
      </c>
      <c r="I44" s="31">
        <f t="shared" si="5"/>
        <v>0</v>
      </c>
      <c r="J44" s="31">
        <f t="shared" si="5"/>
        <v>71225812</v>
      </c>
      <c r="K44" s="31">
        <f t="shared" si="5"/>
        <v>0</v>
      </c>
      <c r="L44" s="31">
        <f t="shared" si="5"/>
        <v>0</v>
      </c>
      <c r="M44" s="31">
        <f t="shared" si="5"/>
        <v>9141596</v>
      </c>
      <c r="N44" s="31">
        <f t="shared" si="5"/>
        <v>9141596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80367408</v>
      </c>
      <c r="X44" s="31">
        <f t="shared" si="5"/>
        <v>60272262</v>
      </c>
      <c r="Y44" s="31">
        <f t="shared" si="5"/>
        <v>20095146</v>
      </c>
      <c r="Z44" s="32">
        <f>+IF(X44&lt;&gt;0,+(Y44/X44)*100,0)</f>
        <v>33.340620267412561</v>
      </c>
      <c r="AA44" s="33">
        <f>+AA37+AA43</f>
        <v>62272674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8452340</v>
      </c>
      <c r="D45" s="42">
        <f t="shared" si="6"/>
        <v>0</v>
      </c>
      <c r="E45" s="43">
        <f t="shared" si="6"/>
        <v>19735034</v>
      </c>
      <c r="F45" s="44">
        <f t="shared" si="6"/>
        <v>25735034</v>
      </c>
      <c r="G45" s="44">
        <f t="shared" si="6"/>
        <v>20730643</v>
      </c>
      <c r="H45" s="44">
        <f t="shared" si="6"/>
        <v>-7122112</v>
      </c>
      <c r="I45" s="44">
        <f t="shared" si="6"/>
        <v>-12393036</v>
      </c>
      <c r="J45" s="44">
        <f t="shared" si="6"/>
        <v>1215495</v>
      </c>
      <c r="K45" s="44">
        <f t="shared" si="6"/>
        <v>3235805</v>
      </c>
      <c r="L45" s="44">
        <f t="shared" si="6"/>
        <v>-347311</v>
      </c>
      <c r="M45" s="44">
        <f t="shared" si="6"/>
        <v>2897468</v>
      </c>
      <c r="N45" s="44">
        <f t="shared" si="6"/>
        <v>5785962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7001457</v>
      </c>
      <c r="X45" s="44">
        <f t="shared" si="6"/>
        <v>20113163</v>
      </c>
      <c r="Y45" s="44">
        <f t="shared" si="6"/>
        <v>-13111706</v>
      </c>
      <c r="Z45" s="45">
        <f>+IF(X45&lt;&gt;0,+(Y45/X45)*100,0)</f>
        <v>-65.189677028918823</v>
      </c>
      <c r="AA45" s="46">
        <f>+AA26-AA44</f>
        <v>25735034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94147386</v>
      </c>
      <c r="D47" s="18"/>
      <c r="E47" s="19">
        <v>94669031</v>
      </c>
      <c r="F47" s="20">
        <v>94669031</v>
      </c>
      <c r="G47" s="20">
        <v>96179877</v>
      </c>
      <c r="H47" s="20">
        <v>-5663094</v>
      </c>
      <c r="I47" s="20">
        <v>6147132</v>
      </c>
      <c r="J47" s="20">
        <v>96663915</v>
      </c>
      <c r="K47" s="20">
        <v>4255381</v>
      </c>
      <c r="L47" s="20">
        <v>1797439</v>
      </c>
      <c r="M47" s="20">
        <v>1588232</v>
      </c>
      <c r="N47" s="20">
        <v>7641052</v>
      </c>
      <c r="O47" s="20"/>
      <c r="P47" s="20"/>
      <c r="Q47" s="20"/>
      <c r="R47" s="20"/>
      <c r="S47" s="20"/>
      <c r="T47" s="20"/>
      <c r="U47" s="20"/>
      <c r="V47" s="20"/>
      <c r="W47" s="20">
        <v>104304967</v>
      </c>
      <c r="X47" s="20">
        <v>77456780</v>
      </c>
      <c r="Y47" s="20">
        <v>26848187</v>
      </c>
      <c r="Z47" s="47">
        <v>34.662152235091618</v>
      </c>
      <c r="AA47" s="22">
        <v>94669031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94147386</v>
      </c>
      <c r="D50" s="50">
        <f t="shared" ref="D50:Y50" si="7">SUM(D47:D49)</f>
        <v>0</v>
      </c>
      <c r="E50" s="51">
        <f t="shared" si="7"/>
        <v>94669031</v>
      </c>
      <c r="F50" s="52">
        <f t="shared" si="7"/>
        <v>94669031</v>
      </c>
      <c r="G50" s="52">
        <f t="shared" si="7"/>
        <v>96179877</v>
      </c>
      <c r="H50" s="52">
        <f t="shared" si="7"/>
        <v>-5663094</v>
      </c>
      <c r="I50" s="52">
        <f t="shared" si="7"/>
        <v>6147132</v>
      </c>
      <c r="J50" s="52">
        <f t="shared" si="7"/>
        <v>96663915</v>
      </c>
      <c r="K50" s="52">
        <f t="shared" si="7"/>
        <v>4255381</v>
      </c>
      <c r="L50" s="52">
        <f t="shared" si="7"/>
        <v>1797439</v>
      </c>
      <c r="M50" s="52">
        <f t="shared" si="7"/>
        <v>1588232</v>
      </c>
      <c r="N50" s="52">
        <f t="shared" si="7"/>
        <v>7641052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104304967</v>
      </c>
      <c r="X50" s="52">
        <f t="shared" si="7"/>
        <v>77456780</v>
      </c>
      <c r="Y50" s="52">
        <f t="shared" si="7"/>
        <v>26848187</v>
      </c>
      <c r="Z50" s="53">
        <f>+IF(X50&lt;&gt;0,+(Y50/X50)*100,0)</f>
        <v>34.662152235091618</v>
      </c>
      <c r="AA50" s="54">
        <f>SUM(AA47:AA49)</f>
        <v>94669031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473929</v>
      </c>
      <c r="D6" s="18"/>
      <c r="E6" s="19">
        <v>-14311734</v>
      </c>
      <c r="F6" s="20">
        <v>-14311734</v>
      </c>
      <c r="G6" s="20"/>
      <c r="H6" s="20"/>
      <c r="I6" s="20"/>
      <c r="J6" s="20"/>
      <c r="K6" s="20">
        <v>435906</v>
      </c>
      <c r="L6" s="20">
        <v>382376</v>
      </c>
      <c r="M6" s="20">
        <v>534392</v>
      </c>
      <c r="N6" s="20">
        <v>1352674</v>
      </c>
      <c r="O6" s="20"/>
      <c r="P6" s="20"/>
      <c r="Q6" s="20"/>
      <c r="R6" s="20"/>
      <c r="S6" s="20"/>
      <c r="T6" s="20"/>
      <c r="U6" s="20"/>
      <c r="V6" s="20"/>
      <c r="W6" s="20">
        <v>1352674</v>
      </c>
      <c r="X6" s="20">
        <v>-7155876</v>
      </c>
      <c r="Y6" s="20">
        <v>8508550</v>
      </c>
      <c r="Z6" s="21">
        <v>-118.90298266767059</v>
      </c>
      <c r="AA6" s="22">
        <v>-14311734</v>
      </c>
    </row>
    <row r="7" spans="1:27" ht="13.5" x14ac:dyDescent="0.25">
      <c r="A7" s="23" t="s">
        <v>35</v>
      </c>
      <c r="B7" s="17" t="s">
        <v>32</v>
      </c>
      <c r="C7" s="18">
        <v>82007424</v>
      </c>
      <c r="D7" s="18"/>
      <c r="E7" s="19">
        <v>2265064</v>
      </c>
      <c r="F7" s="20">
        <v>2265064</v>
      </c>
      <c r="G7" s="20">
        <v>36304293</v>
      </c>
      <c r="H7" s="20">
        <v>30141775</v>
      </c>
      <c r="I7" s="20">
        <v>1184962</v>
      </c>
      <c r="J7" s="20">
        <v>67631030</v>
      </c>
      <c r="K7" s="20">
        <v>1232214</v>
      </c>
      <c r="L7" s="20">
        <v>1239616</v>
      </c>
      <c r="M7" s="20">
        <v>1286499</v>
      </c>
      <c r="N7" s="20">
        <v>3758329</v>
      </c>
      <c r="O7" s="20"/>
      <c r="P7" s="20"/>
      <c r="Q7" s="20"/>
      <c r="R7" s="20"/>
      <c r="S7" s="20"/>
      <c r="T7" s="20"/>
      <c r="U7" s="20"/>
      <c r="V7" s="20"/>
      <c r="W7" s="20">
        <v>71389359</v>
      </c>
      <c r="X7" s="20">
        <v>1132530</v>
      </c>
      <c r="Y7" s="20">
        <v>70256829</v>
      </c>
      <c r="Z7" s="21">
        <v>6203.529178035019</v>
      </c>
      <c r="AA7" s="22">
        <v>2265064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1418369</v>
      </c>
      <c r="F8" s="20">
        <v>1418369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709182</v>
      </c>
      <c r="Y8" s="20">
        <v>-709182</v>
      </c>
      <c r="Z8" s="21">
        <v>-100</v>
      </c>
      <c r="AA8" s="22">
        <v>1418369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-230435</v>
      </c>
      <c r="F10" s="20">
        <v>-230435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-115218</v>
      </c>
      <c r="Y10" s="20">
        <v>115218</v>
      </c>
      <c r="Z10" s="21">
        <v>-100</v>
      </c>
      <c r="AA10" s="22">
        <v>-230435</v>
      </c>
    </row>
    <row r="11" spans="1:27" ht="13.5" x14ac:dyDescent="0.25">
      <c r="A11" s="23" t="s">
        <v>39</v>
      </c>
      <c r="B11" s="17" t="s">
        <v>32</v>
      </c>
      <c r="C11" s="18">
        <v>3115012</v>
      </c>
      <c r="D11" s="18"/>
      <c r="E11" s="19">
        <v>1148646</v>
      </c>
      <c r="F11" s="20">
        <v>1148646</v>
      </c>
      <c r="G11" s="24">
        <v>4524063</v>
      </c>
      <c r="H11" s="24">
        <v>2040266</v>
      </c>
      <c r="I11" s="24">
        <v>396924</v>
      </c>
      <c r="J11" s="20">
        <v>6961253</v>
      </c>
      <c r="K11" s="24">
        <v>3176268</v>
      </c>
      <c r="L11" s="24">
        <v>-5235195</v>
      </c>
      <c r="M11" s="20">
        <v>-262723</v>
      </c>
      <c r="N11" s="24">
        <v>-2321650</v>
      </c>
      <c r="O11" s="24"/>
      <c r="P11" s="24"/>
      <c r="Q11" s="20"/>
      <c r="R11" s="24"/>
      <c r="S11" s="24"/>
      <c r="T11" s="20"/>
      <c r="U11" s="24"/>
      <c r="V11" s="24"/>
      <c r="W11" s="24">
        <v>4639603</v>
      </c>
      <c r="X11" s="20">
        <v>574308</v>
      </c>
      <c r="Y11" s="24">
        <v>4065295</v>
      </c>
      <c r="Z11" s="25">
        <v>707.85971987156722</v>
      </c>
      <c r="AA11" s="26">
        <v>1148646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85596365</v>
      </c>
      <c r="D13" s="29">
        <f>SUM(D6:D12)</f>
        <v>0</v>
      </c>
      <c r="E13" s="30">
        <f t="shared" si="0"/>
        <v>-9710090</v>
      </c>
      <c r="F13" s="31">
        <f t="shared" si="0"/>
        <v>-9710090</v>
      </c>
      <c r="G13" s="31">
        <f t="shared" si="0"/>
        <v>40828356</v>
      </c>
      <c r="H13" s="31">
        <f t="shared" si="0"/>
        <v>32182041</v>
      </c>
      <c r="I13" s="31">
        <f t="shared" si="0"/>
        <v>1581886</v>
      </c>
      <c r="J13" s="31">
        <f t="shared" si="0"/>
        <v>74592283</v>
      </c>
      <c r="K13" s="31">
        <f t="shared" si="0"/>
        <v>4844388</v>
      </c>
      <c r="L13" s="31">
        <f t="shared" si="0"/>
        <v>-3613203</v>
      </c>
      <c r="M13" s="31">
        <f t="shared" si="0"/>
        <v>1558168</v>
      </c>
      <c r="N13" s="31">
        <f t="shared" si="0"/>
        <v>2789353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77381636</v>
      </c>
      <c r="X13" s="31">
        <f t="shared" si="0"/>
        <v>-4855074</v>
      </c>
      <c r="Y13" s="31">
        <f t="shared" si="0"/>
        <v>82236710</v>
      </c>
      <c r="Z13" s="32">
        <f>+IF(X13&lt;&gt;0,+(Y13/X13)*100,0)</f>
        <v>-1693.8302073253674</v>
      </c>
      <c r="AA13" s="33">
        <f>SUM(AA6:AA12)</f>
        <v>-9710090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4601550</v>
      </c>
      <c r="F17" s="20">
        <v>4601550</v>
      </c>
      <c r="G17" s="24"/>
      <c r="H17" s="24">
        <v>540000</v>
      </c>
      <c r="I17" s="24">
        <v>180000</v>
      </c>
      <c r="J17" s="20">
        <v>720000</v>
      </c>
      <c r="K17" s="24">
        <v>2929467</v>
      </c>
      <c r="L17" s="24">
        <v>1214467</v>
      </c>
      <c r="M17" s="20"/>
      <c r="N17" s="24">
        <v>4143934</v>
      </c>
      <c r="O17" s="24"/>
      <c r="P17" s="24"/>
      <c r="Q17" s="20"/>
      <c r="R17" s="24"/>
      <c r="S17" s="24"/>
      <c r="T17" s="20"/>
      <c r="U17" s="24"/>
      <c r="V17" s="24"/>
      <c r="W17" s="24">
        <v>4863934</v>
      </c>
      <c r="X17" s="20">
        <v>2300784</v>
      </c>
      <c r="Y17" s="24">
        <v>2563150</v>
      </c>
      <c r="Z17" s="25">
        <v>111.40333034304828</v>
      </c>
      <c r="AA17" s="26">
        <v>4601550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4601550</v>
      </c>
      <c r="F25" s="36">
        <f t="shared" si="1"/>
        <v>4601550</v>
      </c>
      <c r="G25" s="36">
        <f t="shared" si="1"/>
        <v>0</v>
      </c>
      <c r="H25" s="36">
        <f t="shared" si="1"/>
        <v>540000</v>
      </c>
      <c r="I25" s="36">
        <f t="shared" si="1"/>
        <v>180000</v>
      </c>
      <c r="J25" s="36">
        <f t="shared" si="1"/>
        <v>720000</v>
      </c>
      <c r="K25" s="36">
        <f t="shared" si="1"/>
        <v>2929467</v>
      </c>
      <c r="L25" s="36">
        <f t="shared" si="1"/>
        <v>1214467</v>
      </c>
      <c r="M25" s="36">
        <f t="shared" si="1"/>
        <v>0</v>
      </c>
      <c r="N25" s="36">
        <f t="shared" si="1"/>
        <v>4143934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4863934</v>
      </c>
      <c r="X25" s="36">
        <f t="shared" si="1"/>
        <v>2300784</v>
      </c>
      <c r="Y25" s="36">
        <f t="shared" si="1"/>
        <v>2563150</v>
      </c>
      <c r="Z25" s="37">
        <f>+IF(X25&lt;&gt;0,+(Y25/X25)*100,0)</f>
        <v>111.40333034304828</v>
      </c>
      <c r="AA25" s="38">
        <f>SUM(AA15:AA24)</f>
        <v>4601550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85596365</v>
      </c>
      <c r="D26" s="29">
        <f>+D13+D25</f>
        <v>0</v>
      </c>
      <c r="E26" s="30">
        <f t="shared" si="2"/>
        <v>-5108540</v>
      </c>
      <c r="F26" s="31">
        <f t="shared" si="2"/>
        <v>-5108540</v>
      </c>
      <c r="G26" s="31">
        <f t="shared" si="2"/>
        <v>40828356</v>
      </c>
      <c r="H26" s="31">
        <f t="shared" si="2"/>
        <v>32722041</v>
      </c>
      <c r="I26" s="31">
        <f t="shared" si="2"/>
        <v>1761886</v>
      </c>
      <c r="J26" s="31">
        <f t="shared" si="2"/>
        <v>75312283</v>
      </c>
      <c r="K26" s="31">
        <f t="shared" si="2"/>
        <v>7773855</v>
      </c>
      <c r="L26" s="31">
        <f t="shared" si="2"/>
        <v>-2398736</v>
      </c>
      <c r="M26" s="31">
        <f t="shared" si="2"/>
        <v>1558168</v>
      </c>
      <c r="N26" s="31">
        <f t="shared" si="2"/>
        <v>6933287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82245570</v>
      </c>
      <c r="X26" s="31">
        <f t="shared" si="2"/>
        <v>-2554290</v>
      </c>
      <c r="Y26" s="31">
        <f t="shared" si="2"/>
        <v>84799860</v>
      </c>
      <c r="Z26" s="32">
        <f>+IF(X26&lt;&gt;0,+(Y26/X26)*100,0)</f>
        <v>-3319.8994632559343</v>
      </c>
      <c r="AA26" s="33">
        <f>+AA13+AA25</f>
        <v>-5108540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-3000000</v>
      </c>
      <c r="F32" s="20">
        <v>-3000000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-1500000</v>
      </c>
      <c r="Y32" s="20">
        <v>1500000</v>
      </c>
      <c r="Z32" s="21">
        <v>-100</v>
      </c>
      <c r="AA32" s="22">
        <v>-3000000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1656646</v>
      </c>
      <c r="F35" s="20">
        <v>1656646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828324</v>
      </c>
      <c r="Y35" s="20">
        <v>-828324</v>
      </c>
      <c r="Z35" s="21">
        <v>-100</v>
      </c>
      <c r="AA35" s="22">
        <v>1656646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-1343354</v>
      </c>
      <c r="F37" s="31">
        <f t="shared" si="3"/>
        <v>-1343354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-671676</v>
      </c>
      <c r="Y37" s="31">
        <f t="shared" si="3"/>
        <v>671676</v>
      </c>
      <c r="Z37" s="32">
        <f>+IF(X37&lt;&gt;0,+(Y37/X37)*100,0)</f>
        <v>-100</v>
      </c>
      <c r="AA37" s="33">
        <f>SUM(AA29:AA36)</f>
        <v>-1343354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-1343354</v>
      </c>
      <c r="F44" s="31">
        <f t="shared" si="5"/>
        <v>-1343354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-671676</v>
      </c>
      <c r="Y44" s="31">
        <f t="shared" si="5"/>
        <v>671676</v>
      </c>
      <c r="Z44" s="32">
        <f>+IF(X44&lt;&gt;0,+(Y44/X44)*100,0)</f>
        <v>-100</v>
      </c>
      <c r="AA44" s="33">
        <f>+AA37+AA43</f>
        <v>-1343354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85596365</v>
      </c>
      <c r="D45" s="42">
        <f t="shared" si="6"/>
        <v>0</v>
      </c>
      <c r="E45" s="43">
        <f t="shared" si="6"/>
        <v>-3765186</v>
      </c>
      <c r="F45" s="44">
        <f t="shared" si="6"/>
        <v>-3765186</v>
      </c>
      <c r="G45" s="44">
        <f t="shared" si="6"/>
        <v>40828356</v>
      </c>
      <c r="H45" s="44">
        <f t="shared" si="6"/>
        <v>32722041</v>
      </c>
      <c r="I45" s="44">
        <f t="shared" si="6"/>
        <v>1761886</v>
      </c>
      <c r="J45" s="44">
        <f t="shared" si="6"/>
        <v>75312283</v>
      </c>
      <c r="K45" s="44">
        <f t="shared" si="6"/>
        <v>7773855</v>
      </c>
      <c r="L45" s="44">
        <f t="shared" si="6"/>
        <v>-2398736</v>
      </c>
      <c r="M45" s="44">
        <f t="shared" si="6"/>
        <v>1558168</v>
      </c>
      <c r="N45" s="44">
        <f t="shared" si="6"/>
        <v>6933287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82245570</v>
      </c>
      <c r="X45" s="44">
        <f t="shared" si="6"/>
        <v>-1882614</v>
      </c>
      <c r="Y45" s="44">
        <f t="shared" si="6"/>
        <v>84128184</v>
      </c>
      <c r="Z45" s="45">
        <f>+IF(X45&lt;&gt;0,+(Y45/X45)*100,0)</f>
        <v>-4468.690023552359</v>
      </c>
      <c r="AA45" s="46">
        <f>+AA26-AA44</f>
        <v>-3765186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1369049</v>
      </c>
      <c r="F47" s="20">
        <v>1369049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684528</v>
      </c>
      <c r="Y47" s="20">
        <v>-684528</v>
      </c>
      <c r="Z47" s="47">
        <v>-100</v>
      </c>
      <c r="AA47" s="22">
        <v>1369049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1369049</v>
      </c>
      <c r="F50" s="52">
        <f t="shared" si="7"/>
        <v>1369049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684528</v>
      </c>
      <c r="Y50" s="52">
        <f t="shared" si="7"/>
        <v>-684528</v>
      </c>
      <c r="Z50" s="53">
        <f>+IF(X50&lt;&gt;0,+(Y50/X50)*100,0)</f>
        <v>-100</v>
      </c>
      <c r="AA50" s="54">
        <f>SUM(AA47:AA49)</f>
        <v>1369049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-138143889</v>
      </c>
      <c r="F6" s="20">
        <v>-138236142</v>
      </c>
      <c r="G6" s="20">
        <v>123566493</v>
      </c>
      <c r="H6" s="20">
        <v>-4727702</v>
      </c>
      <c r="I6" s="20">
        <v>-3020678</v>
      </c>
      <c r="J6" s="20">
        <v>115818113</v>
      </c>
      <c r="K6" s="20">
        <v>-3307551</v>
      </c>
      <c r="L6" s="20">
        <v>-7182677</v>
      </c>
      <c r="M6" s="20">
        <v>-6196280</v>
      </c>
      <c r="N6" s="20">
        <v>-16686508</v>
      </c>
      <c r="O6" s="20"/>
      <c r="P6" s="20"/>
      <c r="Q6" s="20"/>
      <c r="R6" s="20"/>
      <c r="S6" s="20"/>
      <c r="T6" s="20"/>
      <c r="U6" s="20"/>
      <c r="V6" s="20"/>
      <c r="W6" s="20">
        <v>99131605</v>
      </c>
      <c r="X6" s="20">
        <v>-152329320</v>
      </c>
      <c r="Y6" s="20">
        <v>251460925</v>
      </c>
      <c r="Z6" s="21">
        <v>-165.07716636560841</v>
      </c>
      <c r="AA6" s="22">
        <v>-138236142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116816017</v>
      </c>
      <c r="F7" s="20">
        <v>116816017</v>
      </c>
      <c r="G7" s="20">
        <v>19204456</v>
      </c>
      <c r="H7" s="20">
        <v>-1135261</v>
      </c>
      <c r="I7" s="20">
        <v>940258</v>
      </c>
      <c r="J7" s="20">
        <v>19009453</v>
      </c>
      <c r="K7" s="20">
        <v>5684215</v>
      </c>
      <c r="L7" s="20">
        <v>579895</v>
      </c>
      <c r="M7" s="20">
        <v>-66526</v>
      </c>
      <c r="N7" s="20">
        <v>6197584</v>
      </c>
      <c r="O7" s="20"/>
      <c r="P7" s="20"/>
      <c r="Q7" s="20"/>
      <c r="R7" s="20"/>
      <c r="S7" s="20"/>
      <c r="T7" s="20"/>
      <c r="U7" s="20"/>
      <c r="V7" s="20"/>
      <c r="W7" s="20">
        <v>25207037</v>
      </c>
      <c r="X7" s="20">
        <v>67243549</v>
      </c>
      <c r="Y7" s="20">
        <v>-42036512</v>
      </c>
      <c r="Z7" s="21">
        <v>-62.513821214284803</v>
      </c>
      <c r="AA7" s="22">
        <v>116816017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-812760</v>
      </c>
      <c r="F10" s="20">
        <v>-812760</v>
      </c>
      <c r="G10" s="20">
        <v>-11145764</v>
      </c>
      <c r="H10" s="20">
        <v>-196103</v>
      </c>
      <c r="I10" s="20">
        <v>-127267</v>
      </c>
      <c r="J10" s="20">
        <v>-11469134</v>
      </c>
      <c r="K10" s="20">
        <v>-264873</v>
      </c>
      <c r="L10" s="20">
        <v>453973</v>
      </c>
      <c r="M10" s="20">
        <v>818788</v>
      </c>
      <c r="N10" s="20">
        <v>1007888</v>
      </c>
      <c r="O10" s="20"/>
      <c r="P10" s="20"/>
      <c r="Q10" s="20"/>
      <c r="R10" s="20"/>
      <c r="S10" s="20"/>
      <c r="T10" s="20"/>
      <c r="U10" s="20"/>
      <c r="V10" s="20"/>
      <c r="W10" s="20">
        <v>-10461246</v>
      </c>
      <c r="X10" s="20">
        <v>-406380</v>
      </c>
      <c r="Y10" s="20">
        <v>-10054866</v>
      </c>
      <c r="Z10" s="21">
        <v>2474.2521777646539</v>
      </c>
      <c r="AA10" s="22">
        <v>-812760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19681730</v>
      </c>
      <c r="F11" s="20">
        <v>19700455</v>
      </c>
      <c r="G11" s="24">
        <v>59333</v>
      </c>
      <c r="H11" s="24">
        <v>1929389</v>
      </c>
      <c r="I11" s="24">
        <v>-423597</v>
      </c>
      <c r="J11" s="20">
        <v>1565125</v>
      </c>
      <c r="K11" s="24">
        <v>63371</v>
      </c>
      <c r="L11" s="24">
        <v>455805</v>
      </c>
      <c r="M11" s="20">
        <v>1125910</v>
      </c>
      <c r="N11" s="24">
        <v>1645086</v>
      </c>
      <c r="O11" s="24"/>
      <c r="P11" s="24"/>
      <c r="Q11" s="20"/>
      <c r="R11" s="24"/>
      <c r="S11" s="24"/>
      <c r="T11" s="20"/>
      <c r="U11" s="24"/>
      <c r="V11" s="24"/>
      <c r="W11" s="24">
        <v>3210211</v>
      </c>
      <c r="X11" s="20">
        <v>19700455</v>
      </c>
      <c r="Y11" s="24">
        <v>-16490244</v>
      </c>
      <c r="Z11" s="25">
        <v>-83.704889049516879</v>
      </c>
      <c r="AA11" s="26">
        <v>19700455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/>
      <c r="Y12" s="20">
        <v>-997349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-2458902</v>
      </c>
      <c r="F13" s="31">
        <f t="shared" si="0"/>
        <v>-2532430</v>
      </c>
      <c r="G13" s="31">
        <f t="shared" si="0"/>
        <v>130687169</v>
      </c>
      <c r="H13" s="31">
        <f t="shared" si="0"/>
        <v>-4129677</v>
      </c>
      <c r="I13" s="31">
        <f t="shared" si="0"/>
        <v>-2631284</v>
      </c>
      <c r="J13" s="31">
        <f t="shared" si="0"/>
        <v>123926208</v>
      </c>
      <c r="K13" s="31">
        <f t="shared" si="0"/>
        <v>2175162</v>
      </c>
      <c r="L13" s="31">
        <f t="shared" si="0"/>
        <v>-5693004</v>
      </c>
      <c r="M13" s="31">
        <f t="shared" si="0"/>
        <v>-4318108</v>
      </c>
      <c r="N13" s="31">
        <f t="shared" si="0"/>
        <v>-7835950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116090258</v>
      </c>
      <c r="X13" s="31">
        <f t="shared" si="0"/>
        <v>-65791696</v>
      </c>
      <c r="Y13" s="31">
        <f t="shared" si="0"/>
        <v>181881954</v>
      </c>
      <c r="Z13" s="32">
        <f>+IF(X13&lt;&gt;0,+(Y13/X13)*100,0)</f>
        <v>-276.45123177855152</v>
      </c>
      <c r="AA13" s="33">
        <f>SUM(AA6:AA12)</f>
        <v>-2532430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64863740</v>
      </c>
      <c r="F17" s="20">
        <v>64988573</v>
      </c>
      <c r="G17" s="24">
        <v>16463911</v>
      </c>
      <c r="H17" s="24">
        <v>2128438</v>
      </c>
      <c r="I17" s="24">
        <v>-337948</v>
      </c>
      <c r="J17" s="20">
        <v>18254401</v>
      </c>
      <c r="K17" s="24">
        <v>-324187</v>
      </c>
      <c r="L17" s="24">
        <v>2628914</v>
      </c>
      <c r="M17" s="20">
        <v>-395458</v>
      </c>
      <c r="N17" s="24">
        <v>1909269</v>
      </c>
      <c r="O17" s="24"/>
      <c r="P17" s="24"/>
      <c r="Q17" s="20"/>
      <c r="R17" s="24"/>
      <c r="S17" s="24"/>
      <c r="T17" s="20"/>
      <c r="U17" s="24"/>
      <c r="V17" s="24"/>
      <c r="W17" s="24">
        <v>20163670</v>
      </c>
      <c r="X17" s="20">
        <v>66520305</v>
      </c>
      <c r="Y17" s="24">
        <v>-46356635</v>
      </c>
      <c r="Z17" s="25">
        <v>-69.687947161396806</v>
      </c>
      <c r="AA17" s="26">
        <v>64988573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64863740</v>
      </c>
      <c r="F25" s="36">
        <f t="shared" si="1"/>
        <v>64988573</v>
      </c>
      <c r="G25" s="36">
        <f t="shared" si="1"/>
        <v>16463911</v>
      </c>
      <c r="H25" s="36">
        <f t="shared" si="1"/>
        <v>2128438</v>
      </c>
      <c r="I25" s="36">
        <f t="shared" si="1"/>
        <v>-337948</v>
      </c>
      <c r="J25" s="36">
        <f t="shared" si="1"/>
        <v>18254401</v>
      </c>
      <c r="K25" s="36">
        <f t="shared" si="1"/>
        <v>-324187</v>
      </c>
      <c r="L25" s="36">
        <f t="shared" si="1"/>
        <v>2628914</v>
      </c>
      <c r="M25" s="36">
        <f t="shared" si="1"/>
        <v>-395458</v>
      </c>
      <c r="N25" s="36">
        <f t="shared" si="1"/>
        <v>1909269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20163670</v>
      </c>
      <c r="X25" s="36">
        <f t="shared" si="1"/>
        <v>66520305</v>
      </c>
      <c r="Y25" s="36">
        <f t="shared" si="1"/>
        <v>-46356635</v>
      </c>
      <c r="Z25" s="37">
        <f>+IF(X25&lt;&gt;0,+(Y25/X25)*100,0)</f>
        <v>-69.687947161396806</v>
      </c>
      <c r="AA25" s="38">
        <f>SUM(AA15:AA24)</f>
        <v>64988573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62404838</v>
      </c>
      <c r="F26" s="31">
        <f t="shared" si="2"/>
        <v>62456143</v>
      </c>
      <c r="G26" s="31">
        <f t="shared" si="2"/>
        <v>147151080</v>
      </c>
      <c r="H26" s="31">
        <f t="shared" si="2"/>
        <v>-2001239</v>
      </c>
      <c r="I26" s="31">
        <f t="shared" si="2"/>
        <v>-2969232</v>
      </c>
      <c r="J26" s="31">
        <f t="shared" si="2"/>
        <v>142180609</v>
      </c>
      <c r="K26" s="31">
        <f t="shared" si="2"/>
        <v>1850975</v>
      </c>
      <c r="L26" s="31">
        <f t="shared" si="2"/>
        <v>-3064090</v>
      </c>
      <c r="M26" s="31">
        <f t="shared" si="2"/>
        <v>-4713566</v>
      </c>
      <c r="N26" s="31">
        <f t="shared" si="2"/>
        <v>-5926681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136253928</v>
      </c>
      <c r="X26" s="31">
        <f t="shared" si="2"/>
        <v>728609</v>
      </c>
      <c r="Y26" s="31">
        <f t="shared" si="2"/>
        <v>135525319</v>
      </c>
      <c r="Z26" s="32">
        <f>+IF(X26&lt;&gt;0,+(Y26/X26)*100,0)</f>
        <v>18600.555167449205</v>
      </c>
      <c r="AA26" s="33">
        <f>+AA13+AA25</f>
        <v>62456143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-230335</v>
      </c>
      <c r="H31" s="20">
        <v>-10467</v>
      </c>
      <c r="I31" s="20">
        <v>-1662</v>
      </c>
      <c r="J31" s="20">
        <v>-242464</v>
      </c>
      <c r="K31" s="20">
        <v>-5803</v>
      </c>
      <c r="L31" s="20">
        <v>-8964</v>
      </c>
      <c r="M31" s="20">
        <v>-125</v>
      </c>
      <c r="N31" s="20">
        <v>-14892</v>
      </c>
      <c r="O31" s="20"/>
      <c r="P31" s="20"/>
      <c r="Q31" s="20"/>
      <c r="R31" s="20"/>
      <c r="S31" s="20"/>
      <c r="T31" s="20"/>
      <c r="U31" s="20"/>
      <c r="V31" s="20"/>
      <c r="W31" s="20">
        <v>-257356</v>
      </c>
      <c r="X31" s="20"/>
      <c r="Y31" s="20">
        <v>-257356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18868971</v>
      </c>
      <c r="F32" s="20">
        <v>19420275</v>
      </c>
      <c r="G32" s="20">
        <v>-1976894</v>
      </c>
      <c r="H32" s="20">
        <v>-325934</v>
      </c>
      <c r="I32" s="20">
        <v>1863620</v>
      </c>
      <c r="J32" s="20">
        <v>-439208</v>
      </c>
      <c r="K32" s="20">
        <v>2829392</v>
      </c>
      <c r="L32" s="20">
        <v>2438235</v>
      </c>
      <c r="M32" s="20">
        <v>2049994</v>
      </c>
      <c r="N32" s="20">
        <v>7317621</v>
      </c>
      <c r="O32" s="20"/>
      <c r="P32" s="20"/>
      <c r="Q32" s="20"/>
      <c r="R32" s="20"/>
      <c r="S32" s="20"/>
      <c r="T32" s="20"/>
      <c r="U32" s="20"/>
      <c r="V32" s="20"/>
      <c r="W32" s="20">
        <v>6878413</v>
      </c>
      <c r="X32" s="20">
        <v>-61068065</v>
      </c>
      <c r="Y32" s="20">
        <v>67946478</v>
      </c>
      <c r="Z32" s="21">
        <v>-111.26351882935867</v>
      </c>
      <c r="AA32" s="22">
        <v>19420275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-1000000</v>
      </c>
      <c r="G33" s="20"/>
      <c r="H33" s="20">
        <v>1000000</v>
      </c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>
        <v>-1000000</v>
      </c>
      <c r="Y33" s="20">
        <v>2000000</v>
      </c>
      <c r="Z33" s="21">
        <v>-200</v>
      </c>
      <c r="AA33" s="22">
        <v>-1000000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140844</v>
      </c>
      <c r="H34" s="20"/>
      <c r="I34" s="20"/>
      <c r="J34" s="20">
        <v>140844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140844</v>
      </c>
      <c r="X34" s="20"/>
      <c r="Y34" s="20">
        <v>140844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17671081</v>
      </c>
      <c r="F35" s="20">
        <v>17671081</v>
      </c>
      <c r="G35" s="20">
        <v>1093588</v>
      </c>
      <c r="H35" s="20">
        <v>87211</v>
      </c>
      <c r="I35" s="20">
        <v>-123426</v>
      </c>
      <c r="J35" s="20">
        <v>1057373</v>
      </c>
      <c r="K35" s="20">
        <v>381738</v>
      </c>
      <c r="L35" s="20">
        <v>111599</v>
      </c>
      <c r="M35" s="20">
        <v>152234</v>
      </c>
      <c r="N35" s="20">
        <v>645571</v>
      </c>
      <c r="O35" s="20"/>
      <c r="P35" s="20"/>
      <c r="Q35" s="20"/>
      <c r="R35" s="20"/>
      <c r="S35" s="20"/>
      <c r="T35" s="20"/>
      <c r="U35" s="20"/>
      <c r="V35" s="20"/>
      <c r="W35" s="20">
        <v>1702944</v>
      </c>
      <c r="X35" s="20">
        <v>17671081</v>
      </c>
      <c r="Y35" s="20">
        <v>-15968137</v>
      </c>
      <c r="Z35" s="21">
        <v>-90.363102291252019</v>
      </c>
      <c r="AA35" s="22">
        <v>17671081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36540052</v>
      </c>
      <c r="F37" s="31">
        <f t="shared" si="3"/>
        <v>36091356</v>
      </c>
      <c r="G37" s="31">
        <f t="shared" si="3"/>
        <v>-972797</v>
      </c>
      <c r="H37" s="31">
        <f t="shared" si="3"/>
        <v>750810</v>
      </c>
      <c r="I37" s="31">
        <f t="shared" si="3"/>
        <v>1738532</v>
      </c>
      <c r="J37" s="31">
        <f t="shared" si="3"/>
        <v>1516545</v>
      </c>
      <c r="K37" s="31">
        <f t="shared" si="3"/>
        <v>3205327</v>
      </c>
      <c r="L37" s="31">
        <f t="shared" si="3"/>
        <v>2540870</v>
      </c>
      <c r="M37" s="31">
        <f t="shared" si="3"/>
        <v>2202103</v>
      </c>
      <c r="N37" s="31">
        <f t="shared" si="3"/>
        <v>7948300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9464845</v>
      </c>
      <c r="X37" s="31">
        <f t="shared" si="3"/>
        <v>-44396984</v>
      </c>
      <c r="Y37" s="31">
        <f t="shared" si="3"/>
        <v>53861829</v>
      </c>
      <c r="Z37" s="32">
        <f>+IF(X37&lt;&gt;0,+(Y37/X37)*100,0)</f>
        <v>-121.31866660131688</v>
      </c>
      <c r="AA37" s="33">
        <f>SUM(AA29:AA36)</f>
        <v>36091356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4353507</v>
      </c>
      <c r="F40" s="20">
        <v>4353507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3581307</v>
      </c>
      <c r="Y40" s="20">
        <v>-3581307</v>
      </c>
      <c r="Z40" s="21">
        <v>-100</v>
      </c>
      <c r="AA40" s="22">
        <v>4353507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4353507</v>
      </c>
      <c r="F43" s="36">
        <f t="shared" si="4"/>
        <v>4353507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3581307</v>
      </c>
      <c r="Y43" s="36">
        <f t="shared" si="4"/>
        <v>-3581307</v>
      </c>
      <c r="Z43" s="37">
        <f>+IF(X43&lt;&gt;0,+(Y43/X43)*100,0)</f>
        <v>-100</v>
      </c>
      <c r="AA43" s="38">
        <f>SUM(AA39:AA42)</f>
        <v>4353507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40893559</v>
      </c>
      <c r="F44" s="31">
        <f t="shared" si="5"/>
        <v>40444863</v>
      </c>
      <c r="G44" s="31">
        <f t="shared" si="5"/>
        <v>-972797</v>
      </c>
      <c r="H44" s="31">
        <f t="shared" si="5"/>
        <v>750810</v>
      </c>
      <c r="I44" s="31">
        <f t="shared" si="5"/>
        <v>1738532</v>
      </c>
      <c r="J44" s="31">
        <f t="shared" si="5"/>
        <v>1516545</v>
      </c>
      <c r="K44" s="31">
        <f t="shared" si="5"/>
        <v>3205327</v>
      </c>
      <c r="L44" s="31">
        <f t="shared" si="5"/>
        <v>2540870</v>
      </c>
      <c r="M44" s="31">
        <f t="shared" si="5"/>
        <v>2202103</v>
      </c>
      <c r="N44" s="31">
        <f t="shared" si="5"/>
        <v>7948300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9464845</v>
      </c>
      <c r="X44" s="31">
        <f t="shared" si="5"/>
        <v>-40815677</v>
      </c>
      <c r="Y44" s="31">
        <f t="shared" si="5"/>
        <v>50280522</v>
      </c>
      <c r="Z44" s="32">
        <f>+IF(X44&lt;&gt;0,+(Y44/X44)*100,0)</f>
        <v>-123.18923927195915</v>
      </c>
      <c r="AA44" s="33">
        <f>+AA37+AA43</f>
        <v>40444863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21511279</v>
      </c>
      <c r="F45" s="44">
        <f t="shared" si="6"/>
        <v>22011280</v>
      </c>
      <c r="G45" s="44">
        <f t="shared" si="6"/>
        <v>148123877</v>
      </c>
      <c r="H45" s="44">
        <f t="shared" si="6"/>
        <v>-2752049</v>
      </c>
      <c r="I45" s="44">
        <f t="shared" si="6"/>
        <v>-4707764</v>
      </c>
      <c r="J45" s="44">
        <f t="shared" si="6"/>
        <v>140664064</v>
      </c>
      <c r="K45" s="44">
        <f t="shared" si="6"/>
        <v>-1354352</v>
      </c>
      <c r="L45" s="44">
        <f t="shared" si="6"/>
        <v>-5604960</v>
      </c>
      <c r="M45" s="44">
        <f t="shared" si="6"/>
        <v>-6915669</v>
      </c>
      <c r="N45" s="44">
        <f t="shared" si="6"/>
        <v>-13874981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126789083</v>
      </c>
      <c r="X45" s="44">
        <f t="shared" si="6"/>
        <v>41544286</v>
      </c>
      <c r="Y45" s="44">
        <f t="shared" si="6"/>
        <v>85244797</v>
      </c>
      <c r="Z45" s="45">
        <f>+IF(X45&lt;&gt;0,+(Y45/X45)*100,0)</f>
        <v>205.19018427708687</v>
      </c>
      <c r="AA45" s="46">
        <f>+AA26-AA44</f>
        <v>22011280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-38066016</v>
      </c>
      <c r="F47" s="20">
        <v>-37566016</v>
      </c>
      <c r="G47" s="20">
        <v>13561</v>
      </c>
      <c r="H47" s="20">
        <v>175878</v>
      </c>
      <c r="I47" s="20"/>
      <c r="J47" s="20">
        <v>189439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189439</v>
      </c>
      <c r="X47" s="20">
        <v>-18033008</v>
      </c>
      <c r="Y47" s="20">
        <v>18222447</v>
      </c>
      <c r="Z47" s="47">
        <v>-101.0505124824433</v>
      </c>
      <c r="AA47" s="22">
        <v>-37566016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-38066016</v>
      </c>
      <c r="F50" s="52">
        <f t="shared" si="7"/>
        <v>-37566016</v>
      </c>
      <c r="G50" s="52">
        <f t="shared" si="7"/>
        <v>13561</v>
      </c>
      <c r="H50" s="52">
        <f t="shared" si="7"/>
        <v>175878</v>
      </c>
      <c r="I50" s="52">
        <f t="shared" si="7"/>
        <v>0</v>
      </c>
      <c r="J50" s="52">
        <f t="shared" si="7"/>
        <v>189439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189439</v>
      </c>
      <c r="X50" s="52">
        <f t="shared" si="7"/>
        <v>-18033008</v>
      </c>
      <c r="Y50" s="52">
        <f t="shared" si="7"/>
        <v>18222447</v>
      </c>
      <c r="Z50" s="53">
        <f>+IF(X50&lt;&gt;0,+(Y50/X50)*100,0)</f>
        <v>-101.0505124824433</v>
      </c>
      <c r="AA50" s="54">
        <f>SUM(AA47:AA49)</f>
        <v>-37566016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64200</v>
      </c>
      <c r="D6" s="18"/>
      <c r="E6" s="19">
        <v>-5843665</v>
      </c>
      <c r="F6" s="20">
        <v>-5843665</v>
      </c>
      <c r="G6" s="20"/>
      <c r="H6" s="20"/>
      <c r="I6" s="20"/>
      <c r="J6" s="20"/>
      <c r="K6" s="20">
        <v>1300</v>
      </c>
      <c r="L6" s="20">
        <v>120000</v>
      </c>
      <c r="M6" s="20">
        <v>31600</v>
      </c>
      <c r="N6" s="20">
        <v>152900</v>
      </c>
      <c r="O6" s="20"/>
      <c r="P6" s="20"/>
      <c r="Q6" s="20"/>
      <c r="R6" s="20"/>
      <c r="S6" s="20"/>
      <c r="T6" s="20"/>
      <c r="U6" s="20"/>
      <c r="V6" s="20"/>
      <c r="W6" s="20">
        <v>152900</v>
      </c>
      <c r="X6" s="20">
        <v>-2921826</v>
      </c>
      <c r="Y6" s="20">
        <v>3074726</v>
      </c>
      <c r="Z6" s="21">
        <v>-105.23302893464566</v>
      </c>
      <c r="AA6" s="22">
        <v>-5843665</v>
      </c>
    </row>
    <row r="7" spans="1:27" ht="13.5" x14ac:dyDescent="0.25">
      <c r="A7" s="23" t="s">
        <v>35</v>
      </c>
      <c r="B7" s="17" t="s">
        <v>32</v>
      </c>
      <c r="C7" s="18">
        <v>170598</v>
      </c>
      <c r="D7" s="18"/>
      <c r="E7" s="19">
        <v>275890</v>
      </c>
      <c r="F7" s="20">
        <v>275890</v>
      </c>
      <c r="G7" s="20">
        <v>52400</v>
      </c>
      <c r="H7" s="20">
        <v>-34000</v>
      </c>
      <c r="I7" s="20">
        <v>227198</v>
      </c>
      <c r="J7" s="20">
        <v>245598</v>
      </c>
      <c r="K7" s="20">
        <v>55700</v>
      </c>
      <c r="L7" s="20">
        <v>-63000</v>
      </c>
      <c r="M7" s="20">
        <v>25400</v>
      </c>
      <c r="N7" s="20">
        <v>18100</v>
      </c>
      <c r="O7" s="20"/>
      <c r="P7" s="20"/>
      <c r="Q7" s="20"/>
      <c r="R7" s="20"/>
      <c r="S7" s="20"/>
      <c r="T7" s="20"/>
      <c r="U7" s="20"/>
      <c r="V7" s="20"/>
      <c r="W7" s="20">
        <v>263698</v>
      </c>
      <c r="X7" s="20">
        <v>137946</v>
      </c>
      <c r="Y7" s="20">
        <v>125752</v>
      </c>
      <c r="Z7" s="21">
        <v>91.160309106461952</v>
      </c>
      <c r="AA7" s="22">
        <v>275890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-320000</v>
      </c>
      <c r="F10" s="20">
        <v>-320000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-160002</v>
      </c>
      <c r="Y10" s="20">
        <v>160002</v>
      </c>
      <c r="Z10" s="21">
        <v>-100</v>
      </c>
      <c r="AA10" s="22">
        <v>-320000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247597</v>
      </c>
      <c r="F11" s="20">
        <v>247597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123798</v>
      </c>
      <c r="Y11" s="24">
        <v>-123798</v>
      </c>
      <c r="Z11" s="25">
        <v>-100</v>
      </c>
      <c r="AA11" s="26">
        <v>247597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234798</v>
      </c>
      <c r="D13" s="29">
        <f>SUM(D6:D12)</f>
        <v>0</v>
      </c>
      <c r="E13" s="30">
        <f t="shared" si="0"/>
        <v>-5640178</v>
      </c>
      <c r="F13" s="31">
        <f t="shared" si="0"/>
        <v>-5640178</v>
      </c>
      <c r="G13" s="31">
        <f t="shared" si="0"/>
        <v>52400</v>
      </c>
      <c r="H13" s="31">
        <f t="shared" si="0"/>
        <v>-34000</v>
      </c>
      <c r="I13" s="31">
        <f t="shared" si="0"/>
        <v>227198</v>
      </c>
      <c r="J13" s="31">
        <f t="shared" si="0"/>
        <v>245598</v>
      </c>
      <c r="K13" s="31">
        <f t="shared" si="0"/>
        <v>57000</v>
      </c>
      <c r="L13" s="31">
        <f t="shared" si="0"/>
        <v>57000</v>
      </c>
      <c r="M13" s="31">
        <f t="shared" si="0"/>
        <v>57000</v>
      </c>
      <c r="N13" s="31">
        <f t="shared" si="0"/>
        <v>171000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416598</v>
      </c>
      <c r="X13" s="31">
        <f t="shared" si="0"/>
        <v>-2820084</v>
      </c>
      <c r="Y13" s="31">
        <f t="shared" si="0"/>
        <v>3236682</v>
      </c>
      <c r="Z13" s="32">
        <f>+IF(X13&lt;&gt;0,+(Y13/X13)*100,0)</f>
        <v>-114.77253869033687</v>
      </c>
      <c r="AA13" s="33">
        <f>SUM(AA6:AA12)</f>
        <v>-5640178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234798</v>
      </c>
      <c r="D26" s="29">
        <f>+D13+D25</f>
        <v>0</v>
      </c>
      <c r="E26" s="30">
        <f t="shared" si="2"/>
        <v>-5640178</v>
      </c>
      <c r="F26" s="31">
        <f t="shared" si="2"/>
        <v>-5640178</v>
      </c>
      <c r="G26" s="31">
        <f t="shared" si="2"/>
        <v>52400</v>
      </c>
      <c r="H26" s="31">
        <f t="shared" si="2"/>
        <v>-34000</v>
      </c>
      <c r="I26" s="31">
        <f t="shared" si="2"/>
        <v>227198</v>
      </c>
      <c r="J26" s="31">
        <f t="shared" si="2"/>
        <v>245598</v>
      </c>
      <c r="K26" s="31">
        <f t="shared" si="2"/>
        <v>57000</v>
      </c>
      <c r="L26" s="31">
        <f t="shared" si="2"/>
        <v>57000</v>
      </c>
      <c r="M26" s="31">
        <f t="shared" si="2"/>
        <v>57000</v>
      </c>
      <c r="N26" s="31">
        <f t="shared" si="2"/>
        <v>171000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416598</v>
      </c>
      <c r="X26" s="31">
        <f t="shared" si="2"/>
        <v>-2820084</v>
      </c>
      <c r="Y26" s="31">
        <f t="shared" si="2"/>
        <v>3236682</v>
      </c>
      <c r="Z26" s="32">
        <f>+IF(X26&lt;&gt;0,+(Y26/X26)*100,0)</f>
        <v>-114.77253869033687</v>
      </c>
      <c r="AA26" s="33">
        <f>+AA13+AA25</f>
        <v>-5640178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102816</v>
      </c>
      <c r="F35" s="20">
        <v>102816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51408</v>
      </c>
      <c r="Y35" s="20">
        <v>-51408</v>
      </c>
      <c r="Z35" s="21">
        <v>-100</v>
      </c>
      <c r="AA35" s="22">
        <v>102816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102816</v>
      </c>
      <c r="F37" s="31">
        <f t="shared" si="3"/>
        <v>102816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51408</v>
      </c>
      <c r="Y37" s="31">
        <f t="shared" si="3"/>
        <v>-51408</v>
      </c>
      <c r="Z37" s="32">
        <f>+IF(X37&lt;&gt;0,+(Y37/X37)*100,0)</f>
        <v>-100</v>
      </c>
      <c r="AA37" s="33">
        <f>SUM(AA29:AA36)</f>
        <v>102816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102816</v>
      </c>
      <c r="F44" s="31">
        <f t="shared" si="5"/>
        <v>102816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51408</v>
      </c>
      <c r="Y44" s="31">
        <f t="shared" si="5"/>
        <v>-51408</v>
      </c>
      <c r="Z44" s="32">
        <f>+IF(X44&lt;&gt;0,+(Y44/X44)*100,0)</f>
        <v>-100</v>
      </c>
      <c r="AA44" s="33">
        <f>+AA37+AA43</f>
        <v>102816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234798</v>
      </c>
      <c r="D45" s="42">
        <f t="shared" si="6"/>
        <v>0</v>
      </c>
      <c r="E45" s="43">
        <f t="shared" si="6"/>
        <v>-5742994</v>
      </c>
      <c r="F45" s="44">
        <f t="shared" si="6"/>
        <v>-5742994</v>
      </c>
      <c r="G45" s="44">
        <f t="shared" si="6"/>
        <v>52400</v>
      </c>
      <c r="H45" s="44">
        <f t="shared" si="6"/>
        <v>-34000</v>
      </c>
      <c r="I45" s="44">
        <f t="shared" si="6"/>
        <v>227198</v>
      </c>
      <c r="J45" s="44">
        <f t="shared" si="6"/>
        <v>245598</v>
      </c>
      <c r="K45" s="44">
        <f t="shared" si="6"/>
        <v>57000</v>
      </c>
      <c r="L45" s="44">
        <f t="shared" si="6"/>
        <v>57000</v>
      </c>
      <c r="M45" s="44">
        <f t="shared" si="6"/>
        <v>57000</v>
      </c>
      <c r="N45" s="44">
        <f t="shared" si="6"/>
        <v>171000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416598</v>
      </c>
      <c r="X45" s="44">
        <f t="shared" si="6"/>
        <v>-2871492</v>
      </c>
      <c r="Y45" s="44">
        <f t="shared" si="6"/>
        <v>3288090</v>
      </c>
      <c r="Z45" s="45">
        <f>+IF(X45&lt;&gt;0,+(Y45/X45)*100,0)</f>
        <v>-114.50806758298472</v>
      </c>
      <c r="AA45" s="46">
        <f>+AA26-AA44</f>
        <v>-5742994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78380</v>
      </c>
      <c r="D6" s="18"/>
      <c r="E6" s="19">
        <v>-2131344</v>
      </c>
      <c r="F6" s="20">
        <v>-2131344</v>
      </c>
      <c r="G6" s="20"/>
      <c r="H6" s="20"/>
      <c r="I6" s="20">
        <v>8074</v>
      </c>
      <c r="J6" s="20">
        <v>8074</v>
      </c>
      <c r="K6" s="20">
        <v>15094</v>
      </c>
      <c r="L6" s="20"/>
      <c r="M6" s="20">
        <v>16147</v>
      </c>
      <c r="N6" s="20">
        <v>31241</v>
      </c>
      <c r="O6" s="20"/>
      <c r="P6" s="20"/>
      <c r="Q6" s="20"/>
      <c r="R6" s="20"/>
      <c r="S6" s="20"/>
      <c r="T6" s="20"/>
      <c r="U6" s="20"/>
      <c r="V6" s="20"/>
      <c r="W6" s="20">
        <v>39315</v>
      </c>
      <c r="X6" s="20">
        <v>-1065672</v>
      </c>
      <c r="Y6" s="20">
        <v>1104987</v>
      </c>
      <c r="Z6" s="21">
        <v>-103.6892214490012</v>
      </c>
      <c r="AA6" s="22">
        <v>-2131344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-30000</v>
      </c>
      <c r="F10" s="20">
        <v>-30000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</v>
      </c>
      <c r="Y10" s="20">
        <v>15000</v>
      </c>
      <c r="Z10" s="21">
        <v>-100</v>
      </c>
      <c r="AA10" s="22">
        <v>-30000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278001</v>
      </c>
      <c r="F11" s="20">
        <v>278001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139002</v>
      </c>
      <c r="Y11" s="24">
        <v>-139002</v>
      </c>
      <c r="Z11" s="25">
        <v>-100</v>
      </c>
      <c r="AA11" s="26">
        <v>278001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78380</v>
      </c>
      <c r="D13" s="29">
        <f>SUM(D6:D12)</f>
        <v>0</v>
      </c>
      <c r="E13" s="30">
        <f t="shared" si="0"/>
        <v>-1883343</v>
      </c>
      <c r="F13" s="31">
        <f t="shared" si="0"/>
        <v>-1883343</v>
      </c>
      <c r="G13" s="31">
        <f t="shared" si="0"/>
        <v>0</v>
      </c>
      <c r="H13" s="31">
        <f t="shared" si="0"/>
        <v>0</v>
      </c>
      <c r="I13" s="31">
        <f t="shared" si="0"/>
        <v>8074</v>
      </c>
      <c r="J13" s="31">
        <f t="shared" si="0"/>
        <v>8074</v>
      </c>
      <c r="K13" s="31">
        <f t="shared" si="0"/>
        <v>15094</v>
      </c>
      <c r="L13" s="31">
        <f t="shared" si="0"/>
        <v>0</v>
      </c>
      <c r="M13" s="31">
        <f t="shared" si="0"/>
        <v>16147</v>
      </c>
      <c r="N13" s="31">
        <f t="shared" si="0"/>
        <v>31241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39315</v>
      </c>
      <c r="X13" s="31">
        <f t="shared" si="0"/>
        <v>-941670</v>
      </c>
      <c r="Y13" s="31">
        <f t="shared" si="0"/>
        <v>980985</v>
      </c>
      <c r="Z13" s="32">
        <f>+IF(X13&lt;&gt;0,+(Y13/X13)*100,0)</f>
        <v>-104.17502946892223</v>
      </c>
      <c r="AA13" s="33">
        <f>SUM(AA6:AA12)</f>
        <v>-1883343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2431621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2431621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2510001</v>
      </c>
      <c r="D26" s="29">
        <f>+D13+D25</f>
        <v>0</v>
      </c>
      <c r="E26" s="30">
        <f t="shared" si="2"/>
        <v>-1883343</v>
      </c>
      <c r="F26" s="31">
        <f t="shared" si="2"/>
        <v>-1883343</v>
      </c>
      <c r="G26" s="31">
        <f t="shared" si="2"/>
        <v>0</v>
      </c>
      <c r="H26" s="31">
        <f t="shared" si="2"/>
        <v>0</v>
      </c>
      <c r="I26" s="31">
        <f t="shared" si="2"/>
        <v>8074</v>
      </c>
      <c r="J26" s="31">
        <f t="shared" si="2"/>
        <v>8074</v>
      </c>
      <c r="K26" s="31">
        <f t="shared" si="2"/>
        <v>15094</v>
      </c>
      <c r="L26" s="31">
        <f t="shared" si="2"/>
        <v>0</v>
      </c>
      <c r="M26" s="31">
        <f t="shared" si="2"/>
        <v>16147</v>
      </c>
      <c r="N26" s="31">
        <f t="shared" si="2"/>
        <v>31241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39315</v>
      </c>
      <c r="X26" s="31">
        <f t="shared" si="2"/>
        <v>-941670</v>
      </c>
      <c r="Y26" s="31">
        <f t="shared" si="2"/>
        <v>980985</v>
      </c>
      <c r="Z26" s="32">
        <f>+IF(X26&lt;&gt;0,+(Y26/X26)*100,0)</f>
        <v>-104.17502946892223</v>
      </c>
      <c r="AA26" s="33">
        <f>+AA13+AA25</f>
        <v>-1883343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2510001</v>
      </c>
      <c r="D45" s="42">
        <f t="shared" si="6"/>
        <v>0</v>
      </c>
      <c r="E45" s="43">
        <f t="shared" si="6"/>
        <v>-1883343</v>
      </c>
      <c r="F45" s="44">
        <f t="shared" si="6"/>
        <v>-1883343</v>
      </c>
      <c r="G45" s="44">
        <f t="shared" si="6"/>
        <v>0</v>
      </c>
      <c r="H45" s="44">
        <f t="shared" si="6"/>
        <v>0</v>
      </c>
      <c r="I45" s="44">
        <f t="shared" si="6"/>
        <v>8074</v>
      </c>
      <c r="J45" s="44">
        <f t="shared" si="6"/>
        <v>8074</v>
      </c>
      <c r="K45" s="44">
        <f t="shared" si="6"/>
        <v>15094</v>
      </c>
      <c r="L45" s="44">
        <f t="shared" si="6"/>
        <v>0</v>
      </c>
      <c r="M45" s="44">
        <f t="shared" si="6"/>
        <v>16147</v>
      </c>
      <c r="N45" s="44">
        <f t="shared" si="6"/>
        <v>31241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39315</v>
      </c>
      <c r="X45" s="44">
        <f t="shared" si="6"/>
        <v>-941670</v>
      </c>
      <c r="Y45" s="44">
        <f t="shared" si="6"/>
        <v>980985</v>
      </c>
      <c r="Z45" s="45">
        <f>+IF(X45&lt;&gt;0,+(Y45/X45)*100,0)</f>
        <v>-104.17502946892223</v>
      </c>
      <c r="AA45" s="46">
        <f>+AA26-AA44</f>
        <v>-1883343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67173275</v>
      </c>
      <c r="D6" s="18"/>
      <c r="E6" s="19">
        <v>13787760</v>
      </c>
      <c r="F6" s="20">
        <v>13787760</v>
      </c>
      <c r="G6" s="20">
        <v>68532504</v>
      </c>
      <c r="H6" s="20">
        <v>818367</v>
      </c>
      <c r="I6" s="20">
        <v>1562309</v>
      </c>
      <c r="J6" s="20">
        <v>70913180</v>
      </c>
      <c r="K6" s="20">
        <v>1312029</v>
      </c>
      <c r="L6" s="20">
        <v>1258970</v>
      </c>
      <c r="M6" s="20">
        <v>925317</v>
      </c>
      <c r="N6" s="20">
        <v>3496316</v>
      </c>
      <c r="O6" s="20"/>
      <c r="P6" s="20"/>
      <c r="Q6" s="20"/>
      <c r="R6" s="20"/>
      <c r="S6" s="20"/>
      <c r="T6" s="20"/>
      <c r="U6" s="20"/>
      <c r="V6" s="20"/>
      <c r="W6" s="20">
        <v>74409496</v>
      </c>
      <c r="X6" s="20">
        <v>6893880</v>
      </c>
      <c r="Y6" s="20">
        <v>67515616</v>
      </c>
      <c r="Z6" s="21">
        <v>979.355834450266</v>
      </c>
      <c r="AA6" s="22">
        <v>13787760</v>
      </c>
    </row>
    <row r="7" spans="1:27" ht="13.5" x14ac:dyDescent="0.25">
      <c r="A7" s="23" t="s">
        <v>35</v>
      </c>
      <c r="B7" s="17" t="s">
        <v>32</v>
      </c>
      <c r="C7" s="18">
        <v>22833634</v>
      </c>
      <c r="D7" s="18"/>
      <c r="E7" s="19">
        <v>4538704</v>
      </c>
      <c r="F7" s="20">
        <v>4538704</v>
      </c>
      <c r="G7" s="20">
        <v>24650152</v>
      </c>
      <c r="H7" s="20">
        <v>1864928</v>
      </c>
      <c r="I7" s="20">
        <v>-4135475</v>
      </c>
      <c r="J7" s="20">
        <v>22379605</v>
      </c>
      <c r="K7" s="20">
        <v>772975</v>
      </c>
      <c r="L7" s="20">
        <v>-789931</v>
      </c>
      <c r="M7" s="20">
        <v>734453</v>
      </c>
      <c r="N7" s="20">
        <v>717497</v>
      </c>
      <c r="O7" s="20"/>
      <c r="P7" s="20"/>
      <c r="Q7" s="20"/>
      <c r="R7" s="20"/>
      <c r="S7" s="20"/>
      <c r="T7" s="20"/>
      <c r="U7" s="20"/>
      <c r="V7" s="20"/>
      <c r="W7" s="20">
        <v>23097102</v>
      </c>
      <c r="X7" s="20">
        <v>11185342</v>
      </c>
      <c r="Y7" s="20">
        <v>11911760</v>
      </c>
      <c r="Z7" s="21">
        <v>106.49437451264343</v>
      </c>
      <c r="AA7" s="22">
        <v>4538704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-5910101</v>
      </c>
      <c r="D10" s="18"/>
      <c r="E10" s="19"/>
      <c r="F10" s="20"/>
      <c r="G10" s="20">
        <v>-5913082</v>
      </c>
      <c r="H10" s="20"/>
      <c r="I10" s="20"/>
      <c r="J10" s="20">
        <v>-5913082</v>
      </c>
      <c r="K10" s="20">
        <v>-9045</v>
      </c>
      <c r="L10" s="20"/>
      <c r="M10" s="20"/>
      <c r="N10" s="20">
        <v>-9045</v>
      </c>
      <c r="O10" s="20"/>
      <c r="P10" s="20"/>
      <c r="Q10" s="20"/>
      <c r="R10" s="20"/>
      <c r="S10" s="20"/>
      <c r="T10" s="20"/>
      <c r="U10" s="20"/>
      <c r="V10" s="20"/>
      <c r="W10" s="20">
        <v>-5922127</v>
      </c>
      <c r="X10" s="20"/>
      <c r="Y10" s="20">
        <v>-5922127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1051065</v>
      </c>
      <c r="D11" s="18"/>
      <c r="E11" s="19"/>
      <c r="F11" s="20"/>
      <c r="G11" s="24">
        <v>1050440</v>
      </c>
      <c r="H11" s="24">
        <v>626</v>
      </c>
      <c r="I11" s="24"/>
      <c r="J11" s="20">
        <v>1051066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1051066</v>
      </c>
      <c r="X11" s="20"/>
      <c r="Y11" s="24">
        <v>1051066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85114488</v>
      </c>
      <c r="D13" s="29">
        <f>SUM(D6:D12)</f>
        <v>0</v>
      </c>
      <c r="E13" s="30">
        <f t="shared" si="0"/>
        <v>18326464</v>
      </c>
      <c r="F13" s="31">
        <f t="shared" si="0"/>
        <v>18326464</v>
      </c>
      <c r="G13" s="31">
        <f t="shared" si="0"/>
        <v>88286629</v>
      </c>
      <c r="H13" s="31">
        <f t="shared" si="0"/>
        <v>2683921</v>
      </c>
      <c r="I13" s="31">
        <f t="shared" si="0"/>
        <v>-2573166</v>
      </c>
      <c r="J13" s="31">
        <f t="shared" si="0"/>
        <v>88397384</v>
      </c>
      <c r="K13" s="31">
        <f t="shared" si="0"/>
        <v>2075959</v>
      </c>
      <c r="L13" s="31">
        <f t="shared" si="0"/>
        <v>469039</v>
      </c>
      <c r="M13" s="31">
        <f t="shared" si="0"/>
        <v>1659770</v>
      </c>
      <c r="N13" s="31">
        <f t="shared" si="0"/>
        <v>4204768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92602152</v>
      </c>
      <c r="X13" s="31">
        <f t="shared" si="0"/>
        <v>18079222</v>
      </c>
      <c r="Y13" s="31">
        <f t="shared" si="0"/>
        <v>74522930</v>
      </c>
      <c r="Z13" s="32">
        <f>+IF(X13&lt;&gt;0,+(Y13/X13)*100,0)</f>
        <v>412.20208480210044</v>
      </c>
      <c r="AA13" s="33">
        <f>SUM(AA6:AA12)</f>
        <v>18326464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-5629414</v>
      </c>
      <c r="D17" s="18"/>
      <c r="E17" s="19">
        <v>-2178177</v>
      </c>
      <c r="F17" s="20">
        <v>-2178177</v>
      </c>
      <c r="G17" s="24">
        <v>-4099053</v>
      </c>
      <c r="H17" s="24">
        <v>-3437964</v>
      </c>
      <c r="I17" s="24">
        <v>2088411</v>
      </c>
      <c r="J17" s="20">
        <v>-5448606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-5448606</v>
      </c>
      <c r="X17" s="20">
        <v>-2378179</v>
      </c>
      <c r="Y17" s="24">
        <v>-3070427</v>
      </c>
      <c r="Z17" s="25">
        <v>129.10832195558029</v>
      </c>
      <c r="AA17" s="26">
        <v>-2178177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-5629414</v>
      </c>
      <c r="D25" s="29">
        <f t="shared" ref="D25:Y25" si="1">SUM(D15:D24)</f>
        <v>0</v>
      </c>
      <c r="E25" s="35">
        <f t="shared" si="1"/>
        <v>-2178177</v>
      </c>
      <c r="F25" s="36">
        <f t="shared" si="1"/>
        <v>-2178177</v>
      </c>
      <c r="G25" s="36">
        <f t="shared" si="1"/>
        <v>-4099053</v>
      </c>
      <c r="H25" s="36">
        <f t="shared" si="1"/>
        <v>-3437964</v>
      </c>
      <c r="I25" s="36">
        <f t="shared" si="1"/>
        <v>2088411</v>
      </c>
      <c r="J25" s="36">
        <f t="shared" si="1"/>
        <v>-5448606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-5448606</v>
      </c>
      <c r="X25" s="36">
        <f t="shared" si="1"/>
        <v>-2378179</v>
      </c>
      <c r="Y25" s="36">
        <f t="shared" si="1"/>
        <v>-3070427</v>
      </c>
      <c r="Z25" s="37">
        <f>+IF(X25&lt;&gt;0,+(Y25/X25)*100,0)</f>
        <v>129.10832195558029</v>
      </c>
      <c r="AA25" s="38">
        <f>SUM(AA15:AA24)</f>
        <v>-2178177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79485074</v>
      </c>
      <c r="D26" s="29">
        <f>+D13+D25</f>
        <v>0</v>
      </c>
      <c r="E26" s="30">
        <f t="shared" si="2"/>
        <v>16148287</v>
      </c>
      <c r="F26" s="31">
        <f t="shared" si="2"/>
        <v>16148287</v>
      </c>
      <c r="G26" s="31">
        <f t="shared" si="2"/>
        <v>84187576</v>
      </c>
      <c r="H26" s="31">
        <f t="shared" si="2"/>
        <v>-754043</v>
      </c>
      <c r="I26" s="31">
        <f t="shared" si="2"/>
        <v>-484755</v>
      </c>
      <c r="J26" s="31">
        <f t="shared" si="2"/>
        <v>82948778</v>
      </c>
      <c r="K26" s="31">
        <f t="shared" si="2"/>
        <v>2075959</v>
      </c>
      <c r="L26" s="31">
        <f t="shared" si="2"/>
        <v>469039</v>
      </c>
      <c r="M26" s="31">
        <f t="shared" si="2"/>
        <v>1659770</v>
      </c>
      <c r="N26" s="31">
        <f t="shared" si="2"/>
        <v>4204768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87153546</v>
      </c>
      <c r="X26" s="31">
        <f t="shared" si="2"/>
        <v>15701043</v>
      </c>
      <c r="Y26" s="31">
        <f t="shared" si="2"/>
        <v>71452503</v>
      </c>
      <c r="Z26" s="32">
        <f>+IF(X26&lt;&gt;0,+(Y26/X26)*100,0)</f>
        <v>455.08125160857151</v>
      </c>
      <c r="AA26" s="33">
        <f>+AA13+AA25</f>
        <v>16148287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-320208</v>
      </c>
      <c r="D31" s="18"/>
      <c r="E31" s="19">
        <v>-16418</v>
      </c>
      <c r="F31" s="20">
        <v>-16418</v>
      </c>
      <c r="G31" s="20">
        <v>-320207</v>
      </c>
      <c r="H31" s="20">
        <v>-9</v>
      </c>
      <c r="I31" s="20"/>
      <c r="J31" s="20">
        <v>-320216</v>
      </c>
      <c r="K31" s="20">
        <v>-1417</v>
      </c>
      <c r="L31" s="20"/>
      <c r="M31" s="20">
        <v>-784</v>
      </c>
      <c r="N31" s="20">
        <v>-2201</v>
      </c>
      <c r="O31" s="20"/>
      <c r="P31" s="20"/>
      <c r="Q31" s="20"/>
      <c r="R31" s="20"/>
      <c r="S31" s="20"/>
      <c r="T31" s="20"/>
      <c r="U31" s="20"/>
      <c r="V31" s="20"/>
      <c r="W31" s="20">
        <v>-322417</v>
      </c>
      <c r="X31" s="20">
        <v>-16418</v>
      </c>
      <c r="Y31" s="20">
        <v>-305999</v>
      </c>
      <c r="Z31" s="21">
        <v>1863.8019247167745</v>
      </c>
      <c r="AA31" s="22">
        <v>-16418</v>
      </c>
    </row>
    <row r="32" spans="1:27" ht="13.5" x14ac:dyDescent="0.25">
      <c r="A32" s="23" t="s">
        <v>59</v>
      </c>
      <c r="B32" s="17" t="s">
        <v>32</v>
      </c>
      <c r="C32" s="18">
        <v>29319222</v>
      </c>
      <c r="D32" s="18"/>
      <c r="E32" s="19">
        <v>2098609</v>
      </c>
      <c r="F32" s="20">
        <v>2098609</v>
      </c>
      <c r="G32" s="20">
        <v>31431605</v>
      </c>
      <c r="H32" s="20">
        <v>-109045</v>
      </c>
      <c r="I32" s="20">
        <v>-2133262</v>
      </c>
      <c r="J32" s="20">
        <v>29189298</v>
      </c>
      <c r="K32" s="20">
        <v>1443305</v>
      </c>
      <c r="L32" s="20">
        <v>431763</v>
      </c>
      <c r="M32" s="20">
        <v>1683785</v>
      </c>
      <c r="N32" s="20">
        <v>3558853</v>
      </c>
      <c r="O32" s="20"/>
      <c r="P32" s="20"/>
      <c r="Q32" s="20"/>
      <c r="R32" s="20"/>
      <c r="S32" s="20"/>
      <c r="T32" s="20"/>
      <c r="U32" s="20"/>
      <c r="V32" s="20"/>
      <c r="W32" s="20">
        <v>32748151</v>
      </c>
      <c r="X32" s="20">
        <v>3124777</v>
      </c>
      <c r="Y32" s="20">
        <v>29623374</v>
      </c>
      <c r="Z32" s="21">
        <v>948.0156183945287</v>
      </c>
      <c r="AA32" s="22">
        <v>2098609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6836393</v>
      </c>
      <c r="D35" s="18"/>
      <c r="E35" s="19">
        <v>5685059</v>
      </c>
      <c r="F35" s="20">
        <v>5685059</v>
      </c>
      <c r="G35" s="20">
        <v>7081960</v>
      </c>
      <c r="H35" s="20">
        <v>241359</v>
      </c>
      <c r="I35" s="20">
        <v>154864</v>
      </c>
      <c r="J35" s="20">
        <v>7478183</v>
      </c>
      <c r="K35" s="20">
        <v>82271</v>
      </c>
      <c r="L35" s="20">
        <v>112737</v>
      </c>
      <c r="M35" s="20">
        <v>97168</v>
      </c>
      <c r="N35" s="20">
        <v>292176</v>
      </c>
      <c r="O35" s="20"/>
      <c r="P35" s="20"/>
      <c r="Q35" s="20"/>
      <c r="R35" s="20"/>
      <c r="S35" s="20"/>
      <c r="T35" s="20"/>
      <c r="U35" s="20"/>
      <c r="V35" s="20"/>
      <c r="W35" s="20">
        <v>7770359</v>
      </c>
      <c r="X35" s="20">
        <v>2416481</v>
      </c>
      <c r="Y35" s="20">
        <v>5353878</v>
      </c>
      <c r="Z35" s="21">
        <v>221.55680098457219</v>
      </c>
      <c r="AA35" s="22">
        <v>5685059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35835407</v>
      </c>
      <c r="D37" s="29">
        <f t="shared" ref="D37:Y37" si="3">SUM(D29:D36)</f>
        <v>0</v>
      </c>
      <c r="E37" s="30">
        <f t="shared" si="3"/>
        <v>7767250</v>
      </c>
      <c r="F37" s="31">
        <f t="shared" si="3"/>
        <v>7767250</v>
      </c>
      <c r="G37" s="31">
        <f t="shared" si="3"/>
        <v>38193358</v>
      </c>
      <c r="H37" s="31">
        <f t="shared" si="3"/>
        <v>132305</v>
      </c>
      <c r="I37" s="31">
        <f t="shared" si="3"/>
        <v>-1978398</v>
      </c>
      <c r="J37" s="31">
        <f t="shared" si="3"/>
        <v>36347265</v>
      </c>
      <c r="K37" s="31">
        <f t="shared" si="3"/>
        <v>1524159</v>
      </c>
      <c r="L37" s="31">
        <f t="shared" si="3"/>
        <v>544500</v>
      </c>
      <c r="M37" s="31">
        <f t="shared" si="3"/>
        <v>1780169</v>
      </c>
      <c r="N37" s="31">
        <f t="shared" si="3"/>
        <v>3848828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40196093</v>
      </c>
      <c r="X37" s="31">
        <f t="shared" si="3"/>
        <v>5524840</v>
      </c>
      <c r="Y37" s="31">
        <f t="shared" si="3"/>
        <v>34671253</v>
      </c>
      <c r="Z37" s="32">
        <f>+IF(X37&lt;&gt;0,+(Y37/X37)*100,0)</f>
        <v>627.55216440657102</v>
      </c>
      <c r="AA37" s="33">
        <f>SUM(AA29:AA36)</f>
        <v>7767250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35835407</v>
      </c>
      <c r="D44" s="29">
        <f>+D37+D43</f>
        <v>0</v>
      </c>
      <c r="E44" s="30">
        <f t="shared" si="5"/>
        <v>7767250</v>
      </c>
      <c r="F44" s="31">
        <f t="shared" si="5"/>
        <v>7767250</v>
      </c>
      <c r="G44" s="31">
        <f t="shared" si="5"/>
        <v>38193358</v>
      </c>
      <c r="H44" s="31">
        <f t="shared" si="5"/>
        <v>132305</v>
      </c>
      <c r="I44" s="31">
        <f t="shared" si="5"/>
        <v>-1978398</v>
      </c>
      <c r="J44" s="31">
        <f t="shared" si="5"/>
        <v>36347265</v>
      </c>
      <c r="K44" s="31">
        <f t="shared" si="5"/>
        <v>1524159</v>
      </c>
      <c r="L44" s="31">
        <f t="shared" si="5"/>
        <v>544500</v>
      </c>
      <c r="M44" s="31">
        <f t="shared" si="5"/>
        <v>1780169</v>
      </c>
      <c r="N44" s="31">
        <f t="shared" si="5"/>
        <v>3848828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40196093</v>
      </c>
      <c r="X44" s="31">
        <f t="shared" si="5"/>
        <v>5524840</v>
      </c>
      <c r="Y44" s="31">
        <f t="shared" si="5"/>
        <v>34671253</v>
      </c>
      <c r="Z44" s="32">
        <f>+IF(X44&lt;&gt;0,+(Y44/X44)*100,0)</f>
        <v>627.55216440657102</v>
      </c>
      <c r="AA44" s="33">
        <f>+AA37+AA43</f>
        <v>7767250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43649667</v>
      </c>
      <c r="D45" s="42">
        <f t="shared" si="6"/>
        <v>0</v>
      </c>
      <c r="E45" s="43">
        <f t="shared" si="6"/>
        <v>8381037</v>
      </c>
      <c r="F45" s="44">
        <f t="shared" si="6"/>
        <v>8381037</v>
      </c>
      <c r="G45" s="44">
        <f t="shared" si="6"/>
        <v>45994218</v>
      </c>
      <c r="H45" s="44">
        <f t="shared" si="6"/>
        <v>-886348</v>
      </c>
      <c r="I45" s="44">
        <f t="shared" si="6"/>
        <v>1493643</v>
      </c>
      <c r="J45" s="44">
        <f t="shared" si="6"/>
        <v>46601513</v>
      </c>
      <c r="K45" s="44">
        <f t="shared" si="6"/>
        <v>551800</v>
      </c>
      <c r="L45" s="44">
        <f t="shared" si="6"/>
        <v>-75461</v>
      </c>
      <c r="M45" s="44">
        <f t="shared" si="6"/>
        <v>-120399</v>
      </c>
      <c r="N45" s="44">
        <f t="shared" si="6"/>
        <v>355940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46957453</v>
      </c>
      <c r="X45" s="44">
        <f t="shared" si="6"/>
        <v>10176203</v>
      </c>
      <c r="Y45" s="44">
        <f t="shared" si="6"/>
        <v>36781250</v>
      </c>
      <c r="Z45" s="45">
        <f>+IF(X45&lt;&gt;0,+(Y45/X45)*100,0)</f>
        <v>361.44375264526462</v>
      </c>
      <c r="AA45" s="46">
        <f>+AA26-AA44</f>
        <v>8381037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47771851</v>
      </c>
      <c r="D47" s="18"/>
      <c r="E47" s="19">
        <v>41199394</v>
      </c>
      <c r="F47" s="20">
        <v>41199394</v>
      </c>
      <c r="G47" s="20">
        <v>47771851</v>
      </c>
      <c r="H47" s="20"/>
      <c r="I47" s="20"/>
      <c r="J47" s="20">
        <v>47771851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47771851</v>
      </c>
      <c r="X47" s="20">
        <v>42994560</v>
      </c>
      <c r="Y47" s="20">
        <v>4777291</v>
      </c>
      <c r="Z47" s="47">
        <v>11.111384789145418</v>
      </c>
      <c r="AA47" s="22">
        <v>41199394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47771851</v>
      </c>
      <c r="D50" s="50">
        <f t="shared" ref="D50:Y50" si="7">SUM(D47:D49)</f>
        <v>0</v>
      </c>
      <c r="E50" s="51">
        <f t="shared" si="7"/>
        <v>41199394</v>
      </c>
      <c r="F50" s="52">
        <f t="shared" si="7"/>
        <v>41199394</v>
      </c>
      <c r="G50" s="52">
        <f t="shared" si="7"/>
        <v>47771851</v>
      </c>
      <c r="H50" s="52">
        <f t="shared" si="7"/>
        <v>0</v>
      </c>
      <c r="I50" s="52">
        <f t="shared" si="7"/>
        <v>0</v>
      </c>
      <c r="J50" s="52">
        <f t="shared" si="7"/>
        <v>47771851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47771851</v>
      </c>
      <c r="X50" s="52">
        <f t="shared" si="7"/>
        <v>42994560</v>
      </c>
      <c r="Y50" s="52">
        <f t="shared" si="7"/>
        <v>4777291</v>
      </c>
      <c r="Z50" s="53">
        <f>+IF(X50&lt;&gt;0,+(Y50/X50)*100,0)</f>
        <v>11.111384789145418</v>
      </c>
      <c r="AA50" s="54">
        <f>SUM(AA47:AA49)</f>
        <v>41199394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1585929</v>
      </c>
      <c r="D6" s="18"/>
      <c r="E6" s="19">
        <v>-11604910</v>
      </c>
      <c r="F6" s="20">
        <v>-11604910</v>
      </c>
      <c r="G6" s="20">
        <v>18620</v>
      </c>
      <c r="H6" s="20">
        <v>12216</v>
      </c>
      <c r="I6" s="20">
        <v>14169</v>
      </c>
      <c r="J6" s="20">
        <v>45005</v>
      </c>
      <c r="K6" s="20">
        <v>15848</v>
      </c>
      <c r="L6" s="20">
        <v>19244</v>
      </c>
      <c r="M6" s="20">
        <v>52236</v>
      </c>
      <c r="N6" s="20">
        <v>87328</v>
      </c>
      <c r="O6" s="20"/>
      <c r="P6" s="20"/>
      <c r="Q6" s="20"/>
      <c r="R6" s="20"/>
      <c r="S6" s="20"/>
      <c r="T6" s="20"/>
      <c r="U6" s="20"/>
      <c r="V6" s="20"/>
      <c r="W6" s="20">
        <v>132333</v>
      </c>
      <c r="X6" s="20">
        <v>-5802462</v>
      </c>
      <c r="Y6" s="20">
        <v>5934795</v>
      </c>
      <c r="Z6" s="21">
        <v>-102.28063535788775</v>
      </c>
      <c r="AA6" s="22">
        <v>-11604910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791956</v>
      </c>
      <c r="F7" s="20">
        <v>791956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395976</v>
      </c>
      <c r="Y7" s="20">
        <v>-395976</v>
      </c>
      <c r="Z7" s="21">
        <v>-100</v>
      </c>
      <c r="AA7" s="22">
        <v>791956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-489400</v>
      </c>
      <c r="F10" s="20">
        <v>-489400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-244704</v>
      </c>
      <c r="Y10" s="20">
        <v>244704</v>
      </c>
      <c r="Z10" s="21">
        <v>-100</v>
      </c>
      <c r="AA10" s="22">
        <v>-489400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205800</v>
      </c>
      <c r="F11" s="20">
        <v>205800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102900</v>
      </c>
      <c r="Y11" s="24">
        <v>-102900</v>
      </c>
      <c r="Z11" s="25">
        <v>-100</v>
      </c>
      <c r="AA11" s="26">
        <v>205800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1585929</v>
      </c>
      <c r="D13" s="29">
        <f>SUM(D6:D12)</f>
        <v>0</v>
      </c>
      <c r="E13" s="30">
        <f t="shared" si="0"/>
        <v>-11096554</v>
      </c>
      <c r="F13" s="31">
        <f t="shared" si="0"/>
        <v>-11096554</v>
      </c>
      <c r="G13" s="31">
        <f t="shared" si="0"/>
        <v>18620</v>
      </c>
      <c r="H13" s="31">
        <f t="shared" si="0"/>
        <v>12216</v>
      </c>
      <c r="I13" s="31">
        <f t="shared" si="0"/>
        <v>14169</v>
      </c>
      <c r="J13" s="31">
        <f t="shared" si="0"/>
        <v>45005</v>
      </c>
      <c r="K13" s="31">
        <f t="shared" si="0"/>
        <v>15848</v>
      </c>
      <c r="L13" s="31">
        <f t="shared" si="0"/>
        <v>19244</v>
      </c>
      <c r="M13" s="31">
        <f t="shared" si="0"/>
        <v>52236</v>
      </c>
      <c r="N13" s="31">
        <f t="shared" si="0"/>
        <v>87328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132333</v>
      </c>
      <c r="X13" s="31">
        <f t="shared" si="0"/>
        <v>-5548290</v>
      </c>
      <c r="Y13" s="31">
        <f t="shared" si="0"/>
        <v>5680623</v>
      </c>
      <c r="Z13" s="32">
        <f>+IF(X13&lt;&gt;0,+(Y13/X13)*100,0)</f>
        <v>-102.3851132511098</v>
      </c>
      <c r="AA13" s="33">
        <f>SUM(AA6:AA12)</f>
        <v>-11096554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4092941</v>
      </c>
      <c r="D17" s="18"/>
      <c r="E17" s="19">
        <v>112000</v>
      </c>
      <c r="F17" s="20">
        <v>112000</v>
      </c>
      <c r="G17" s="24"/>
      <c r="H17" s="24"/>
      <c r="I17" s="24">
        <v>10500</v>
      </c>
      <c r="J17" s="20">
        <v>10500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10500</v>
      </c>
      <c r="X17" s="20">
        <v>55998</v>
      </c>
      <c r="Y17" s="24">
        <v>-45498</v>
      </c>
      <c r="Z17" s="25">
        <v>-81.249330333226183</v>
      </c>
      <c r="AA17" s="26">
        <v>112000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4092941</v>
      </c>
      <c r="D25" s="29">
        <f t="shared" ref="D25:Y25" si="1">SUM(D15:D24)</f>
        <v>0</v>
      </c>
      <c r="E25" s="35">
        <f t="shared" si="1"/>
        <v>112000</v>
      </c>
      <c r="F25" s="36">
        <f t="shared" si="1"/>
        <v>112000</v>
      </c>
      <c r="G25" s="36">
        <f t="shared" si="1"/>
        <v>0</v>
      </c>
      <c r="H25" s="36">
        <f t="shared" si="1"/>
        <v>0</v>
      </c>
      <c r="I25" s="36">
        <f t="shared" si="1"/>
        <v>10500</v>
      </c>
      <c r="J25" s="36">
        <f t="shared" si="1"/>
        <v>10500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10500</v>
      </c>
      <c r="X25" s="36">
        <f t="shared" si="1"/>
        <v>55998</v>
      </c>
      <c r="Y25" s="36">
        <f t="shared" si="1"/>
        <v>-45498</v>
      </c>
      <c r="Z25" s="37">
        <f>+IF(X25&lt;&gt;0,+(Y25/X25)*100,0)</f>
        <v>-81.249330333226183</v>
      </c>
      <c r="AA25" s="38">
        <f>SUM(AA15:AA24)</f>
        <v>112000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5678870</v>
      </c>
      <c r="D26" s="29">
        <f>+D13+D25</f>
        <v>0</v>
      </c>
      <c r="E26" s="30">
        <f t="shared" si="2"/>
        <v>-10984554</v>
      </c>
      <c r="F26" s="31">
        <f t="shared" si="2"/>
        <v>-10984554</v>
      </c>
      <c r="G26" s="31">
        <f t="shared" si="2"/>
        <v>18620</v>
      </c>
      <c r="H26" s="31">
        <f t="shared" si="2"/>
        <v>12216</v>
      </c>
      <c r="I26" s="31">
        <f t="shared" si="2"/>
        <v>24669</v>
      </c>
      <c r="J26" s="31">
        <f t="shared" si="2"/>
        <v>55505</v>
      </c>
      <c r="K26" s="31">
        <f t="shared" si="2"/>
        <v>15848</v>
      </c>
      <c r="L26" s="31">
        <f t="shared" si="2"/>
        <v>19244</v>
      </c>
      <c r="M26" s="31">
        <f t="shared" si="2"/>
        <v>52236</v>
      </c>
      <c r="N26" s="31">
        <f t="shared" si="2"/>
        <v>87328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142833</v>
      </c>
      <c r="X26" s="31">
        <f t="shared" si="2"/>
        <v>-5492292</v>
      </c>
      <c r="Y26" s="31">
        <f t="shared" si="2"/>
        <v>5635125</v>
      </c>
      <c r="Z26" s="32">
        <f>+IF(X26&lt;&gt;0,+(Y26/X26)*100,0)</f>
        <v>-102.60060827064548</v>
      </c>
      <c r="AA26" s="33">
        <f>+AA13+AA25</f>
        <v>-10984554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-489400</v>
      </c>
      <c r="F32" s="20">
        <v>-489400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-244704</v>
      </c>
      <c r="Y32" s="20">
        <v>244704</v>
      </c>
      <c r="Z32" s="21">
        <v>-100</v>
      </c>
      <c r="AA32" s="22">
        <v>-489400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516493</v>
      </c>
      <c r="F35" s="20">
        <v>516493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258246</v>
      </c>
      <c r="Y35" s="20">
        <v>-258246</v>
      </c>
      <c r="Z35" s="21">
        <v>-100</v>
      </c>
      <c r="AA35" s="22">
        <v>516493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27093</v>
      </c>
      <c r="F37" s="31">
        <f t="shared" si="3"/>
        <v>27093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13542</v>
      </c>
      <c r="Y37" s="31">
        <f t="shared" si="3"/>
        <v>-13542</v>
      </c>
      <c r="Z37" s="32">
        <f>+IF(X37&lt;&gt;0,+(Y37/X37)*100,0)</f>
        <v>-100</v>
      </c>
      <c r="AA37" s="33">
        <f>SUM(AA29:AA36)</f>
        <v>27093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27093</v>
      </c>
      <c r="F44" s="31">
        <f t="shared" si="5"/>
        <v>27093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13542</v>
      </c>
      <c r="Y44" s="31">
        <f t="shared" si="5"/>
        <v>-13542</v>
      </c>
      <c r="Z44" s="32">
        <f>+IF(X44&lt;&gt;0,+(Y44/X44)*100,0)</f>
        <v>-100</v>
      </c>
      <c r="AA44" s="33">
        <f>+AA37+AA43</f>
        <v>27093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5678870</v>
      </c>
      <c r="D45" s="42">
        <f t="shared" si="6"/>
        <v>0</v>
      </c>
      <c r="E45" s="43">
        <f t="shared" si="6"/>
        <v>-11011647</v>
      </c>
      <c r="F45" s="44">
        <f t="shared" si="6"/>
        <v>-11011647</v>
      </c>
      <c r="G45" s="44">
        <f t="shared" si="6"/>
        <v>18620</v>
      </c>
      <c r="H45" s="44">
        <f t="shared" si="6"/>
        <v>12216</v>
      </c>
      <c r="I45" s="44">
        <f t="shared" si="6"/>
        <v>24669</v>
      </c>
      <c r="J45" s="44">
        <f t="shared" si="6"/>
        <v>55505</v>
      </c>
      <c r="K45" s="44">
        <f t="shared" si="6"/>
        <v>15848</v>
      </c>
      <c r="L45" s="44">
        <f t="shared" si="6"/>
        <v>19244</v>
      </c>
      <c r="M45" s="44">
        <f t="shared" si="6"/>
        <v>52236</v>
      </c>
      <c r="N45" s="44">
        <f t="shared" si="6"/>
        <v>87328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142833</v>
      </c>
      <c r="X45" s="44">
        <f t="shared" si="6"/>
        <v>-5505834</v>
      </c>
      <c r="Y45" s="44">
        <f t="shared" si="6"/>
        <v>5648667</v>
      </c>
      <c r="Z45" s="45">
        <f>+IF(X45&lt;&gt;0,+(Y45/X45)*100,0)</f>
        <v>-102.59421188506592</v>
      </c>
      <c r="AA45" s="46">
        <f>+AA26-AA44</f>
        <v>-11011647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-40719774</v>
      </c>
      <c r="F6" s="20">
        <v>-40719774</v>
      </c>
      <c r="G6" s="20">
        <v>-33223481</v>
      </c>
      <c r="H6" s="20">
        <v>-191614</v>
      </c>
      <c r="I6" s="20">
        <v>-1007707</v>
      </c>
      <c r="J6" s="20">
        <v>-34422802</v>
      </c>
      <c r="K6" s="20">
        <v>-1193508</v>
      </c>
      <c r="L6" s="20">
        <v>-2384831</v>
      </c>
      <c r="M6" s="20">
        <v>-877461</v>
      </c>
      <c r="N6" s="20">
        <v>-4455800</v>
      </c>
      <c r="O6" s="20"/>
      <c r="P6" s="20"/>
      <c r="Q6" s="20"/>
      <c r="R6" s="20"/>
      <c r="S6" s="20"/>
      <c r="T6" s="20"/>
      <c r="U6" s="20"/>
      <c r="V6" s="20"/>
      <c r="W6" s="20">
        <v>-38878602</v>
      </c>
      <c r="X6" s="20">
        <v>-29849729</v>
      </c>
      <c r="Y6" s="20">
        <v>-9028873</v>
      </c>
      <c r="Z6" s="21">
        <v>30.247755348130635</v>
      </c>
      <c r="AA6" s="22">
        <v>-40719774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8792288</v>
      </c>
      <c r="F7" s="20">
        <v>8792288</v>
      </c>
      <c r="G7" s="20">
        <v>8771298</v>
      </c>
      <c r="H7" s="20">
        <v>-93506</v>
      </c>
      <c r="I7" s="20">
        <v>-2522862</v>
      </c>
      <c r="J7" s="20">
        <v>6154930</v>
      </c>
      <c r="K7" s="20">
        <v>140506</v>
      </c>
      <c r="L7" s="20">
        <v>37325</v>
      </c>
      <c r="M7" s="20">
        <v>172628</v>
      </c>
      <c r="N7" s="20">
        <v>350459</v>
      </c>
      <c r="O7" s="20"/>
      <c r="P7" s="20"/>
      <c r="Q7" s="20"/>
      <c r="R7" s="20"/>
      <c r="S7" s="20"/>
      <c r="T7" s="20"/>
      <c r="U7" s="20"/>
      <c r="V7" s="20"/>
      <c r="W7" s="20">
        <v>6505389</v>
      </c>
      <c r="X7" s="20">
        <v>8421871</v>
      </c>
      <c r="Y7" s="20">
        <v>-1916482</v>
      </c>
      <c r="Z7" s="21">
        <v>-22.75601229228042</v>
      </c>
      <c r="AA7" s="22">
        <v>8792288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775</v>
      </c>
      <c r="F8" s="20">
        <v>775</v>
      </c>
      <c r="G8" s="20">
        <v>-83</v>
      </c>
      <c r="H8" s="20"/>
      <c r="I8" s="20">
        <v>-1036</v>
      </c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775</v>
      </c>
      <c r="Y8" s="20">
        <v>-1894</v>
      </c>
      <c r="Z8" s="21">
        <v>-244.38709677419354</v>
      </c>
      <c r="AA8" s="22">
        <v>775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2108934</v>
      </c>
      <c r="F11" s="20">
        <v>2108934</v>
      </c>
      <c r="G11" s="24">
        <v>612933</v>
      </c>
      <c r="H11" s="24">
        <v>-45655</v>
      </c>
      <c r="I11" s="24">
        <v>149857</v>
      </c>
      <c r="J11" s="20">
        <v>717135</v>
      </c>
      <c r="K11" s="24">
        <v>159007</v>
      </c>
      <c r="L11" s="24">
        <v>333697</v>
      </c>
      <c r="M11" s="20">
        <v>88733</v>
      </c>
      <c r="N11" s="24">
        <v>581437</v>
      </c>
      <c r="O11" s="24"/>
      <c r="P11" s="24"/>
      <c r="Q11" s="20"/>
      <c r="R11" s="24"/>
      <c r="S11" s="24"/>
      <c r="T11" s="20"/>
      <c r="U11" s="24"/>
      <c r="V11" s="24"/>
      <c r="W11" s="24">
        <v>1298572</v>
      </c>
      <c r="X11" s="20">
        <v>1032720</v>
      </c>
      <c r="Y11" s="24">
        <v>265852</v>
      </c>
      <c r="Z11" s="25">
        <v>25.742892555581378</v>
      </c>
      <c r="AA11" s="26">
        <v>2108934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-29817777</v>
      </c>
      <c r="F13" s="31">
        <f t="shared" si="0"/>
        <v>-29817777</v>
      </c>
      <c r="G13" s="31">
        <f t="shared" si="0"/>
        <v>-23839333</v>
      </c>
      <c r="H13" s="31">
        <f t="shared" si="0"/>
        <v>-330775</v>
      </c>
      <c r="I13" s="31">
        <f t="shared" si="0"/>
        <v>-3381748</v>
      </c>
      <c r="J13" s="31">
        <f t="shared" si="0"/>
        <v>-27551856</v>
      </c>
      <c r="K13" s="31">
        <f t="shared" si="0"/>
        <v>-893995</v>
      </c>
      <c r="L13" s="31">
        <f t="shared" si="0"/>
        <v>-2013809</v>
      </c>
      <c r="M13" s="31">
        <f t="shared" si="0"/>
        <v>-616100</v>
      </c>
      <c r="N13" s="31">
        <f t="shared" si="0"/>
        <v>-3523904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-31075760</v>
      </c>
      <c r="X13" s="31">
        <f t="shared" si="0"/>
        <v>-20394363</v>
      </c>
      <c r="Y13" s="31">
        <f t="shared" si="0"/>
        <v>-10681397</v>
      </c>
      <c r="Z13" s="32">
        <f>+IF(X13&lt;&gt;0,+(Y13/X13)*100,0)</f>
        <v>52.374261456462257</v>
      </c>
      <c r="AA13" s="33">
        <f>SUM(AA6:AA12)</f>
        <v>-29817777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16291571</v>
      </c>
      <c r="F17" s="20">
        <v>16291571</v>
      </c>
      <c r="G17" s="24">
        <v>19198855</v>
      </c>
      <c r="H17" s="24">
        <v>-911250</v>
      </c>
      <c r="I17" s="24">
        <v>1067475</v>
      </c>
      <c r="J17" s="20">
        <v>19355080</v>
      </c>
      <c r="K17" s="24">
        <v>1113110</v>
      </c>
      <c r="L17" s="24">
        <v>2069913</v>
      </c>
      <c r="M17" s="20">
        <v>951758</v>
      </c>
      <c r="N17" s="24">
        <v>4134781</v>
      </c>
      <c r="O17" s="24"/>
      <c r="P17" s="24"/>
      <c r="Q17" s="20"/>
      <c r="R17" s="24"/>
      <c r="S17" s="24"/>
      <c r="T17" s="20"/>
      <c r="U17" s="24"/>
      <c r="V17" s="24"/>
      <c r="W17" s="24">
        <v>23489861</v>
      </c>
      <c r="X17" s="20">
        <v>12872446</v>
      </c>
      <c r="Y17" s="24">
        <v>10617415</v>
      </c>
      <c r="Z17" s="25">
        <v>82.481721034215255</v>
      </c>
      <c r="AA17" s="26">
        <v>16291571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16291571</v>
      </c>
      <c r="F25" s="36">
        <f t="shared" si="1"/>
        <v>16291571</v>
      </c>
      <c r="G25" s="36">
        <f t="shared" si="1"/>
        <v>19198855</v>
      </c>
      <c r="H25" s="36">
        <f t="shared" si="1"/>
        <v>-911250</v>
      </c>
      <c r="I25" s="36">
        <f t="shared" si="1"/>
        <v>1067475</v>
      </c>
      <c r="J25" s="36">
        <f t="shared" si="1"/>
        <v>19355080</v>
      </c>
      <c r="K25" s="36">
        <f t="shared" si="1"/>
        <v>1113110</v>
      </c>
      <c r="L25" s="36">
        <f t="shared" si="1"/>
        <v>2069913</v>
      </c>
      <c r="M25" s="36">
        <f t="shared" si="1"/>
        <v>951758</v>
      </c>
      <c r="N25" s="36">
        <f t="shared" si="1"/>
        <v>4134781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23489861</v>
      </c>
      <c r="X25" s="36">
        <f t="shared" si="1"/>
        <v>12872446</v>
      </c>
      <c r="Y25" s="36">
        <f t="shared" si="1"/>
        <v>10617415</v>
      </c>
      <c r="Z25" s="37">
        <f>+IF(X25&lt;&gt;0,+(Y25/X25)*100,0)</f>
        <v>82.481721034215255</v>
      </c>
      <c r="AA25" s="38">
        <f>SUM(AA15:AA24)</f>
        <v>16291571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-13526206</v>
      </c>
      <c r="F26" s="31">
        <f t="shared" si="2"/>
        <v>-13526206</v>
      </c>
      <c r="G26" s="31">
        <f t="shared" si="2"/>
        <v>-4640478</v>
      </c>
      <c r="H26" s="31">
        <f t="shared" si="2"/>
        <v>-1242025</v>
      </c>
      <c r="I26" s="31">
        <f t="shared" si="2"/>
        <v>-2314273</v>
      </c>
      <c r="J26" s="31">
        <f t="shared" si="2"/>
        <v>-8196776</v>
      </c>
      <c r="K26" s="31">
        <f t="shared" si="2"/>
        <v>219115</v>
      </c>
      <c r="L26" s="31">
        <f t="shared" si="2"/>
        <v>56104</v>
      </c>
      <c r="M26" s="31">
        <f t="shared" si="2"/>
        <v>335658</v>
      </c>
      <c r="N26" s="31">
        <f t="shared" si="2"/>
        <v>610877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-7585899</v>
      </c>
      <c r="X26" s="31">
        <f t="shared" si="2"/>
        <v>-7521917</v>
      </c>
      <c r="Y26" s="31">
        <f t="shared" si="2"/>
        <v>-63982</v>
      </c>
      <c r="Z26" s="32">
        <f>+IF(X26&lt;&gt;0,+(Y26/X26)*100,0)</f>
        <v>0.85060763100682968</v>
      </c>
      <c r="AA26" s="33">
        <f>+AA13+AA25</f>
        <v>-13526206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1315026</v>
      </c>
      <c r="F32" s="20">
        <v>1315026</v>
      </c>
      <c r="G32" s="20">
        <v>-838832</v>
      </c>
      <c r="H32" s="20">
        <v>2007</v>
      </c>
      <c r="I32" s="20">
        <v>37333</v>
      </c>
      <c r="J32" s="20">
        <v>-799492</v>
      </c>
      <c r="K32" s="20">
        <v>-3620</v>
      </c>
      <c r="L32" s="20">
        <v>-11533</v>
      </c>
      <c r="M32" s="20">
        <v>-96</v>
      </c>
      <c r="N32" s="20">
        <v>-15249</v>
      </c>
      <c r="O32" s="20"/>
      <c r="P32" s="20"/>
      <c r="Q32" s="20"/>
      <c r="R32" s="20"/>
      <c r="S32" s="20"/>
      <c r="T32" s="20"/>
      <c r="U32" s="20"/>
      <c r="V32" s="20"/>
      <c r="W32" s="20">
        <v>-814741</v>
      </c>
      <c r="X32" s="20">
        <v>238812</v>
      </c>
      <c r="Y32" s="20">
        <v>-1053553</v>
      </c>
      <c r="Z32" s="21">
        <v>-441.16417935447129</v>
      </c>
      <c r="AA32" s="22">
        <v>1315026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1565653</v>
      </c>
      <c r="F35" s="20">
        <v>1565653</v>
      </c>
      <c r="G35" s="20">
        <v>650283</v>
      </c>
      <c r="H35" s="20">
        <v>10926</v>
      </c>
      <c r="I35" s="20">
        <v>-12908</v>
      </c>
      <c r="J35" s="20">
        <v>648301</v>
      </c>
      <c r="K35" s="20">
        <v>21530</v>
      </c>
      <c r="L35" s="20">
        <v>21577</v>
      </c>
      <c r="M35" s="20">
        <v>17798</v>
      </c>
      <c r="N35" s="20">
        <v>60905</v>
      </c>
      <c r="O35" s="20"/>
      <c r="P35" s="20"/>
      <c r="Q35" s="20"/>
      <c r="R35" s="20"/>
      <c r="S35" s="20"/>
      <c r="T35" s="20"/>
      <c r="U35" s="20"/>
      <c r="V35" s="20"/>
      <c r="W35" s="20">
        <v>709206</v>
      </c>
      <c r="X35" s="20">
        <v>1056697</v>
      </c>
      <c r="Y35" s="20">
        <v>-347491</v>
      </c>
      <c r="Z35" s="21">
        <v>-32.884639589210529</v>
      </c>
      <c r="AA35" s="22">
        <v>1565653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2880679</v>
      </c>
      <c r="F37" s="31">
        <f t="shared" si="3"/>
        <v>2880679</v>
      </c>
      <c r="G37" s="31">
        <f t="shared" si="3"/>
        <v>-188549</v>
      </c>
      <c r="H37" s="31">
        <f t="shared" si="3"/>
        <v>12933</v>
      </c>
      <c r="I37" s="31">
        <f t="shared" si="3"/>
        <v>24425</v>
      </c>
      <c r="J37" s="31">
        <f t="shared" si="3"/>
        <v>-151191</v>
      </c>
      <c r="K37" s="31">
        <f t="shared" si="3"/>
        <v>17910</v>
      </c>
      <c r="L37" s="31">
        <f t="shared" si="3"/>
        <v>10044</v>
      </c>
      <c r="M37" s="31">
        <f t="shared" si="3"/>
        <v>17702</v>
      </c>
      <c r="N37" s="31">
        <f t="shared" si="3"/>
        <v>45656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-105535</v>
      </c>
      <c r="X37" s="31">
        <f t="shared" si="3"/>
        <v>1295509</v>
      </c>
      <c r="Y37" s="31">
        <f t="shared" si="3"/>
        <v>-1401044</v>
      </c>
      <c r="Z37" s="32">
        <f>+IF(X37&lt;&gt;0,+(Y37/X37)*100,0)</f>
        <v>-108.14621897647952</v>
      </c>
      <c r="AA37" s="33">
        <f>SUM(AA29:AA36)</f>
        <v>2880679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2880679</v>
      </c>
      <c r="F44" s="31">
        <f t="shared" si="5"/>
        <v>2880679</v>
      </c>
      <c r="G44" s="31">
        <f t="shared" si="5"/>
        <v>-188549</v>
      </c>
      <c r="H44" s="31">
        <f t="shared" si="5"/>
        <v>12933</v>
      </c>
      <c r="I44" s="31">
        <f t="shared" si="5"/>
        <v>24425</v>
      </c>
      <c r="J44" s="31">
        <f t="shared" si="5"/>
        <v>-151191</v>
      </c>
      <c r="K44" s="31">
        <f t="shared" si="5"/>
        <v>17910</v>
      </c>
      <c r="L44" s="31">
        <f t="shared" si="5"/>
        <v>10044</v>
      </c>
      <c r="M44" s="31">
        <f t="shared" si="5"/>
        <v>17702</v>
      </c>
      <c r="N44" s="31">
        <f t="shared" si="5"/>
        <v>45656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-105535</v>
      </c>
      <c r="X44" s="31">
        <f t="shared" si="5"/>
        <v>1295509</v>
      </c>
      <c r="Y44" s="31">
        <f t="shared" si="5"/>
        <v>-1401044</v>
      </c>
      <c r="Z44" s="32">
        <f>+IF(X44&lt;&gt;0,+(Y44/X44)*100,0)</f>
        <v>-108.14621897647952</v>
      </c>
      <c r="AA44" s="33">
        <f>+AA37+AA43</f>
        <v>2880679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-16406885</v>
      </c>
      <c r="F45" s="44">
        <f t="shared" si="6"/>
        <v>-16406885</v>
      </c>
      <c r="G45" s="44">
        <f t="shared" si="6"/>
        <v>-4451929</v>
      </c>
      <c r="H45" s="44">
        <f t="shared" si="6"/>
        <v>-1254958</v>
      </c>
      <c r="I45" s="44">
        <f t="shared" si="6"/>
        <v>-2338698</v>
      </c>
      <c r="J45" s="44">
        <f t="shared" si="6"/>
        <v>-8045585</v>
      </c>
      <c r="K45" s="44">
        <f t="shared" si="6"/>
        <v>201205</v>
      </c>
      <c r="L45" s="44">
        <f t="shared" si="6"/>
        <v>46060</v>
      </c>
      <c r="M45" s="44">
        <f t="shared" si="6"/>
        <v>317956</v>
      </c>
      <c r="N45" s="44">
        <f t="shared" si="6"/>
        <v>565221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-7480364</v>
      </c>
      <c r="X45" s="44">
        <f t="shared" si="6"/>
        <v>-8817426</v>
      </c>
      <c r="Y45" s="44">
        <f t="shared" si="6"/>
        <v>1337062</v>
      </c>
      <c r="Z45" s="45">
        <f>+IF(X45&lt;&gt;0,+(Y45/X45)*100,0)</f>
        <v>-15.163858477519405</v>
      </c>
      <c r="AA45" s="46">
        <f>+AA26-AA44</f>
        <v>-16406885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-13518919</v>
      </c>
      <c r="F47" s="20">
        <v>-13518919</v>
      </c>
      <c r="G47" s="20">
        <v>-320850</v>
      </c>
      <c r="H47" s="20"/>
      <c r="I47" s="20"/>
      <c r="J47" s="20">
        <v>-320850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-320850</v>
      </c>
      <c r="X47" s="20">
        <v>-5929460</v>
      </c>
      <c r="Y47" s="20">
        <v>5608610</v>
      </c>
      <c r="Z47" s="47">
        <v>-94.588883304719147</v>
      </c>
      <c r="AA47" s="22">
        <v>-13518919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-13518919</v>
      </c>
      <c r="F50" s="52">
        <f t="shared" si="7"/>
        <v>-13518919</v>
      </c>
      <c r="G50" s="52">
        <f t="shared" si="7"/>
        <v>-320850</v>
      </c>
      <c r="H50" s="52">
        <f t="shared" si="7"/>
        <v>0</v>
      </c>
      <c r="I50" s="52">
        <f t="shared" si="7"/>
        <v>0</v>
      </c>
      <c r="J50" s="52">
        <f t="shared" si="7"/>
        <v>-320850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-320850</v>
      </c>
      <c r="X50" s="52">
        <f t="shared" si="7"/>
        <v>-5929460</v>
      </c>
      <c r="Y50" s="52">
        <f t="shared" si="7"/>
        <v>5608610</v>
      </c>
      <c r="Z50" s="53">
        <f>+IF(X50&lt;&gt;0,+(Y50/X50)*100,0)</f>
        <v>-94.588883304719147</v>
      </c>
      <c r="AA50" s="54">
        <f>SUM(AA47:AA49)</f>
        <v>-13518919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-7292351</v>
      </c>
      <c r="D6" s="18"/>
      <c r="E6" s="19"/>
      <c r="F6" s="20"/>
      <c r="G6" s="20"/>
      <c r="H6" s="20">
        <v>-325793</v>
      </c>
      <c r="I6" s="20">
        <v>-280153</v>
      </c>
      <c r="J6" s="20">
        <v>-605946</v>
      </c>
      <c r="K6" s="20">
        <v>-494633</v>
      </c>
      <c r="L6" s="20">
        <v>-205323</v>
      </c>
      <c r="M6" s="20">
        <v>-7683747</v>
      </c>
      <c r="N6" s="20">
        <v>-8383703</v>
      </c>
      <c r="O6" s="20"/>
      <c r="P6" s="20"/>
      <c r="Q6" s="20"/>
      <c r="R6" s="20"/>
      <c r="S6" s="20"/>
      <c r="T6" s="20"/>
      <c r="U6" s="20"/>
      <c r="V6" s="20"/>
      <c r="W6" s="20">
        <v>-8989649</v>
      </c>
      <c r="X6" s="20"/>
      <c r="Y6" s="20">
        <v>-8989649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699997</v>
      </c>
      <c r="D7" s="18"/>
      <c r="E7" s="19">
        <v>4421331</v>
      </c>
      <c r="F7" s="20">
        <v>4421331</v>
      </c>
      <c r="G7" s="20">
        <v>368150</v>
      </c>
      <c r="H7" s="20">
        <v>368150</v>
      </c>
      <c r="I7" s="20"/>
      <c r="J7" s="20">
        <v>736300</v>
      </c>
      <c r="K7" s="20"/>
      <c r="L7" s="20"/>
      <c r="M7" s="20">
        <v>699997</v>
      </c>
      <c r="N7" s="20">
        <v>699997</v>
      </c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2210664</v>
      </c>
      <c r="Y7" s="20">
        <v>-774367</v>
      </c>
      <c r="Z7" s="21">
        <v>-35.028706307245244</v>
      </c>
      <c r="AA7" s="22">
        <v>4421331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-249996</v>
      </c>
      <c r="Y10" s="20">
        <v>249996</v>
      </c>
      <c r="Z10" s="21">
        <v>-100</v>
      </c>
      <c r="AA10" s="22">
        <v>-500000</v>
      </c>
    </row>
    <row r="11" spans="1:27" ht="13.5" x14ac:dyDescent="0.25">
      <c r="A11" s="23" t="s">
        <v>39</v>
      </c>
      <c r="B11" s="17" t="s">
        <v>32</v>
      </c>
      <c r="C11" s="18">
        <v>1034474</v>
      </c>
      <c r="D11" s="18"/>
      <c r="E11" s="19"/>
      <c r="F11" s="20"/>
      <c r="G11" s="24"/>
      <c r="H11" s="24">
        <v>42495</v>
      </c>
      <c r="I11" s="24"/>
      <c r="J11" s="20">
        <v>42495</v>
      </c>
      <c r="K11" s="24">
        <v>64518</v>
      </c>
      <c r="L11" s="24">
        <v>75207</v>
      </c>
      <c r="M11" s="20">
        <v>1037099</v>
      </c>
      <c r="N11" s="24">
        <v>1176824</v>
      </c>
      <c r="O11" s="24"/>
      <c r="P11" s="24"/>
      <c r="Q11" s="20"/>
      <c r="R11" s="24"/>
      <c r="S11" s="24"/>
      <c r="T11" s="20"/>
      <c r="U11" s="24"/>
      <c r="V11" s="24"/>
      <c r="W11" s="24">
        <v>1219319</v>
      </c>
      <c r="X11" s="20"/>
      <c r="Y11" s="24">
        <v>1219319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-5557880</v>
      </c>
      <c r="D13" s="29">
        <f>SUM(D6:D12)</f>
        <v>0</v>
      </c>
      <c r="E13" s="30">
        <f t="shared" si="0"/>
        <v>3921331</v>
      </c>
      <c r="F13" s="31">
        <f t="shared" si="0"/>
        <v>3921331</v>
      </c>
      <c r="G13" s="31">
        <f t="shared" si="0"/>
        <v>368150</v>
      </c>
      <c r="H13" s="31">
        <f t="shared" si="0"/>
        <v>84852</v>
      </c>
      <c r="I13" s="31">
        <f t="shared" si="0"/>
        <v>-280153</v>
      </c>
      <c r="J13" s="31">
        <f t="shared" si="0"/>
        <v>172849</v>
      </c>
      <c r="K13" s="31">
        <f t="shared" si="0"/>
        <v>-430115</v>
      </c>
      <c r="L13" s="31">
        <f t="shared" si="0"/>
        <v>-130116</v>
      </c>
      <c r="M13" s="31">
        <f t="shared" si="0"/>
        <v>-5946651</v>
      </c>
      <c r="N13" s="31">
        <f t="shared" si="0"/>
        <v>-6506882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-6334033</v>
      </c>
      <c r="X13" s="31">
        <f t="shared" si="0"/>
        <v>1960668</v>
      </c>
      <c r="Y13" s="31">
        <f t="shared" si="0"/>
        <v>-8294701</v>
      </c>
      <c r="Z13" s="32">
        <f>+IF(X13&lt;&gt;0,+(Y13/X13)*100,0)</f>
        <v>-423.05484661350113</v>
      </c>
      <c r="AA13" s="33">
        <f>SUM(AA6:AA12)</f>
        <v>3921331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756860</v>
      </c>
      <c r="D17" s="18"/>
      <c r="E17" s="19">
        <v>650000</v>
      </c>
      <c r="F17" s="20">
        <v>650000</v>
      </c>
      <c r="G17" s="24"/>
      <c r="H17" s="24"/>
      <c r="I17" s="24"/>
      <c r="J17" s="20"/>
      <c r="K17" s="24"/>
      <c r="L17" s="24"/>
      <c r="M17" s="20">
        <v>756860</v>
      </c>
      <c r="N17" s="24">
        <v>756860</v>
      </c>
      <c r="O17" s="24"/>
      <c r="P17" s="24"/>
      <c r="Q17" s="20"/>
      <c r="R17" s="24"/>
      <c r="S17" s="24"/>
      <c r="T17" s="20"/>
      <c r="U17" s="24"/>
      <c r="V17" s="24"/>
      <c r="W17" s="24">
        <v>756860</v>
      </c>
      <c r="X17" s="20">
        <v>324996</v>
      </c>
      <c r="Y17" s="24">
        <v>431864</v>
      </c>
      <c r="Z17" s="25">
        <v>132.88286625066155</v>
      </c>
      <c r="AA17" s="26">
        <v>650000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756860</v>
      </c>
      <c r="D25" s="29">
        <f t="shared" ref="D25:Y25" si="1">SUM(D15:D24)</f>
        <v>0</v>
      </c>
      <c r="E25" s="35">
        <f t="shared" si="1"/>
        <v>650000</v>
      </c>
      <c r="F25" s="36">
        <f t="shared" si="1"/>
        <v>650000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756860</v>
      </c>
      <c r="N25" s="36">
        <f t="shared" si="1"/>
        <v>756860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756860</v>
      </c>
      <c r="X25" s="36">
        <f t="shared" si="1"/>
        <v>324996</v>
      </c>
      <c r="Y25" s="36">
        <f t="shared" si="1"/>
        <v>431864</v>
      </c>
      <c r="Z25" s="37">
        <f>+IF(X25&lt;&gt;0,+(Y25/X25)*100,0)</f>
        <v>132.88286625066155</v>
      </c>
      <c r="AA25" s="38">
        <f>SUM(AA15:AA24)</f>
        <v>650000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-4801020</v>
      </c>
      <c r="D26" s="29">
        <f>+D13+D25</f>
        <v>0</v>
      </c>
      <c r="E26" s="30">
        <f t="shared" si="2"/>
        <v>4571331</v>
      </c>
      <c r="F26" s="31">
        <f t="shared" si="2"/>
        <v>4571331</v>
      </c>
      <c r="G26" s="31">
        <f t="shared" si="2"/>
        <v>368150</v>
      </c>
      <c r="H26" s="31">
        <f t="shared" si="2"/>
        <v>84852</v>
      </c>
      <c r="I26" s="31">
        <f t="shared" si="2"/>
        <v>-280153</v>
      </c>
      <c r="J26" s="31">
        <f t="shared" si="2"/>
        <v>172849</v>
      </c>
      <c r="K26" s="31">
        <f t="shared" si="2"/>
        <v>-430115</v>
      </c>
      <c r="L26" s="31">
        <f t="shared" si="2"/>
        <v>-130116</v>
      </c>
      <c r="M26" s="31">
        <f t="shared" si="2"/>
        <v>-5189791</v>
      </c>
      <c r="N26" s="31">
        <f t="shared" si="2"/>
        <v>-5750022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-5577173</v>
      </c>
      <c r="X26" s="31">
        <f t="shared" si="2"/>
        <v>2285664</v>
      </c>
      <c r="Y26" s="31">
        <f t="shared" si="2"/>
        <v>-7862837</v>
      </c>
      <c r="Z26" s="32">
        <f>+IF(X26&lt;&gt;0,+(Y26/X26)*100,0)</f>
        <v>-344.00668689711176</v>
      </c>
      <c r="AA26" s="33">
        <f>+AA13+AA25</f>
        <v>4571331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13510377</v>
      </c>
      <c r="D32" s="18"/>
      <c r="E32" s="19">
        <v>10635448</v>
      </c>
      <c r="F32" s="20">
        <v>10635448</v>
      </c>
      <c r="G32" s="20">
        <v>575700</v>
      </c>
      <c r="H32" s="20">
        <v>571941</v>
      </c>
      <c r="I32" s="20">
        <v>-280153</v>
      </c>
      <c r="J32" s="20">
        <v>867488</v>
      </c>
      <c r="K32" s="20"/>
      <c r="L32" s="20">
        <v>371270</v>
      </c>
      <c r="M32" s="20">
        <v>13139107</v>
      </c>
      <c r="N32" s="20">
        <v>13510377</v>
      </c>
      <c r="O32" s="20"/>
      <c r="P32" s="20"/>
      <c r="Q32" s="20"/>
      <c r="R32" s="20"/>
      <c r="S32" s="20"/>
      <c r="T32" s="20"/>
      <c r="U32" s="20"/>
      <c r="V32" s="20"/>
      <c r="W32" s="20">
        <v>14377865</v>
      </c>
      <c r="X32" s="20">
        <v>5317674</v>
      </c>
      <c r="Y32" s="20">
        <v>9060191</v>
      </c>
      <c r="Z32" s="21">
        <v>170.37883480634579</v>
      </c>
      <c r="AA32" s="22">
        <v>10635448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13510377</v>
      </c>
      <c r="D37" s="29">
        <f t="shared" ref="D37:Y37" si="3">SUM(D29:D36)</f>
        <v>0</v>
      </c>
      <c r="E37" s="30">
        <f t="shared" si="3"/>
        <v>10635448</v>
      </c>
      <c r="F37" s="31">
        <f t="shared" si="3"/>
        <v>10635448</v>
      </c>
      <c r="G37" s="31">
        <f t="shared" si="3"/>
        <v>575700</v>
      </c>
      <c r="H37" s="31">
        <f t="shared" si="3"/>
        <v>571941</v>
      </c>
      <c r="I37" s="31">
        <f t="shared" si="3"/>
        <v>-280153</v>
      </c>
      <c r="J37" s="31">
        <f t="shared" si="3"/>
        <v>867488</v>
      </c>
      <c r="K37" s="31">
        <f t="shared" si="3"/>
        <v>0</v>
      </c>
      <c r="L37" s="31">
        <f t="shared" si="3"/>
        <v>371270</v>
      </c>
      <c r="M37" s="31">
        <f t="shared" si="3"/>
        <v>13139107</v>
      </c>
      <c r="N37" s="31">
        <f t="shared" si="3"/>
        <v>13510377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14377865</v>
      </c>
      <c r="X37" s="31">
        <f t="shared" si="3"/>
        <v>5317674</v>
      </c>
      <c r="Y37" s="31">
        <f t="shared" si="3"/>
        <v>9060191</v>
      </c>
      <c r="Z37" s="32">
        <f>+IF(X37&lt;&gt;0,+(Y37/X37)*100,0)</f>
        <v>170.37883480634579</v>
      </c>
      <c r="AA37" s="33">
        <f>SUM(AA29:AA36)</f>
        <v>10635448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13510377</v>
      </c>
      <c r="D44" s="29">
        <f>+D37+D43</f>
        <v>0</v>
      </c>
      <c r="E44" s="30">
        <f t="shared" si="5"/>
        <v>10635448</v>
      </c>
      <c r="F44" s="31">
        <f t="shared" si="5"/>
        <v>10635448</v>
      </c>
      <c r="G44" s="31">
        <f t="shared" si="5"/>
        <v>575700</v>
      </c>
      <c r="H44" s="31">
        <f t="shared" si="5"/>
        <v>571941</v>
      </c>
      <c r="I44" s="31">
        <f t="shared" si="5"/>
        <v>-280153</v>
      </c>
      <c r="J44" s="31">
        <f t="shared" si="5"/>
        <v>867488</v>
      </c>
      <c r="K44" s="31">
        <f t="shared" si="5"/>
        <v>0</v>
      </c>
      <c r="L44" s="31">
        <f t="shared" si="5"/>
        <v>371270</v>
      </c>
      <c r="M44" s="31">
        <f t="shared" si="5"/>
        <v>13139107</v>
      </c>
      <c r="N44" s="31">
        <f t="shared" si="5"/>
        <v>13510377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14377865</v>
      </c>
      <c r="X44" s="31">
        <f t="shared" si="5"/>
        <v>5317674</v>
      </c>
      <c r="Y44" s="31">
        <f t="shared" si="5"/>
        <v>9060191</v>
      </c>
      <c r="Z44" s="32">
        <f>+IF(X44&lt;&gt;0,+(Y44/X44)*100,0)</f>
        <v>170.37883480634579</v>
      </c>
      <c r="AA44" s="33">
        <f>+AA37+AA43</f>
        <v>10635448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-18311397</v>
      </c>
      <c r="D45" s="42">
        <f t="shared" si="6"/>
        <v>0</v>
      </c>
      <c r="E45" s="43">
        <f t="shared" si="6"/>
        <v>-6064117</v>
      </c>
      <c r="F45" s="44">
        <f t="shared" si="6"/>
        <v>-6064117</v>
      </c>
      <c r="G45" s="44">
        <f t="shared" si="6"/>
        <v>-207550</v>
      </c>
      <c r="H45" s="44">
        <f t="shared" si="6"/>
        <v>-487089</v>
      </c>
      <c r="I45" s="44">
        <f t="shared" si="6"/>
        <v>0</v>
      </c>
      <c r="J45" s="44">
        <f t="shared" si="6"/>
        <v>-694639</v>
      </c>
      <c r="K45" s="44">
        <f t="shared" si="6"/>
        <v>-430115</v>
      </c>
      <c r="L45" s="44">
        <f t="shared" si="6"/>
        <v>-501386</v>
      </c>
      <c r="M45" s="44">
        <f t="shared" si="6"/>
        <v>-18328898</v>
      </c>
      <c r="N45" s="44">
        <f t="shared" si="6"/>
        <v>-19260399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-19955038</v>
      </c>
      <c r="X45" s="44">
        <f t="shared" si="6"/>
        <v>-3032010</v>
      </c>
      <c r="Y45" s="44">
        <f t="shared" si="6"/>
        <v>-16923028</v>
      </c>
      <c r="Z45" s="45">
        <f>+IF(X45&lt;&gt;0,+(Y45/X45)*100,0)</f>
        <v>558.1455206282302</v>
      </c>
      <c r="AA45" s="46">
        <f>+AA26-AA44</f>
        <v>-6064117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-10809128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-11033720</v>
      </c>
      <c r="N47" s="20">
        <v>-11033720</v>
      </c>
      <c r="O47" s="20"/>
      <c r="P47" s="20"/>
      <c r="Q47" s="20"/>
      <c r="R47" s="20"/>
      <c r="S47" s="20"/>
      <c r="T47" s="20"/>
      <c r="U47" s="20"/>
      <c r="V47" s="20"/>
      <c r="W47" s="20">
        <v>-11033720</v>
      </c>
      <c r="X47" s="20"/>
      <c r="Y47" s="20">
        <v>-11033720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-10809128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-11033720</v>
      </c>
      <c r="N50" s="52">
        <f t="shared" si="7"/>
        <v>-11033720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-11033720</v>
      </c>
      <c r="X50" s="52">
        <f t="shared" si="7"/>
        <v>0</v>
      </c>
      <c r="Y50" s="52">
        <f t="shared" si="7"/>
        <v>-11033720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-21426710</v>
      </c>
      <c r="F6" s="20">
        <v>-21426710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-10713360</v>
      </c>
      <c r="Y6" s="20">
        <v>10713360</v>
      </c>
      <c r="Z6" s="21">
        <v>-100</v>
      </c>
      <c r="AA6" s="22">
        <v>-21426710</v>
      </c>
    </row>
    <row r="7" spans="1:27" ht="13.5" x14ac:dyDescent="0.25">
      <c r="A7" s="23" t="s">
        <v>35</v>
      </c>
      <c r="B7" s="17" t="s">
        <v>32</v>
      </c>
      <c r="C7" s="18">
        <v>61915534</v>
      </c>
      <c r="D7" s="18"/>
      <c r="E7" s="19">
        <v>5291946</v>
      </c>
      <c r="F7" s="20">
        <v>5291946</v>
      </c>
      <c r="G7" s="20">
        <v>2140</v>
      </c>
      <c r="H7" s="20">
        <v>1105325</v>
      </c>
      <c r="I7" s="20">
        <v>834234</v>
      </c>
      <c r="J7" s="20">
        <v>1941699</v>
      </c>
      <c r="K7" s="20">
        <v>1398</v>
      </c>
      <c r="L7" s="20">
        <v>765913</v>
      </c>
      <c r="M7" s="20">
        <v>226494</v>
      </c>
      <c r="N7" s="20">
        <v>993805</v>
      </c>
      <c r="O7" s="20"/>
      <c r="P7" s="20"/>
      <c r="Q7" s="20"/>
      <c r="R7" s="20"/>
      <c r="S7" s="20"/>
      <c r="T7" s="20"/>
      <c r="U7" s="20"/>
      <c r="V7" s="20"/>
      <c r="W7" s="20">
        <v>2935504</v>
      </c>
      <c r="X7" s="20">
        <v>2645970</v>
      </c>
      <c r="Y7" s="20">
        <v>289534</v>
      </c>
      <c r="Z7" s="21">
        <v>10.942452106410881</v>
      </c>
      <c r="AA7" s="22">
        <v>5291946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-900000</v>
      </c>
      <c r="F10" s="20">
        <v>-900000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-450000</v>
      </c>
      <c r="Y10" s="20">
        <v>450000</v>
      </c>
      <c r="Z10" s="21">
        <v>-100</v>
      </c>
      <c r="AA10" s="22">
        <v>-900000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1644450</v>
      </c>
      <c r="F11" s="20">
        <v>1644450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822228</v>
      </c>
      <c r="Y11" s="24">
        <v>-822228</v>
      </c>
      <c r="Z11" s="25">
        <v>-100</v>
      </c>
      <c r="AA11" s="26">
        <v>1644450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61915534</v>
      </c>
      <c r="D13" s="29">
        <f>SUM(D6:D12)</f>
        <v>0</v>
      </c>
      <c r="E13" s="30">
        <f t="shared" si="0"/>
        <v>-15390314</v>
      </c>
      <c r="F13" s="31">
        <f t="shared" si="0"/>
        <v>-15390314</v>
      </c>
      <c r="G13" s="31">
        <f t="shared" si="0"/>
        <v>2140</v>
      </c>
      <c r="H13" s="31">
        <f t="shared" si="0"/>
        <v>1105325</v>
      </c>
      <c r="I13" s="31">
        <f t="shared" si="0"/>
        <v>834234</v>
      </c>
      <c r="J13" s="31">
        <f t="shared" si="0"/>
        <v>1941699</v>
      </c>
      <c r="K13" s="31">
        <f t="shared" si="0"/>
        <v>1398</v>
      </c>
      <c r="L13" s="31">
        <f t="shared" si="0"/>
        <v>765913</v>
      </c>
      <c r="M13" s="31">
        <f t="shared" si="0"/>
        <v>226494</v>
      </c>
      <c r="N13" s="31">
        <f t="shared" si="0"/>
        <v>993805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2935504</v>
      </c>
      <c r="X13" s="31">
        <f t="shared" si="0"/>
        <v>-7695162</v>
      </c>
      <c r="Y13" s="31">
        <f t="shared" si="0"/>
        <v>10630666</v>
      </c>
      <c r="Z13" s="32">
        <f>+IF(X13&lt;&gt;0,+(Y13/X13)*100,0)</f>
        <v>-138.14739702685921</v>
      </c>
      <c r="AA13" s="33">
        <f>SUM(AA6:AA12)</f>
        <v>-15390314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61118410</v>
      </c>
      <c r="D17" s="18"/>
      <c r="E17" s="19">
        <v>7300000</v>
      </c>
      <c r="F17" s="20">
        <v>7300000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3650004</v>
      </c>
      <c r="Y17" s="24">
        <v>-3650004</v>
      </c>
      <c r="Z17" s="25">
        <v>-100</v>
      </c>
      <c r="AA17" s="26">
        <v>7300000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61118410</v>
      </c>
      <c r="D25" s="29">
        <f t="shared" ref="D25:Y25" si="1">SUM(D15:D24)</f>
        <v>0</v>
      </c>
      <c r="E25" s="35">
        <f t="shared" si="1"/>
        <v>7300000</v>
      </c>
      <c r="F25" s="36">
        <f t="shared" si="1"/>
        <v>7300000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3650004</v>
      </c>
      <c r="Y25" s="36">
        <f t="shared" si="1"/>
        <v>-3650004</v>
      </c>
      <c r="Z25" s="37">
        <f>+IF(X25&lt;&gt;0,+(Y25/X25)*100,0)</f>
        <v>-100</v>
      </c>
      <c r="AA25" s="38">
        <f>SUM(AA15:AA24)</f>
        <v>7300000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123033944</v>
      </c>
      <c r="D26" s="29">
        <f>+D13+D25</f>
        <v>0</v>
      </c>
      <c r="E26" s="30">
        <f t="shared" si="2"/>
        <v>-8090314</v>
      </c>
      <c r="F26" s="31">
        <f t="shared" si="2"/>
        <v>-8090314</v>
      </c>
      <c r="G26" s="31">
        <f t="shared" si="2"/>
        <v>2140</v>
      </c>
      <c r="H26" s="31">
        <f t="shared" si="2"/>
        <v>1105325</v>
      </c>
      <c r="I26" s="31">
        <f t="shared" si="2"/>
        <v>834234</v>
      </c>
      <c r="J26" s="31">
        <f t="shared" si="2"/>
        <v>1941699</v>
      </c>
      <c r="K26" s="31">
        <f t="shared" si="2"/>
        <v>1398</v>
      </c>
      <c r="L26" s="31">
        <f t="shared" si="2"/>
        <v>765913</v>
      </c>
      <c r="M26" s="31">
        <f t="shared" si="2"/>
        <v>226494</v>
      </c>
      <c r="N26" s="31">
        <f t="shared" si="2"/>
        <v>993805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2935504</v>
      </c>
      <c r="X26" s="31">
        <f t="shared" si="2"/>
        <v>-4045158</v>
      </c>
      <c r="Y26" s="31">
        <f t="shared" si="2"/>
        <v>6980662</v>
      </c>
      <c r="Z26" s="32">
        <f>+IF(X26&lt;&gt;0,+(Y26/X26)*100,0)</f>
        <v>-172.56833972863359</v>
      </c>
      <c r="AA26" s="33">
        <f>+AA13+AA25</f>
        <v>-8090314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1428653</v>
      </c>
      <c r="F35" s="20">
        <v>1428653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714324</v>
      </c>
      <c r="Y35" s="20">
        <v>-714324</v>
      </c>
      <c r="Z35" s="21">
        <v>-100</v>
      </c>
      <c r="AA35" s="22">
        <v>1428653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1428653</v>
      </c>
      <c r="F37" s="31">
        <f t="shared" si="3"/>
        <v>1428653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714324</v>
      </c>
      <c r="Y37" s="31">
        <f t="shared" si="3"/>
        <v>-714324</v>
      </c>
      <c r="Z37" s="32">
        <f>+IF(X37&lt;&gt;0,+(Y37/X37)*100,0)</f>
        <v>-100</v>
      </c>
      <c r="AA37" s="33">
        <f>SUM(AA29:AA36)</f>
        <v>1428653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1428653</v>
      </c>
      <c r="F44" s="31">
        <f t="shared" si="5"/>
        <v>1428653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714324</v>
      </c>
      <c r="Y44" s="31">
        <f t="shared" si="5"/>
        <v>-714324</v>
      </c>
      <c r="Z44" s="32">
        <f>+IF(X44&lt;&gt;0,+(Y44/X44)*100,0)</f>
        <v>-100</v>
      </c>
      <c r="AA44" s="33">
        <f>+AA37+AA43</f>
        <v>1428653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123033944</v>
      </c>
      <c r="D45" s="42">
        <f t="shared" si="6"/>
        <v>0</v>
      </c>
      <c r="E45" s="43">
        <f t="shared" si="6"/>
        <v>-9518967</v>
      </c>
      <c r="F45" s="44">
        <f t="shared" si="6"/>
        <v>-9518967</v>
      </c>
      <c r="G45" s="44">
        <f t="shared" si="6"/>
        <v>2140</v>
      </c>
      <c r="H45" s="44">
        <f t="shared" si="6"/>
        <v>1105325</v>
      </c>
      <c r="I45" s="44">
        <f t="shared" si="6"/>
        <v>834234</v>
      </c>
      <c r="J45" s="44">
        <f t="shared" si="6"/>
        <v>1941699</v>
      </c>
      <c r="K45" s="44">
        <f t="shared" si="6"/>
        <v>1398</v>
      </c>
      <c r="L45" s="44">
        <f t="shared" si="6"/>
        <v>765913</v>
      </c>
      <c r="M45" s="44">
        <f t="shared" si="6"/>
        <v>226494</v>
      </c>
      <c r="N45" s="44">
        <f t="shared" si="6"/>
        <v>993805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2935504</v>
      </c>
      <c r="X45" s="44">
        <f t="shared" si="6"/>
        <v>-4759482</v>
      </c>
      <c r="Y45" s="44">
        <f t="shared" si="6"/>
        <v>7694986</v>
      </c>
      <c r="Z45" s="45">
        <f>+IF(X45&lt;&gt;0,+(Y45/X45)*100,0)</f>
        <v>-161.67696400574684</v>
      </c>
      <c r="AA45" s="46">
        <f>+AA26-AA44</f>
        <v>-9518967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-14737136</v>
      </c>
      <c r="D6" s="18"/>
      <c r="E6" s="19">
        <v>-7101045</v>
      </c>
      <c r="F6" s="20">
        <v>-7101045</v>
      </c>
      <c r="G6" s="20">
        <v>-15382264</v>
      </c>
      <c r="H6" s="20">
        <v>72365</v>
      </c>
      <c r="I6" s="20">
        <v>-258278</v>
      </c>
      <c r="J6" s="20">
        <v>-15568177</v>
      </c>
      <c r="K6" s="20">
        <v>-354071</v>
      </c>
      <c r="L6" s="20">
        <v>-277528</v>
      </c>
      <c r="M6" s="20">
        <v>-458904</v>
      </c>
      <c r="N6" s="20">
        <v>-1090503</v>
      </c>
      <c r="O6" s="20"/>
      <c r="P6" s="20"/>
      <c r="Q6" s="20"/>
      <c r="R6" s="20"/>
      <c r="S6" s="20"/>
      <c r="T6" s="20"/>
      <c r="U6" s="20"/>
      <c r="V6" s="20"/>
      <c r="W6" s="20">
        <v>-16658680</v>
      </c>
      <c r="X6" s="20">
        <v>-3550524</v>
      </c>
      <c r="Y6" s="20">
        <v>-13108156</v>
      </c>
      <c r="Z6" s="21">
        <v>369.18933655989929</v>
      </c>
      <c r="AA6" s="22">
        <v>-7101045</v>
      </c>
    </row>
    <row r="7" spans="1:27" ht="13.5" x14ac:dyDescent="0.25">
      <c r="A7" s="23" t="s">
        <v>35</v>
      </c>
      <c r="B7" s="17" t="s">
        <v>32</v>
      </c>
      <c r="C7" s="18">
        <v>13368180</v>
      </c>
      <c r="D7" s="18"/>
      <c r="E7" s="19">
        <v>3924597</v>
      </c>
      <c r="F7" s="20">
        <v>3924597</v>
      </c>
      <c r="G7" s="20">
        <v>13935696</v>
      </c>
      <c r="H7" s="20">
        <v>432255</v>
      </c>
      <c r="I7" s="20">
        <v>411917</v>
      </c>
      <c r="J7" s="20">
        <v>14779868</v>
      </c>
      <c r="K7" s="20">
        <v>375150</v>
      </c>
      <c r="L7" s="20">
        <v>354043</v>
      </c>
      <c r="M7" s="20">
        <v>461334</v>
      </c>
      <c r="N7" s="20">
        <v>1190527</v>
      </c>
      <c r="O7" s="20"/>
      <c r="P7" s="20"/>
      <c r="Q7" s="20"/>
      <c r="R7" s="20"/>
      <c r="S7" s="20"/>
      <c r="T7" s="20"/>
      <c r="U7" s="20"/>
      <c r="V7" s="20"/>
      <c r="W7" s="20">
        <v>15970395</v>
      </c>
      <c r="X7" s="20">
        <v>1962300</v>
      </c>
      <c r="Y7" s="20">
        <v>14008095</v>
      </c>
      <c r="Z7" s="21">
        <v>713.8610304234827</v>
      </c>
      <c r="AA7" s="22">
        <v>3924597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-1899465</v>
      </c>
      <c r="D10" s="18"/>
      <c r="E10" s="19">
        <v>-762376</v>
      </c>
      <c r="F10" s="20">
        <v>-762376</v>
      </c>
      <c r="G10" s="20">
        <v>-1983652</v>
      </c>
      <c r="H10" s="20">
        <v>-84482</v>
      </c>
      <c r="I10" s="20">
        <v>-83290</v>
      </c>
      <c r="J10" s="20">
        <v>-2151424</v>
      </c>
      <c r="K10" s="20">
        <v>-69354</v>
      </c>
      <c r="L10" s="20">
        <v>-31159</v>
      </c>
      <c r="M10" s="20">
        <v>-98640</v>
      </c>
      <c r="N10" s="20">
        <v>-199153</v>
      </c>
      <c r="O10" s="20"/>
      <c r="P10" s="20"/>
      <c r="Q10" s="20"/>
      <c r="R10" s="20"/>
      <c r="S10" s="20"/>
      <c r="T10" s="20"/>
      <c r="U10" s="20"/>
      <c r="V10" s="20"/>
      <c r="W10" s="20">
        <v>-2350577</v>
      </c>
      <c r="X10" s="20">
        <v>-381186</v>
      </c>
      <c r="Y10" s="20">
        <v>-1969391</v>
      </c>
      <c r="Z10" s="21">
        <v>516.64830292822921</v>
      </c>
      <c r="AA10" s="22">
        <v>-762376</v>
      </c>
    </row>
    <row r="11" spans="1:27" ht="13.5" x14ac:dyDescent="0.25">
      <c r="A11" s="23" t="s">
        <v>39</v>
      </c>
      <c r="B11" s="17" t="s">
        <v>32</v>
      </c>
      <c r="C11" s="18">
        <v>1859572</v>
      </c>
      <c r="D11" s="18"/>
      <c r="E11" s="19"/>
      <c r="F11" s="20"/>
      <c r="G11" s="24">
        <v>1859573</v>
      </c>
      <c r="H11" s="24">
        <v>1895</v>
      </c>
      <c r="I11" s="24">
        <v>57468</v>
      </c>
      <c r="J11" s="20">
        <v>1918936</v>
      </c>
      <c r="K11" s="24">
        <v>63947</v>
      </c>
      <c r="L11" s="24">
        <v>61209</v>
      </c>
      <c r="M11" s="20">
        <v>4485</v>
      </c>
      <c r="N11" s="24">
        <v>129641</v>
      </c>
      <c r="O11" s="24"/>
      <c r="P11" s="24"/>
      <c r="Q11" s="20"/>
      <c r="R11" s="24"/>
      <c r="S11" s="24"/>
      <c r="T11" s="20"/>
      <c r="U11" s="24"/>
      <c r="V11" s="24"/>
      <c r="W11" s="24">
        <v>2048577</v>
      </c>
      <c r="X11" s="20"/>
      <c r="Y11" s="24">
        <v>2048577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-50742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-1459591</v>
      </c>
      <c r="D13" s="29">
        <f>SUM(D6:D12)</f>
        <v>0</v>
      </c>
      <c r="E13" s="30">
        <f t="shared" si="0"/>
        <v>-3938824</v>
      </c>
      <c r="F13" s="31">
        <f t="shared" si="0"/>
        <v>-3938824</v>
      </c>
      <c r="G13" s="31">
        <f t="shared" si="0"/>
        <v>-1621388</v>
      </c>
      <c r="H13" s="31">
        <f t="shared" si="0"/>
        <v>422033</v>
      </c>
      <c r="I13" s="31">
        <f t="shared" si="0"/>
        <v>127817</v>
      </c>
      <c r="J13" s="31">
        <f t="shared" si="0"/>
        <v>-1071538</v>
      </c>
      <c r="K13" s="31">
        <f t="shared" si="0"/>
        <v>15672</v>
      </c>
      <c r="L13" s="31">
        <f t="shared" si="0"/>
        <v>106565</v>
      </c>
      <c r="M13" s="31">
        <f t="shared" si="0"/>
        <v>-91725</v>
      </c>
      <c r="N13" s="31">
        <f t="shared" si="0"/>
        <v>30512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-1041026</v>
      </c>
      <c r="X13" s="31">
        <f t="shared" si="0"/>
        <v>-1969410</v>
      </c>
      <c r="Y13" s="31">
        <f t="shared" si="0"/>
        <v>928384</v>
      </c>
      <c r="Z13" s="32">
        <f>+IF(X13&lt;&gt;0,+(Y13/X13)*100,0)</f>
        <v>-47.140209504369331</v>
      </c>
      <c r="AA13" s="33">
        <f>SUM(AA6:AA12)</f>
        <v>-3938824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3524283</v>
      </c>
      <c r="D17" s="18"/>
      <c r="E17" s="19">
        <v>814060</v>
      </c>
      <c r="F17" s="20">
        <v>814060</v>
      </c>
      <c r="G17" s="24">
        <v>2664190</v>
      </c>
      <c r="H17" s="24">
        <v>860093</v>
      </c>
      <c r="I17" s="24"/>
      <c r="J17" s="20">
        <v>3524283</v>
      </c>
      <c r="K17" s="24"/>
      <c r="L17" s="24"/>
      <c r="M17" s="20">
        <v>-95271</v>
      </c>
      <c r="N17" s="24">
        <v>-95271</v>
      </c>
      <c r="O17" s="24"/>
      <c r="P17" s="24"/>
      <c r="Q17" s="20"/>
      <c r="R17" s="24"/>
      <c r="S17" s="24"/>
      <c r="T17" s="20"/>
      <c r="U17" s="24"/>
      <c r="V17" s="24"/>
      <c r="W17" s="24">
        <v>3429012</v>
      </c>
      <c r="X17" s="20">
        <v>407028</v>
      </c>
      <c r="Y17" s="24">
        <v>3021984</v>
      </c>
      <c r="Z17" s="25">
        <v>742.45113358294759</v>
      </c>
      <c r="AA17" s="26">
        <v>814060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3524283</v>
      </c>
      <c r="D25" s="29">
        <f t="shared" ref="D25:Y25" si="1">SUM(D15:D24)</f>
        <v>0</v>
      </c>
      <c r="E25" s="35">
        <f t="shared" si="1"/>
        <v>814060</v>
      </c>
      <c r="F25" s="36">
        <f t="shared" si="1"/>
        <v>814060</v>
      </c>
      <c r="G25" s="36">
        <f t="shared" si="1"/>
        <v>2664190</v>
      </c>
      <c r="H25" s="36">
        <f t="shared" si="1"/>
        <v>860093</v>
      </c>
      <c r="I25" s="36">
        <f t="shared" si="1"/>
        <v>0</v>
      </c>
      <c r="J25" s="36">
        <f t="shared" si="1"/>
        <v>3524283</v>
      </c>
      <c r="K25" s="36">
        <f t="shared" si="1"/>
        <v>0</v>
      </c>
      <c r="L25" s="36">
        <f t="shared" si="1"/>
        <v>0</v>
      </c>
      <c r="M25" s="36">
        <f t="shared" si="1"/>
        <v>-95271</v>
      </c>
      <c r="N25" s="36">
        <f t="shared" si="1"/>
        <v>-95271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3429012</v>
      </c>
      <c r="X25" s="36">
        <f t="shared" si="1"/>
        <v>407028</v>
      </c>
      <c r="Y25" s="36">
        <f t="shared" si="1"/>
        <v>3021984</v>
      </c>
      <c r="Z25" s="37">
        <f>+IF(X25&lt;&gt;0,+(Y25/X25)*100,0)</f>
        <v>742.45113358294759</v>
      </c>
      <c r="AA25" s="38">
        <f>SUM(AA15:AA24)</f>
        <v>814060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2064692</v>
      </c>
      <c r="D26" s="29">
        <f>+D13+D25</f>
        <v>0</v>
      </c>
      <c r="E26" s="30">
        <f t="shared" si="2"/>
        <v>-3124764</v>
      </c>
      <c r="F26" s="31">
        <f t="shared" si="2"/>
        <v>-3124764</v>
      </c>
      <c r="G26" s="31">
        <f t="shared" si="2"/>
        <v>1042802</v>
      </c>
      <c r="H26" s="31">
        <f t="shared" si="2"/>
        <v>1282126</v>
      </c>
      <c r="I26" s="31">
        <f t="shared" si="2"/>
        <v>127817</v>
      </c>
      <c r="J26" s="31">
        <f t="shared" si="2"/>
        <v>2452745</v>
      </c>
      <c r="K26" s="31">
        <f t="shared" si="2"/>
        <v>15672</v>
      </c>
      <c r="L26" s="31">
        <f t="shared" si="2"/>
        <v>106565</v>
      </c>
      <c r="M26" s="31">
        <f t="shared" si="2"/>
        <v>-186996</v>
      </c>
      <c r="N26" s="31">
        <f t="shared" si="2"/>
        <v>-64759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2387986</v>
      </c>
      <c r="X26" s="31">
        <f t="shared" si="2"/>
        <v>-1562382</v>
      </c>
      <c r="Y26" s="31">
        <f t="shared" si="2"/>
        <v>3950368</v>
      </c>
      <c r="Z26" s="32">
        <f>+IF(X26&lt;&gt;0,+(Y26/X26)*100,0)</f>
        <v>-252.84264667667702</v>
      </c>
      <c r="AA26" s="33">
        <f>+AA13+AA25</f>
        <v>-3124764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-5166</v>
      </c>
      <c r="D31" s="18"/>
      <c r="E31" s="19"/>
      <c r="F31" s="20"/>
      <c r="G31" s="20">
        <v>-5166</v>
      </c>
      <c r="H31" s="20"/>
      <c r="I31" s="20">
        <v>-763</v>
      </c>
      <c r="J31" s="20">
        <v>-5929</v>
      </c>
      <c r="K31" s="20">
        <v>-2350</v>
      </c>
      <c r="L31" s="20">
        <v>-768</v>
      </c>
      <c r="M31" s="20"/>
      <c r="N31" s="20">
        <v>-3118</v>
      </c>
      <c r="O31" s="20"/>
      <c r="P31" s="20"/>
      <c r="Q31" s="20"/>
      <c r="R31" s="20"/>
      <c r="S31" s="20"/>
      <c r="T31" s="20"/>
      <c r="U31" s="20"/>
      <c r="V31" s="20"/>
      <c r="W31" s="20">
        <v>-9047</v>
      </c>
      <c r="X31" s="20"/>
      <c r="Y31" s="20">
        <v>-9047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1066581</v>
      </c>
      <c r="D32" s="18"/>
      <c r="E32" s="19">
        <v>-4701281</v>
      </c>
      <c r="F32" s="20">
        <v>-4701281</v>
      </c>
      <c r="G32" s="20">
        <v>345803</v>
      </c>
      <c r="H32" s="20">
        <v>10227</v>
      </c>
      <c r="I32" s="20">
        <v>29124</v>
      </c>
      <c r="J32" s="20">
        <v>385154</v>
      </c>
      <c r="K32" s="20">
        <v>-25086</v>
      </c>
      <c r="L32" s="20">
        <v>501778</v>
      </c>
      <c r="M32" s="20">
        <v>-464945</v>
      </c>
      <c r="N32" s="20">
        <v>11747</v>
      </c>
      <c r="O32" s="20"/>
      <c r="P32" s="20"/>
      <c r="Q32" s="20"/>
      <c r="R32" s="20"/>
      <c r="S32" s="20"/>
      <c r="T32" s="20"/>
      <c r="U32" s="20"/>
      <c r="V32" s="20"/>
      <c r="W32" s="20">
        <v>396901</v>
      </c>
      <c r="X32" s="20">
        <v>-2350632</v>
      </c>
      <c r="Y32" s="20">
        <v>2747533</v>
      </c>
      <c r="Z32" s="21">
        <v>-116.88486330484737</v>
      </c>
      <c r="AA32" s="22">
        <v>-4701281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2046027</v>
      </c>
      <c r="D35" s="18"/>
      <c r="E35" s="19">
        <v>1906998</v>
      </c>
      <c r="F35" s="20">
        <v>1906998</v>
      </c>
      <c r="G35" s="20">
        <v>2115080</v>
      </c>
      <c r="H35" s="20">
        <v>65129</v>
      </c>
      <c r="I35" s="20">
        <v>73974</v>
      </c>
      <c r="J35" s="20">
        <v>2254183</v>
      </c>
      <c r="K35" s="20">
        <v>72884</v>
      </c>
      <c r="L35" s="20">
        <v>68928</v>
      </c>
      <c r="M35" s="20">
        <v>72856</v>
      </c>
      <c r="N35" s="20">
        <v>214668</v>
      </c>
      <c r="O35" s="20"/>
      <c r="P35" s="20"/>
      <c r="Q35" s="20"/>
      <c r="R35" s="20"/>
      <c r="S35" s="20"/>
      <c r="T35" s="20"/>
      <c r="U35" s="20"/>
      <c r="V35" s="20"/>
      <c r="W35" s="20">
        <v>2468851</v>
      </c>
      <c r="X35" s="20">
        <v>953496</v>
      </c>
      <c r="Y35" s="20">
        <v>1515355</v>
      </c>
      <c r="Z35" s="21">
        <v>158.9262042001225</v>
      </c>
      <c r="AA35" s="22">
        <v>1906998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3107442</v>
      </c>
      <c r="D37" s="29">
        <f t="shared" ref="D37:Y37" si="3">SUM(D29:D36)</f>
        <v>0</v>
      </c>
      <c r="E37" s="30">
        <f t="shared" si="3"/>
        <v>-2794283</v>
      </c>
      <c r="F37" s="31">
        <f t="shared" si="3"/>
        <v>-2794283</v>
      </c>
      <c r="G37" s="31">
        <f t="shared" si="3"/>
        <v>2455717</v>
      </c>
      <c r="H37" s="31">
        <f t="shared" si="3"/>
        <v>75356</v>
      </c>
      <c r="I37" s="31">
        <f t="shared" si="3"/>
        <v>102335</v>
      </c>
      <c r="J37" s="31">
        <f t="shared" si="3"/>
        <v>2633408</v>
      </c>
      <c r="K37" s="31">
        <f t="shared" si="3"/>
        <v>45448</v>
      </c>
      <c r="L37" s="31">
        <f t="shared" si="3"/>
        <v>569938</v>
      </c>
      <c r="M37" s="31">
        <f t="shared" si="3"/>
        <v>-392089</v>
      </c>
      <c r="N37" s="31">
        <f t="shared" si="3"/>
        <v>223297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2856705</v>
      </c>
      <c r="X37" s="31">
        <f t="shared" si="3"/>
        <v>-1397136</v>
      </c>
      <c r="Y37" s="31">
        <f t="shared" si="3"/>
        <v>4253841</v>
      </c>
      <c r="Z37" s="32">
        <f>+IF(X37&lt;&gt;0,+(Y37/X37)*100,0)</f>
        <v>-304.46864156388494</v>
      </c>
      <c r="AA37" s="33">
        <f>SUM(AA29:AA36)</f>
        <v>-2794283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3107442</v>
      </c>
      <c r="D44" s="29">
        <f>+D37+D43</f>
        <v>0</v>
      </c>
      <c r="E44" s="30">
        <f t="shared" si="5"/>
        <v>-2794283</v>
      </c>
      <c r="F44" s="31">
        <f t="shared" si="5"/>
        <v>-2794283</v>
      </c>
      <c r="G44" s="31">
        <f t="shared" si="5"/>
        <v>2455717</v>
      </c>
      <c r="H44" s="31">
        <f t="shared" si="5"/>
        <v>75356</v>
      </c>
      <c r="I44" s="31">
        <f t="shared" si="5"/>
        <v>102335</v>
      </c>
      <c r="J44" s="31">
        <f t="shared" si="5"/>
        <v>2633408</v>
      </c>
      <c r="K44" s="31">
        <f t="shared" si="5"/>
        <v>45448</v>
      </c>
      <c r="L44" s="31">
        <f t="shared" si="5"/>
        <v>569938</v>
      </c>
      <c r="M44" s="31">
        <f t="shared" si="5"/>
        <v>-392089</v>
      </c>
      <c r="N44" s="31">
        <f t="shared" si="5"/>
        <v>223297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2856705</v>
      </c>
      <c r="X44" s="31">
        <f t="shared" si="5"/>
        <v>-1397136</v>
      </c>
      <c r="Y44" s="31">
        <f t="shared" si="5"/>
        <v>4253841</v>
      </c>
      <c r="Z44" s="32">
        <f>+IF(X44&lt;&gt;0,+(Y44/X44)*100,0)</f>
        <v>-304.46864156388494</v>
      </c>
      <c r="AA44" s="33">
        <f>+AA37+AA43</f>
        <v>-2794283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-1042750</v>
      </c>
      <c r="D45" s="42">
        <f t="shared" si="6"/>
        <v>0</v>
      </c>
      <c r="E45" s="43">
        <f t="shared" si="6"/>
        <v>-330481</v>
      </c>
      <c r="F45" s="44">
        <f t="shared" si="6"/>
        <v>-330481</v>
      </c>
      <c r="G45" s="44">
        <f t="shared" si="6"/>
        <v>-1412915</v>
      </c>
      <c r="H45" s="44">
        <f t="shared" si="6"/>
        <v>1206770</v>
      </c>
      <c r="I45" s="44">
        <f t="shared" si="6"/>
        <v>25482</v>
      </c>
      <c r="J45" s="44">
        <f t="shared" si="6"/>
        <v>-180663</v>
      </c>
      <c r="K45" s="44">
        <f t="shared" si="6"/>
        <v>-29776</v>
      </c>
      <c r="L45" s="44">
        <f t="shared" si="6"/>
        <v>-463373</v>
      </c>
      <c r="M45" s="44">
        <f t="shared" si="6"/>
        <v>205093</v>
      </c>
      <c r="N45" s="44">
        <f t="shared" si="6"/>
        <v>-288056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-468719</v>
      </c>
      <c r="X45" s="44">
        <f t="shared" si="6"/>
        <v>-165246</v>
      </c>
      <c r="Y45" s="44">
        <f t="shared" si="6"/>
        <v>-303473</v>
      </c>
      <c r="Z45" s="45">
        <f>+IF(X45&lt;&gt;0,+(Y45/X45)*100,0)</f>
        <v>183.64922600244483</v>
      </c>
      <c r="AA45" s="46">
        <f>+AA26-AA44</f>
        <v>-330481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-330481</v>
      </c>
      <c r="F47" s="20">
        <v>-330481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-165240</v>
      </c>
      <c r="Y47" s="20">
        <v>165240</v>
      </c>
      <c r="Z47" s="47">
        <v>-100</v>
      </c>
      <c r="AA47" s="22">
        <v>-330481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-330481</v>
      </c>
      <c r="F50" s="52">
        <f t="shared" si="7"/>
        <v>-330481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-165240</v>
      </c>
      <c r="Y50" s="52">
        <f t="shared" si="7"/>
        <v>165240</v>
      </c>
      <c r="Z50" s="53">
        <f>+IF(X50&lt;&gt;0,+(Y50/X50)*100,0)</f>
        <v>-100</v>
      </c>
      <c r="AA50" s="54">
        <f>SUM(AA47:AA49)</f>
        <v>-330481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11161450</v>
      </c>
      <c r="F6" s="20">
        <v>11161450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5580726</v>
      </c>
      <c r="Y6" s="20">
        <v>-5580726</v>
      </c>
      <c r="Z6" s="21">
        <v>-100</v>
      </c>
      <c r="AA6" s="22">
        <v>11161450</v>
      </c>
    </row>
    <row r="7" spans="1:27" ht="13.5" x14ac:dyDescent="0.25">
      <c r="A7" s="23" t="s">
        <v>35</v>
      </c>
      <c r="B7" s="17" t="s">
        <v>32</v>
      </c>
      <c r="C7" s="18">
        <v>51332480</v>
      </c>
      <c r="D7" s="18"/>
      <c r="E7" s="19">
        <v>60857964</v>
      </c>
      <c r="F7" s="20">
        <v>60857964</v>
      </c>
      <c r="G7" s="20">
        <v>662125</v>
      </c>
      <c r="H7" s="20">
        <v>668385</v>
      </c>
      <c r="I7" s="20">
        <v>95598189</v>
      </c>
      <c r="J7" s="20">
        <v>96928699</v>
      </c>
      <c r="K7" s="20">
        <v>792867</v>
      </c>
      <c r="L7" s="20">
        <v>798873</v>
      </c>
      <c r="M7" s="20">
        <v>806272</v>
      </c>
      <c r="N7" s="20">
        <v>2398012</v>
      </c>
      <c r="O7" s="20"/>
      <c r="P7" s="20"/>
      <c r="Q7" s="20"/>
      <c r="R7" s="20"/>
      <c r="S7" s="20"/>
      <c r="T7" s="20"/>
      <c r="U7" s="20"/>
      <c r="V7" s="20"/>
      <c r="W7" s="20">
        <v>99326711</v>
      </c>
      <c r="X7" s="20">
        <v>30428982</v>
      </c>
      <c r="Y7" s="20">
        <v>68897729</v>
      </c>
      <c r="Z7" s="21">
        <v>226.42140640787787</v>
      </c>
      <c r="AA7" s="22">
        <v>60857964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694016</v>
      </c>
      <c r="F11" s="20">
        <v>694016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347016</v>
      </c>
      <c r="Y11" s="24">
        <v>-347016</v>
      </c>
      <c r="Z11" s="25">
        <v>-100</v>
      </c>
      <c r="AA11" s="26">
        <v>694016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51332480</v>
      </c>
      <c r="D13" s="29">
        <f>SUM(D6:D12)</f>
        <v>0</v>
      </c>
      <c r="E13" s="30">
        <f t="shared" si="0"/>
        <v>72713430</v>
      </c>
      <c r="F13" s="31">
        <f t="shared" si="0"/>
        <v>72713430</v>
      </c>
      <c r="G13" s="31">
        <f t="shared" si="0"/>
        <v>662125</v>
      </c>
      <c r="H13" s="31">
        <f t="shared" si="0"/>
        <v>668385</v>
      </c>
      <c r="I13" s="31">
        <f t="shared" si="0"/>
        <v>95598189</v>
      </c>
      <c r="J13" s="31">
        <f t="shared" si="0"/>
        <v>96928699</v>
      </c>
      <c r="K13" s="31">
        <f t="shared" si="0"/>
        <v>792867</v>
      </c>
      <c r="L13" s="31">
        <f t="shared" si="0"/>
        <v>798873</v>
      </c>
      <c r="M13" s="31">
        <f t="shared" si="0"/>
        <v>806272</v>
      </c>
      <c r="N13" s="31">
        <f t="shared" si="0"/>
        <v>2398012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99326711</v>
      </c>
      <c r="X13" s="31">
        <f t="shared" si="0"/>
        <v>36356724</v>
      </c>
      <c r="Y13" s="31">
        <f t="shared" si="0"/>
        <v>62969987</v>
      </c>
      <c r="Z13" s="32">
        <f>+IF(X13&lt;&gt;0,+(Y13/X13)*100,0)</f>
        <v>173.20038791173815</v>
      </c>
      <c r="AA13" s="33">
        <f>SUM(AA6:AA12)</f>
        <v>72713430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29981551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29981551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81314031</v>
      </c>
      <c r="D26" s="29">
        <f>+D13+D25</f>
        <v>0</v>
      </c>
      <c r="E26" s="30">
        <f t="shared" si="2"/>
        <v>72713430</v>
      </c>
      <c r="F26" s="31">
        <f t="shared" si="2"/>
        <v>72713430</v>
      </c>
      <c r="G26" s="31">
        <f t="shared" si="2"/>
        <v>662125</v>
      </c>
      <c r="H26" s="31">
        <f t="shared" si="2"/>
        <v>668385</v>
      </c>
      <c r="I26" s="31">
        <f t="shared" si="2"/>
        <v>95598189</v>
      </c>
      <c r="J26" s="31">
        <f t="shared" si="2"/>
        <v>96928699</v>
      </c>
      <c r="K26" s="31">
        <f t="shared" si="2"/>
        <v>792867</v>
      </c>
      <c r="L26" s="31">
        <f t="shared" si="2"/>
        <v>798873</v>
      </c>
      <c r="M26" s="31">
        <f t="shared" si="2"/>
        <v>806272</v>
      </c>
      <c r="N26" s="31">
        <f t="shared" si="2"/>
        <v>2398012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99326711</v>
      </c>
      <c r="X26" s="31">
        <f t="shared" si="2"/>
        <v>36356724</v>
      </c>
      <c r="Y26" s="31">
        <f t="shared" si="2"/>
        <v>62969987</v>
      </c>
      <c r="Z26" s="32">
        <f>+IF(X26&lt;&gt;0,+(Y26/X26)*100,0)</f>
        <v>173.20038791173815</v>
      </c>
      <c r="AA26" s="33">
        <f>+AA13+AA25</f>
        <v>72713430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100002</v>
      </c>
      <c r="Y32" s="20">
        <v>-100002</v>
      </c>
      <c r="Z32" s="21">
        <v>-100</v>
      </c>
      <c r="AA32" s="22">
        <v>200000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3143094</v>
      </c>
      <c r="F35" s="20">
        <v>3143094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1571544</v>
      </c>
      <c r="Y35" s="20">
        <v>-1571544</v>
      </c>
      <c r="Z35" s="21">
        <v>-100</v>
      </c>
      <c r="AA35" s="22">
        <v>3143094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3343094</v>
      </c>
      <c r="F37" s="31">
        <f t="shared" si="3"/>
        <v>3343094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1671546</v>
      </c>
      <c r="Y37" s="31">
        <f t="shared" si="3"/>
        <v>-1671546</v>
      </c>
      <c r="Z37" s="32">
        <f>+IF(X37&lt;&gt;0,+(Y37/X37)*100,0)</f>
        <v>-100</v>
      </c>
      <c r="AA37" s="33">
        <f>SUM(AA29:AA36)</f>
        <v>3343094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3343094</v>
      </c>
      <c r="F44" s="31">
        <f t="shared" si="5"/>
        <v>3343094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1671546</v>
      </c>
      <c r="Y44" s="31">
        <f t="shared" si="5"/>
        <v>-1671546</v>
      </c>
      <c r="Z44" s="32">
        <f>+IF(X44&lt;&gt;0,+(Y44/X44)*100,0)</f>
        <v>-100</v>
      </c>
      <c r="AA44" s="33">
        <f>+AA37+AA43</f>
        <v>3343094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81314031</v>
      </c>
      <c r="D45" s="42">
        <f t="shared" si="6"/>
        <v>0</v>
      </c>
      <c r="E45" s="43">
        <f t="shared" si="6"/>
        <v>69370336</v>
      </c>
      <c r="F45" s="44">
        <f t="shared" si="6"/>
        <v>69370336</v>
      </c>
      <c r="G45" s="44">
        <f t="shared" si="6"/>
        <v>662125</v>
      </c>
      <c r="H45" s="44">
        <f t="shared" si="6"/>
        <v>668385</v>
      </c>
      <c r="I45" s="44">
        <f t="shared" si="6"/>
        <v>95598189</v>
      </c>
      <c r="J45" s="44">
        <f t="shared" si="6"/>
        <v>96928699</v>
      </c>
      <c r="K45" s="44">
        <f t="shared" si="6"/>
        <v>792867</v>
      </c>
      <c r="L45" s="44">
        <f t="shared" si="6"/>
        <v>798873</v>
      </c>
      <c r="M45" s="44">
        <f t="shared" si="6"/>
        <v>806272</v>
      </c>
      <c r="N45" s="44">
        <f t="shared" si="6"/>
        <v>2398012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99326711</v>
      </c>
      <c r="X45" s="44">
        <f t="shared" si="6"/>
        <v>34685178</v>
      </c>
      <c r="Y45" s="44">
        <f t="shared" si="6"/>
        <v>64641533</v>
      </c>
      <c r="Z45" s="45">
        <f>+IF(X45&lt;&gt;0,+(Y45/X45)*100,0)</f>
        <v>186.36644447954109</v>
      </c>
      <c r="AA45" s="46">
        <f>+AA26-AA44</f>
        <v>69370336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1928</v>
      </c>
      <c r="D47" s="18"/>
      <c r="E47" s="19">
        <v>46326316</v>
      </c>
      <c r="F47" s="20">
        <v>46326316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23163156</v>
      </c>
      <c r="Y47" s="20">
        <v>-23163156</v>
      </c>
      <c r="Z47" s="47">
        <v>-100</v>
      </c>
      <c r="AA47" s="22">
        <v>46326316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1928</v>
      </c>
      <c r="D50" s="50">
        <f t="shared" ref="D50:Y50" si="7">SUM(D47:D49)</f>
        <v>0</v>
      </c>
      <c r="E50" s="51">
        <f t="shared" si="7"/>
        <v>46326316</v>
      </c>
      <c r="F50" s="52">
        <f t="shared" si="7"/>
        <v>46326316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23163156</v>
      </c>
      <c r="Y50" s="52">
        <f t="shared" si="7"/>
        <v>-23163156</v>
      </c>
      <c r="Z50" s="53">
        <f>+IF(X50&lt;&gt;0,+(Y50/X50)*100,0)</f>
        <v>-100</v>
      </c>
      <c r="AA50" s="54">
        <f>SUM(AA47:AA49)</f>
        <v>46326316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-10817962</v>
      </c>
      <c r="D6" s="18"/>
      <c r="E6" s="19"/>
      <c r="F6" s="20"/>
      <c r="G6" s="20">
        <v>-11187042</v>
      </c>
      <c r="H6" s="20">
        <v>428504</v>
      </c>
      <c r="I6" s="20">
        <v>-302956</v>
      </c>
      <c r="J6" s="20">
        <v>-11061494</v>
      </c>
      <c r="K6" s="20">
        <v>-1321865</v>
      </c>
      <c r="L6" s="20">
        <v>-333039</v>
      </c>
      <c r="M6" s="20">
        <v>-362437</v>
      </c>
      <c r="N6" s="20">
        <v>-2017341</v>
      </c>
      <c r="O6" s="20"/>
      <c r="P6" s="20"/>
      <c r="Q6" s="20"/>
      <c r="R6" s="20"/>
      <c r="S6" s="20"/>
      <c r="T6" s="20"/>
      <c r="U6" s="20"/>
      <c r="V6" s="20"/>
      <c r="W6" s="20">
        <v>-13078835</v>
      </c>
      <c r="X6" s="20"/>
      <c r="Y6" s="20">
        <v>-13078835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9067700</v>
      </c>
      <c r="D7" s="18"/>
      <c r="E7" s="19">
        <v>7796219</v>
      </c>
      <c r="F7" s="20">
        <v>7796219</v>
      </c>
      <c r="G7" s="20">
        <v>9131007</v>
      </c>
      <c r="H7" s="20">
        <v>45960</v>
      </c>
      <c r="I7" s="20">
        <v>34049</v>
      </c>
      <c r="J7" s="20">
        <v>9211016</v>
      </c>
      <c r="K7" s="20">
        <v>1909</v>
      </c>
      <c r="L7" s="20">
        <v>35698</v>
      </c>
      <c r="M7" s="20">
        <v>63953</v>
      </c>
      <c r="N7" s="20">
        <v>101560</v>
      </c>
      <c r="O7" s="20"/>
      <c r="P7" s="20"/>
      <c r="Q7" s="20"/>
      <c r="R7" s="20"/>
      <c r="S7" s="20"/>
      <c r="T7" s="20"/>
      <c r="U7" s="20"/>
      <c r="V7" s="20"/>
      <c r="W7" s="20">
        <v>9312576</v>
      </c>
      <c r="X7" s="20">
        <v>5196221</v>
      </c>
      <c r="Y7" s="20">
        <v>4116355</v>
      </c>
      <c r="Z7" s="21">
        <v>79.218243411894917</v>
      </c>
      <c r="AA7" s="22">
        <v>7796219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2686305</v>
      </c>
      <c r="D11" s="18"/>
      <c r="E11" s="19"/>
      <c r="F11" s="20"/>
      <c r="G11" s="24">
        <v>2686305</v>
      </c>
      <c r="H11" s="24"/>
      <c r="I11" s="24"/>
      <c r="J11" s="20">
        <v>2686305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2686305</v>
      </c>
      <c r="X11" s="20"/>
      <c r="Y11" s="24">
        <v>2686305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-6352</v>
      </c>
      <c r="D12" s="18"/>
      <c r="E12" s="19"/>
      <c r="F12" s="20"/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/>
      <c r="Y12" s="20">
        <v>-6351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929691</v>
      </c>
      <c r="D13" s="29">
        <f>SUM(D6:D12)</f>
        <v>0</v>
      </c>
      <c r="E13" s="30">
        <f t="shared" si="0"/>
        <v>7796219</v>
      </c>
      <c r="F13" s="31">
        <f t="shared" si="0"/>
        <v>7796219</v>
      </c>
      <c r="G13" s="31">
        <f t="shared" si="0"/>
        <v>623919</v>
      </c>
      <c r="H13" s="31">
        <f t="shared" si="0"/>
        <v>474464</v>
      </c>
      <c r="I13" s="31">
        <f t="shared" si="0"/>
        <v>-268907</v>
      </c>
      <c r="J13" s="31">
        <f t="shared" si="0"/>
        <v>829476</v>
      </c>
      <c r="K13" s="31">
        <f t="shared" si="0"/>
        <v>-1319956</v>
      </c>
      <c r="L13" s="31">
        <f t="shared" si="0"/>
        <v>-297341</v>
      </c>
      <c r="M13" s="31">
        <f t="shared" si="0"/>
        <v>-298484</v>
      </c>
      <c r="N13" s="31">
        <f t="shared" si="0"/>
        <v>-1915781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-1086305</v>
      </c>
      <c r="X13" s="31">
        <f t="shared" si="0"/>
        <v>5196221</v>
      </c>
      <c r="Y13" s="31">
        <f t="shared" si="0"/>
        <v>-6282526</v>
      </c>
      <c r="Z13" s="32">
        <f>+IF(X13&lt;&gt;0,+(Y13/X13)*100,0)</f>
        <v>-120.90567356546229</v>
      </c>
      <c r="AA13" s="33">
        <f>SUM(AA6:AA12)</f>
        <v>7796219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929691</v>
      </c>
      <c r="D26" s="29">
        <f>+D13+D25</f>
        <v>0</v>
      </c>
      <c r="E26" s="30">
        <f t="shared" si="2"/>
        <v>7796219</v>
      </c>
      <c r="F26" s="31">
        <f t="shared" si="2"/>
        <v>7796219</v>
      </c>
      <c r="G26" s="31">
        <f t="shared" si="2"/>
        <v>623919</v>
      </c>
      <c r="H26" s="31">
        <f t="shared" si="2"/>
        <v>474464</v>
      </c>
      <c r="I26" s="31">
        <f t="shared" si="2"/>
        <v>-268907</v>
      </c>
      <c r="J26" s="31">
        <f t="shared" si="2"/>
        <v>829476</v>
      </c>
      <c r="K26" s="31">
        <f t="shared" si="2"/>
        <v>-1319956</v>
      </c>
      <c r="L26" s="31">
        <f t="shared" si="2"/>
        <v>-297341</v>
      </c>
      <c r="M26" s="31">
        <f t="shared" si="2"/>
        <v>-298484</v>
      </c>
      <c r="N26" s="31">
        <f t="shared" si="2"/>
        <v>-1915781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-1086305</v>
      </c>
      <c r="X26" s="31">
        <f t="shared" si="2"/>
        <v>5196221</v>
      </c>
      <c r="Y26" s="31">
        <f t="shared" si="2"/>
        <v>-6282526</v>
      </c>
      <c r="Z26" s="32">
        <f>+IF(X26&lt;&gt;0,+(Y26/X26)*100,0)</f>
        <v>-120.90567356546229</v>
      </c>
      <c r="AA26" s="33">
        <f>+AA13+AA25</f>
        <v>7796219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-39202</v>
      </c>
      <c r="D32" s="18"/>
      <c r="E32" s="19">
        <v>9000000</v>
      </c>
      <c r="F32" s="20">
        <v>9000000</v>
      </c>
      <c r="G32" s="20">
        <v>-41560</v>
      </c>
      <c r="H32" s="20">
        <v>-3290</v>
      </c>
      <c r="I32" s="20">
        <v>-4125</v>
      </c>
      <c r="J32" s="20">
        <v>-48975</v>
      </c>
      <c r="K32" s="20">
        <v>-12413</v>
      </c>
      <c r="L32" s="20">
        <v>-22610</v>
      </c>
      <c r="M32" s="20">
        <v>-7511</v>
      </c>
      <c r="N32" s="20">
        <v>-42534</v>
      </c>
      <c r="O32" s="20"/>
      <c r="P32" s="20"/>
      <c r="Q32" s="20"/>
      <c r="R32" s="20"/>
      <c r="S32" s="20"/>
      <c r="T32" s="20"/>
      <c r="U32" s="20"/>
      <c r="V32" s="20"/>
      <c r="W32" s="20">
        <v>-91509</v>
      </c>
      <c r="X32" s="20">
        <v>4500000</v>
      </c>
      <c r="Y32" s="20">
        <v>-4591509</v>
      </c>
      <c r="Z32" s="21">
        <v>-102.03353333333334</v>
      </c>
      <c r="AA32" s="22">
        <v>9000000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3518174</v>
      </c>
      <c r="D35" s="18"/>
      <c r="E35" s="19"/>
      <c r="F35" s="20"/>
      <c r="G35" s="20">
        <v>3583641</v>
      </c>
      <c r="H35" s="20">
        <v>62314</v>
      </c>
      <c r="I35" s="20">
        <v>69959</v>
      </c>
      <c r="J35" s="20">
        <v>3715914</v>
      </c>
      <c r="K35" s="20">
        <v>62676</v>
      </c>
      <c r="L35" s="20">
        <v>68867</v>
      </c>
      <c r="M35" s="20">
        <v>66920</v>
      </c>
      <c r="N35" s="20">
        <v>198463</v>
      </c>
      <c r="O35" s="20"/>
      <c r="P35" s="20"/>
      <c r="Q35" s="20"/>
      <c r="R35" s="20"/>
      <c r="S35" s="20"/>
      <c r="T35" s="20"/>
      <c r="U35" s="20"/>
      <c r="V35" s="20"/>
      <c r="W35" s="20">
        <v>3914377</v>
      </c>
      <c r="X35" s="20"/>
      <c r="Y35" s="20">
        <v>3914377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3478972</v>
      </c>
      <c r="D37" s="29">
        <f t="shared" ref="D37:Y37" si="3">SUM(D29:D36)</f>
        <v>0</v>
      </c>
      <c r="E37" s="30">
        <f t="shared" si="3"/>
        <v>9000000</v>
      </c>
      <c r="F37" s="31">
        <f t="shared" si="3"/>
        <v>9000000</v>
      </c>
      <c r="G37" s="31">
        <f t="shared" si="3"/>
        <v>3542081</v>
      </c>
      <c r="H37" s="31">
        <f t="shared" si="3"/>
        <v>59024</v>
      </c>
      <c r="I37" s="31">
        <f t="shared" si="3"/>
        <v>65834</v>
      </c>
      <c r="J37" s="31">
        <f t="shared" si="3"/>
        <v>3666939</v>
      </c>
      <c r="K37" s="31">
        <f t="shared" si="3"/>
        <v>50263</v>
      </c>
      <c r="L37" s="31">
        <f t="shared" si="3"/>
        <v>46257</v>
      </c>
      <c r="M37" s="31">
        <f t="shared" si="3"/>
        <v>59409</v>
      </c>
      <c r="N37" s="31">
        <f t="shared" si="3"/>
        <v>155929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3822868</v>
      </c>
      <c r="X37" s="31">
        <f t="shared" si="3"/>
        <v>4500000</v>
      </c>
      <c r="Y37" s="31">
        <f t="shared" si="3"/>
        <v>-677132</v>
      </c>
      <c r="Z37" s="32">
        <f>+IF(X37&lt;&gt;0,+(Y37/X37)*100,0)</f>
        <v>-15.047377777777779</v>
      </c>
      <c r="AA37" s="33">
        <f>SUM(AA29:AA36)</f>
        <v>9000000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3478972</v>
      </c>
      <c r="D44" s="29">
        <f>+D37+D43</f>
        <v>0</v>
      </c>
      <c r="E44" s="30">
        <f t="shared" si="5"/>
        <v>9000000</v>
      </c>
      <c r="F44" s="31">
        <f t="shared" si="5"/>
        <v>9000000</v>
      </c>
      <c r="G44" s="31">
        <f t="shared" si="5"/>
        <v>3542081</v>
      </c>
      <c r="H44" s="31">
        <f t="shared" si="5"/>
        <v>59024</v>
      </c>
      <c r="I44" s="31">
        <f t="shared" si="5"/>
        <v>65834</v>
      </c>
      <c r="J44" s="31">
        <f t="shared" si="5"/>
        <v>3666939</v>
      </c>
      <c r="K44" s="31">
        <f t="shared" si="5"/>
        <v>50263</v>
      </c>
      <c r="L44" s="31">
        <f t="shared" si="5"/>
        <v>46257</v>
      </c>
      <c r="M44" s="31">
        <f t="shared" si="5"/>
        <v>59409</v>
      </c>
      <c r="N44" s="31">
        <f t="shared" si="5"/>
        <v>155929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3822868</v>
      </c>
      <c r="X44" s="31">
        <f t="shared" si="5"/>
        <v>4500000</v>
      </c>
      <c r="Y44" s="31">
        <f t="shared" si="5"/>
        <v>-677132</v>
      </c>
      <c r="Z44" s="32">
        <f>+IF(X44&lt;&gt;0,+(Y44/X44)*100,0)</f>
        <v>-15.047377777777779</v>
      </c>
      <c r="AA44" s="33">
        <f>+AA37+AA43</f>
        <v>9000000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-2549281</v>
      </c>
      <c r="D45" s="42">
        <f t="shared" si="6"/>
        <v>0</v>
      </c>
      <c r="E45" s="43">
        <f t="shared" si="6"/>
        <v>-1203781</v>
      </c>
      <c r="F45" s="44">
        <f t="shared" si="6"/>
        <v>-1203781</v>
      </c>
      <c r="G45" s="44">
        <f t="shared" si="6"/>
        <v>-2918162</v>
      </c>
      <c r="H45" s="44">
        <f t="shared" si="6"/>
        <v>415440</v>
      </c>
      <c r="I45" s="44">
        <f t="shared" si="6"/>
        <v>-334741</v>
      </c>
      <c r="J45" s="44">
        <f t="shared" si="6"/>
        <v>-2837463</v>
      </c>
      <c r="K45" s="44">
        <f t="shared" si="6"/>
        <v>-1370219</v>
      </c>
      <c r="L45" s="44">
        <f t="shared" si="6"/>
        <v>-343598</v>
      </c>
      <c r="M45" s="44">
        <f t="shared" si="6"/>
        <v>-357893</v>
      </c>
      <c r="N45" s="44">
        <f t="shared" si="6"/>
        <v>-2071710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-4909173</v>
      </c>
      <c r="X45" s="44">
        <f t="shared" si="6"/>
        <v>696221</v>
      </c>
      <c r="Y45" s="44">
        <f t="shared" si="6"/>
        <v>-5605394</v>
      </c>
      <c r="Z45" s="45">
        <f>+IF(X45&lt;&gt;0,+(Y45/X45)*100,0)</f>
        <v>-805.11705334943929</v>
      </c>
      <c r="AA45" s="46">
        <f>+AA26-AA44</f>
        <v>-1203781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-3800004</v>
      </c>
      <c r="F47" s="20">
        <v>-3800004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-1900002</v>
      </c>
      <c r="Y47" s="20">
        <v>1900002</v>
      </c>
      <c r="Z47" s="47">
        <v>-100</v>
      </c>
      <c r="AA47" s="22">
        <v>-3800004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-3800004</v>
      </c>
      <c r="F50" s="52">
        <f t="shared" si="7"/>
        <v>-3800004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-1900002</v>
      </c>
      <c r="Y50" s="52">
        <f t="shared" si="7"/>
        <v>1900002</v>
      </c>
      <c r="Z50" s="53">
        <f>+IF(X50&lt;&gt;0,+(Y50/X50)*100,0)</f>
        <v>-100</v>
      </c>
      <c r="AA50" s="54">
        <f>SUM(AA47:AA49)</f>
        <v>-3800004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47937894</v>
      </c>
      <c r="D6" s="18"/>
      <c r="E6" s="19">
        <v>-2101479</v>
      </c>
      <c r="F6" s="20">
        <v>-2101479</v>
      </c>
      <c r="G6" s="20">
        <v>49698038</v>
      </c>
      <c r="H6" s="20">
        <v>1608097</v>
      </c>
      <c r="I6" s="20">
        <v>1707160</v>
      </c>
      <c r="J6" s="20">
        <v>53013295</v>
      </c>
      <c r="K6" s="20">
        <v>2143970</v>
      </c>
      <c r="L6" s="20">
        <v>2187007</v>
      </c>
      <c r="M6" s="20">
        <v>358217</v>
      </c>
      <c r="N6" s="20">
        <v>4689194</v>
      </c>
      <c r="O6" s="20"/>
      <c r="P6" s="20"/>
      <c r="Q6" s="20"/>
      <c r="R6" s="20"/>
      <c r="S6" s="20"/>
      <c r="T6" s="20"/>
      <c r="U6" s="20"/>
      <c r="V6" s="20"/>
      <c r="W6" s="20">
        <v>57702489</v>
      </c>
      <c r="X6" s="20">
        <v>-1050738</v>
      </c>
      <c r="Y6" s="20">
        <v>58753227</v>
      </c>
      <c r="Z6" s="21">
        <v>-5591.6153218023901</v>
      </c>
      <c r="AA6" s="22">
        <v>-2101479</v>
      </c>
    </row>
    <row r="7" spans="1:27" ht="13.5" x14ac:dyDescent="0.25">
      <c r="A7" s="23" t="s">
        <v>35</v>
      </c>
      <c r="B7" s="17" t="s">
        <v>32</v>
      </c>
      <c r="C7" s="18">
        <v>18058388</v>
      </c>
      <c r="D7" s="18"/>
      <c r="E7" s="19">
        <v>4796867</v>
      </c>
      <c r="F7" s="20">
        <v>4796867</v>
      </c>
      <c r="G7" s="20">
        <v>20058245</v>
      </c>
      <c r="H7" s="20">
        <v>-187202</v>
      </c>
      <c r="I7" s="20">
        <v>505558</v>
      </c>
      <c r="J7" s="20">
        <v>20376601</v>
      </c>
      <c r="K7" s="20">
        <v>173797</v>
      </c>
      <c r="L7" s="20">
        <v>-46192</v>
      </c>
      <c r="M7" s="20">
        <v>-2397</v>
      </c>
      <c r="N7" s="20">
        <v>125208</v>
      </c>
      <c r="O7" s="20"/>
      <c r="P7" s="20"/>
      <c r="Q7" s="20"/>
      <c r="R7" s="20"/>
      <c r="S7" s="20"/>
      <c r="T7" s="20"/>
      <c r="U7" s="20"/>
      <c r="V7" s="20"/>
      <c r="W7" s="20">
        <v>20501809</v>
      </c>
      <c r="X7" s="20">
        <v>2398440</v>
      </c>
      <c r="Y7" s="20">
        <v>18103369</v>
      </c>
      <c r="Z7" s="21">
        <v>754.79766014576137</v>
      </c>
      <c r="AA7" s="22">
        <v>4796867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-577303</v>
      </c>
      <c r="D10" s="18"/>
      <c r="E10" s="19">
        <v>-295712</v>
      </c>
      <c r="F10" s="20">
        <v>-295712</v>
      </c>
      <c r="G10" s="20">
        <v>-594779</v>
      </c>
      <c r="H10" s="20">
        <v>-3952</v>
      </c>
      <c r="I10" s="20">
        <v>-46198</v>
      </c>
      <c r="J10" s="20">
        <v>-644929</v>
      </c>
      <c r="K10" s="20">
        <v>-28399</v>
      </c>
      <c r="L10" s="20">
        <v>-27712</v>
      </c>
      <c r="M10" s="20">
        <v>-7340</v>
      </c>
      <c r="N10" s="20">
        <v>-63451</v>
      </c>
      <c r="O10" s="20"/>
      <c r="P10" s="20"/>
      <c r="Q10" s="20"/>
      <c r="R10" s="20"/>
      <c r="S10" s="20"/>
      <c r="T10" s="20"/>
      <c r="U10" s="20"/>
      <c r="V10" s="20"/>
      <c r="W10" s="20">
        <v>-708380</v>
      </c>
      <c r="X10" s="20">
        <v>-147858</v>
      </c>
      <c r="Y10" s="20">
        <v>-560522</v>
      </c>
      <c r="Z10" s="21">
        <v>379.09480717986173</v>
      </c>
      <c r="AA10" s="22">
        <v>-295712</v>
      </c>
    </row>
    <row r="11" spans="1:27" ht="13.5" x14ac:dyDescent="0.25">
      <c r="A11" s="23" t="s">
        <v>39</v>
      </c>
      <c r="B11" s="17" t="s">
        <v>32</v>
      </c>
      <c r="C11" s="18">
        <v>4147210</v>
      </c>
      <c r="D11" s="18"/>
      <c r="E11" s="19"/>
      <c r="F11" s="20"/>
      <c r="G11" s="24">
        <v>4147208</v>
      </c>
      <c r="H11" s="24">
        <v>58737</v>
      </c>
      <c r="I11" s="24">
        <v>100</v>
      </c>
      <c r="J11" s="20">
        <v>4206045</v>
      </c>
      <c r="K11" s="24">
        <v>98298</v>
      </c>
      <c r="L11" s="24"/>
      <c r="M11" s="20">
        <v>215724</v>
      </c>
      <c r="N11" s="24">
        <v>314022</v>
      </c>
      <c r="O11" s="24"/>
      <c r="P11" s="24"/>
      <c r="Q11" s="20"/>
      <c r="R11" s="24"/>
      <c r="S11" s="24"/>
      <c r="T11" s="20"/>
      <c r="U11" s="24"/>
      <c r="V11" s="24"/>
      <c r="W11" s="24">
        <v>4520067</v>
      </c>
      <c r="X11" s="20"/>
      <c r="Y11" s="24">
        <v>4520067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-79811</v>
      </c>
      <c r="D12" s="18"/>
      <c r="E12" s="19"/>
      <c r="F12" s="20"/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/>
      <c r="Y12" s="20">
        <v>-79811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69486378</v>
      </c>
      <c r="D13" s="29">
        <f>SUM(D6:D12)</f>
        <v>0</v>
      </c>
      <c r="E13" s="30">
        <f t="shared" si="0"/>
        <v>2399676</v>
      </c>
      <c r="F13" s="31">
        <f t="shared" si="0"/>
        <v>2399676</v>
      </c>
      <c r="G13" s="31">
        <f t="shared" si="0"/>
        <v>73228901</v>
      </c>
      <c r="H13" s="31">
        <f t="shared" si="0"/>
        <v>1475680</v>
      </c>
      <c r="I13" s="31">
        <f t="shared" si="0"/>
        <v>2166620</v>
      </c>
      <c r="J13" s="31">
        <f t="shared" si="0"/>
        <v>76871201</v>
      </c>
      <c r="K13" s="31">
        <f t="shared" si="0"/>
        <v>2387666</v>
      </c>
      <c r="L13" s="31">
        <f t="shared" si="0"/>
        <v>2113103</v>
      </c>
      <c r="M13" s="31">
        <f t="shared" si="0"/>
        <v>564204</v>
      </c>
      <c r="N13" s="31">
        <f t="shared" si="0"/>
        <v>5064973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81936174</v>
      </c>
      <c r="X13" s="31">
        <f t="shared" si="0"/>
        <v>1199844</v>
      </c>
      <c r="Y13" s="31">
        <f t="shared" si="0"/>
        <v>80736330</v>
      </c>
      <c r="Z13" s="32">
        <f>+IF(X13&lt;&gt;0,+(Y13/X13)*100,0)</f>
        <v>6728.9022572934482</v>
      </c>
      <c r="AA13" s="33">
        <f>SUM(AA6:AA12)</f>
        <v>2399676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9033674</v>
      </c>
      <c r="D17" s="18"/>
      <c r="E17" s="19">
        <v>7500000</v>
      </c>
      <c r="F17" s="20">
        <v>7500000</v>
      </c>
      <c r="G17" s="24">
        <v>9033674</v>
      </c>
      <c r="H17" s="24"/>
      <c r="I17" s="24"/>
      <c r="J17" s="20">
        <v>9033674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9033674</v>
      </c>
      <c r="X17" s="20">
        <v>3750000</v>
      </c>
      <c r="Y17" s="24">
        <v>5283674</v>
      </c>
      <c r="Z17" s="25">
        <v>140.89797333333334</v>
      </c>
      <c r="AA17" s="26">
        <v>7500000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9033674</v>
      </c>
      <c r="D25" s="29">
        <f t="shared" ref="D25:Y25" si="1">SUM(D15:D24)</f>
        <v>0</v>
      </c>
      <c r="E25" s="35">
        <f t="shared" si="1"/>
        <v>7500000</v>
      </c>
      <c r="F25" s="36">
        <f t="shared" si="1"/>
        <v>7500000</v>
      </c>
      <c r="G25" s="36">
        <f t="shared" si="1"/>
        <v>9033674</v>
      </c>
      <c r="H25" s="36">
        <f t="shared" si="1"/>
        <v>0</v>
      </c>
      <c r="I25" s="36">
        <f t="shared" si="1"/>
        <v>0</v>
      </c>
      <c r="J25" s="36">
        <f t="shared" si="1"/>
        <v>9033674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9033674</v>
      </c>
      <c r="X25" s="36">
        <f t="shared" si="1"/>
        <v>3750000</v>
      </c>
      <c r="Y25" s="36">
        <f t="shared" si="1"/>
        <v>5283674</v>
      </c>
      <c r="Z25" s="37">
        <f>+IF(X25&lt;&gt;0,+(Y25/X25)*100,0)</f>
        <v>140.89797333333334</v>
      </c>
      <c r="AA25" s="38">
        <f>SUM(AA15:AA24)</f>
        <v>7500000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78520052</v>
      </c>
      <c r="D26" s="29">
        <f>+D13+D25</f>
        <v>0</v>
      </c>
      <c r="E26" s="30">
        <f t="shared" si="2"/>
        <v>9899676</v>
      </c>
      <c r="F26" s="31">
        <f t="shared" si="2"/>
        <v>9899676</v>
      </c>
      <c r="G26" s="31">
        <f t="shared" si="2"/>
        <v>82262575</v>
      </c>
      <c r="H26" s="31">
        <f t="shared" si="2"/>
        <v>1475680</v>
      </c>
      <c r="I26" s="31">
        <f t="shared" si="2"/>
        <v>2166620</v>
      </c>
      <c r="J26" s="31">
        <f t="shared" si="2"/>
        <v>85904875</v>
      </c>
      <c r="K26" s="31">
        <f t="shared" si="2"/>
        <v>2387666</v>
      </c>
      <c r="L26" s="31">
        <f t="shared" si="2"/>
        <v>2113103</v>
      </c>
      <c r="M26" s="31">
        <f t="shared" si="2"/>
        <v>564204</v>
      </c>
      <c r="N26" s="31">
        <f t="shared" si="2"/>
        <v>5064973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90969848</v>
      </c>
      <c r="X26" s="31">
        <f t="shared" si="2"/>
        <v>4949844</v>
      </c>
      <c r="Y26" s="31">
        <f t="shared" si="2"/>
        <v>86020004</v>
      </c>
      <c r="Z26" s="32">
        <f>+IF(X26&lt;&gt;0,+(Y26/X26)*100,0)</f>
        <v>1737.8326266443953</v>
      </c>
      <c r="AA26" s="33">
        <f>+AA13+AA25</f>
        <v>9899676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-15816</v>
      </c>
      <c r="D31" s="18"/>
      <c r="E31" s="19"/>
      <c r="F31" s="20"/>
      <c r="G31" s="20">
        <v>-15815</v>
      </c>
      <c r="H31" s="20">
        <v>-1075</v>
      </c>
      <c r="I31" s="20"/>
      <c r="J31" s="20">
        <v>-16890</v>
      </c>
      <c r="K31" s="20">
        <v>-2216</v>
      </c>
      <c r="L31" s="20"/>
      <c r="M31" s="20">
        <v>-5</v>
      </c>
      <c r="N31" s="20">
        <v>-2221</v>
      </c>
      <c r="O31" s="20"/>
      <c r="P31" s="20"/>
      <c r="Q31" s="20"/>
      <c r="R31" s="20"/>
      <c r="S31" s="20"/>
      <c r="T31" s="20"/>
      <c r="U31" s="20"/>
      <c r="V31" s="20"/>
      <c r="W31" s="20">
        <v>-19111</v>
      </c>
      <c r="X31" s="20"/>
      <c r="Y31" s="20">
        <v>-19111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-1402266</v>
      </c>
      <c r="D32" s="18"/>
      <c r="E32" s="19">
        <v>-295712</v>
      </c>
      <c r="F32" s="20">
        <v>-295712</v>
      </c>
      <c r="G32" s="20">
        <v>-1409777</v>
      </c>
      <c r="H32" s="20">
        <v>-32557</v>
      </c>
      <c r="I32" s="20">
        <v>-3390</v>
      </c>
      <c r="J32" s="20">
        <v>-1445724</v>
      </c>
      <c r="K32" s="20">
        <v>835187</v>
      </c>
      <c r="L32" s="20">
        <v>-32629</v>
      </c>
      <c r="M32" s="20">
        <v>-7263</v>
      </c>
      <c r="N32" s="20">
        <v>795295</v>
      </c>
      <c r="O32" s="20"/>
      <c r="P32" s="20"/>
      <c r="Q32" s="20"/>
      <c r="R32" s="20"/>
      <c r="S32" s="20"/>
      <c r="T32" s="20"/>
      <c r="U32" s="20"/>
      <c r="V32" s="20"/>
      <c r="W32" s="20">
        <v>-650429</v>
      </c>
      <c r="X32" s="20">
        <v>-147858</v>
      </c>
      <c r="Y32" s="20">
        <v>-502571</v>
      </c>
      <c r="Z32" s="21">
        <v>339.90112134615646</v>
      </c>
      <c r="AA32" s="22">
        <v>-295712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12409801</v>
      </c>
      <c r="D35" s="18"/>
      <c r="E35" s="19">
        <v>2324550</v>
      </c>
      <c r="F35" s="20">
        <v>2324550</v>
      </c>
      <c r="G35" s="20">
        <v>12695374</v>
      </c>
      <c r="H35" s="20">
        <v>254430</v>
      </c>
      <c r="I35" s="20">
        <v>288840</v>
      </c>
      <c r="J35" s="20">
        <v>13238644</v>
      </c>
      <c r="K35" s="20">
        <v>291273</v>
      </c>
      <c r="L35" s="20">
        <v>283174</v>
      </c>
      <c r="M35" s="20">
        <v>288328</v>
      </c>
      <c r="N35" s="20">
        <v>862775</v>
      </c>
      <c r="O35" s="20"/>
      <c r="P35" s="20"/>
      <c r="Q35" s="20"/>
      <c r="R35" s="20"/>
      <c r="S35" s="20"/>
      <c r="T35" s="20"/>
      <c r="U35" s="20"/>
      <c r="V35" s="20"/>
      <c r="W35" s="20">
        <v>14101419</v>
      </c>
      <c r="X35" s="20">
        <v>1162278</v>
      </c>
      <c r="Y35" s="20">
        <v>12939141</v>
      </c>
      <c r="Z35" s="21">
        <v>1113.2569832690629</v>
      </c>
      <c r="AA35" s="22">
        <v>2324550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10991719</v>
      </c>
      <c r="D37" s="29">
        <f t="shared" ref="D37:Y37" si="3">SUM(D29:D36)</f>
        <v>0</v>
      </c>
      <c r="E37" s="30">
        <f t="shared" si="3"/>
        <v>2028838</v>
      </c>
      <c r="F37" s="31">
        <f t="shared" si="3"/>
        <v>2028838</v>
      </c>
      <c r="G37" s="31">
        <f t="shared" si="3"/>
        <v>11269782</v>
      </c>
      <c r="H37" s="31">
        <f t="shared" si="3"/>
        <v>220798</v>
      </c>
      <c r="I37" s="31">
        <f t="shared" si="3"/>
        <v>285450</v>
      </c>
      <c r="J37" s="31">
        <f t="shared" si="3"/>
        <v>11776030</v>
      </c>
      <c r="K37" s="31">
        <f t="shared" si="3"/>
        <v>1124244</v>
      </c>
      <c r="L37" s="31">
        <f t="shared" si="3"/>
        <v>250545</v>
      </c>
      <c r="M37" s="31">
        <f t="shared" si="3"/>
        <v>281060</v>
      </c>
      <c r="N37" s="31">
        <f t="shared" si="3"/>
        <v>1655849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13431879</v>
      </c>
      <c r="X37" s="31">
        <f t="shared" si="3"/>
        <v>1014420</v>
      </c>
      <c r="Y37" s="31">
        <f t="shared" si="3"/>
        <v>12417459</v>
      </c>
      <c r="Z37" s="32">
        <f>+IF(X37&lt;&gt;0,+(Y37/X37)*100,0)</f>
        <v>1224.0944579168392</v>
      </c>
      <c r="AA37" s="33">
        <f>SUM(AA29:AA36)</f>
        <v>2028838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12828505</v>
      </c>
      <c r="D40" s="18"/>
      <c r="E40" s="19"/>
      <c r="F40" s="20"/>
      <c r="G40" s="20">
        <v>10994354</v>
      </c>
      <c r="H40" s="20">
        <v>1834151</v>
      </c>
      <c r="I40" s="20"/>
      <c r="J40" s="20">
        <v>12828505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12828505</v>
      </c>
      <c r="X40" s="20"/>
      <c r="Y40" s="20">
        <v>12828505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12828505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10994354</v>
      </c>
      <c r="H43" s="36">
        <f t="shared" si="4"/>
        <v>1834151</v>
      </c>
      <c r="I43" s="36">
        <f t="shared" si="4"/>
        <v>0</v>
      </c>
      <c r="J43" s="36">
        <f t="shared" si="4"/>
        <v>12828505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12828505</v>
      </c>
      <c r="X43" s="36">
        <f t="shared" si="4"/>
        <v>0</v>
      </c>
      <c r="Y43" s="36">
        <f t="shared" si="4"/>
        <v>12828505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23820224</v>
      </c>
      <c r="D44" s="29">
        <f>+D37+D43</f>
        <v>0</v>
      </c>
      <c r="E44" s="30">
        <f t="shared" si="5"/>
        <v>2028838</v>
      </c>
      <c r="F44" s="31">
        <f t="shared" si="5"/>
        <v>2028838</v>
      </c>
      <c r="G44" s="31">
        <f t="shared" si="5"/>
        <v>22264136</v>
      </c>
      <c r="H44" s="31">
        <f t="shared" si="5"/>
        <v>2054949</v>
      </c>
      <c r="I44" s="31">
        <f t="shared" si="5"/>
        <v>285450</v>
      </c>
      <c r="J44" s="31">
        <f t="shared" si="5"/>
        <v>24604535</v>
      </c>
      <c r="K44" s="31">
        <f t="shared" si="5"/>
        <v>1124244</v>
      </c>
      <c r="L44" s="31">
        <f t="shared" si="5"/>
        <v>250545</v>
      </c>
      <c r="M44" s="31">
        <f t="shared" si="5"/>
        <v>281060</v>
      </c>
      <c r="N44" s="31">
        <f t="shared" si="5"/>
        <v>1655849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26260384</v>
      </c>
      <c r="X44" s="31">
        <f t="shared" si="5"/>
        <v>1014420</v>
      </c>
      <c r="Y44" s="31">
        <f t="shared" si="5"/>
        <v>25245964</v>
      </c>
      <c r="Z44" s="32">
        <f>+IF(X44&lt;&gt;0,+(Y44/X44)*100,0)</f>
        <v>2488.7092131464287</v>
      </c>
      <c r="AA44" s="33">
        <f>+AA37+AA43</f>
        <v>2028838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54699828</v>
      </c>
      <c r="D45" s="42">
        <f t="shared" si="6"/>
        <v>0</v>
      </c>
      <c r="E45" s="43">
        <f t="shared" si="6"/>
        <v>7870838</v>
      </c>
      <c r="F45" s="44">
        <f t="shared" si="6"/>
        <v>7870838</v>
      </c>
      <c r="G45" s="44">
        <f t="shared" si="6"/>
        <v>59998439</v>
      </c>
      <c r="H45" s="44">
        <f t="shared" si="6"/>
        <v>-579269</v>
      </c>
      <c r="I45" s="44">
        <f t="shared" si="6"/>
        <v>1881170</v>
      </c>
      <c r="J45" s="44">
        <f t="shared" si="6"/>
        <v>61300340</v>
      </c>
      <c r="K45" s="44">
        <f t="shared" si="6"/>
        <v>1263422</v>
      </c>
      <c r="L45" s="44">
        <f t="shared" si="6"/>
        <v>1862558</v>
      </c>
      <c r="M45" s="44">
        <f t="shared" si="6"/>
        <v>283144</v>
      </c>
      <c r="N45" s="44">
        <f t="shared" si="6"/>
        <v>3409124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64709464</v>
      </c>
      <c r="X45" s="44">
        <f t="shared" si="6"/>
        <v>3935424</v>
      </c>
      <c r="Y45" s="44">
        <f t="shared" si="6"/>
        <v>60774040</v>
      </c>
      <c r="Z45" s="45">
        <f>+IF(X45&lt;&gt;0,+(Y45/X45)*100,0)</f>
        <v>1544.2818867801793</v>
      </c>
      <c r="AA45" s="46">
        <f>+AA26-AA44</f>
        <v>7870838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-9968574</v>
      </c>
      <c r="D47" s="18"/>
      <c r="E47" s="19">
        <v>7870838</v>
      </c>
      <c r="F47" s="20">
        <v>7870838</v>
      </c>
      <c r="G47" s="20">
        <v>260</v>
      </c>
      <c r="H47" s="20"/>
      <c r="I47" s="20"/>
      <c r="J47" s="20">
        <v>260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260</v>
      </c>
      <c r="X47" s="20">
        <v>3935424</v>
      </c>
      <c r="Y47" s="20">
        <v>-3935164</v>
      </c>
      <c r="Z47" s="47">
        <v>-99.993393342115112</v>
      </c>
      <c r="AA47" s="22">
        <v>7870838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-9968574</v>
      </c>
      <c r="D50" s="50">
        <f t="shared" ref="D50:Y50" si="7">SUM(D47:D49)</f>
        <v>0</v>
      </c>
      <c r="E50" s="51">
        <f t="shared" si="7"/>
        <v>7870838</v>
      </c>
      <c r="F50" s="52">
        <f t="shared" si="7"/>
        <v>7870838</v>
      </c>
      <c r="G50" s="52">
        <f t="shared" si="7"/>
        <v>260</v>
      </c>
      <c r="H50" s="52">
        <f t="shared" si="7"/>
        <v>0</v>
      </c>
      <c r="I50" s="52">
        <f t="shared" si="7"/>
        <v>0</v>
      </c>
      <c r="J50" s="52">
        <f t="shared" si="7"/>
        <v>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260</v>
      </c>
      <c r="X50" s="52">
        <f t="shared" si="7"/>
        <v>3935424</v>
      </c>
      <c r="Y50" s="52">
        <f t="shared" si="7"/>
        <v>-3935164</v>
      </c>
      <c r="Z50" s="53">
        <f>+IF(X50&lt;&gt;0,+(Y50/X50)*100,0)</f>
        <v>-99.993393342115112</v>
      </c>
      <c r="AA50" s="54">
        <f>SUM(AA47:AA49)</f>
        <v>7870838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22681506</v>
      </c>
      <c r="D6" s="18"/>
      <c r="E6" s="19">
        <v>-236603919</v>
      </c>
      <c r="F6" s="20">
        <v>-236603919</v>
      </c>
      <c r="G6" s="20">
        <v>17618217</v>
      </c>
      <c r="H6" s="20">
        <v>283271</v>
      </c>
      <c r="I6" s="20">
        <v>-819386</v>
      </c>
      <c r="J6" s="20">
        <v>17082102</v>
      </c>
      <c r="K6" s="20">
        <v>724016</v>
      </c>
      <c r="L6" s="20">
        <v>-5369680</v>
      </c>
      <c r="M6" s="20">
        <v>251968</v>
      </c>
      <c r="N6" s="20">
        <v>-4393696</v>
      </c>
      <c r="O6" s="20"/>
      <c r="P6" s="20"/>
      <c r="Q6" s="20"/>
      <c r="R6" s="20"/>
      <c r="S6" s="20"/>
      <c r="T6" s="20"/>
      <c r="U6" s="20"/>
      <c r="V6" s="20"/>
      <c r="W6" s="20">
        <v>12688406</v>
      </c>
      <c r="X6" s="20">
        <v>-90687300</v>
      </c>
      <c r="Y6" s="20">
        <v>103375706</v>
      </c>
      <c r="Z6" s="21">
        <v>-113.99138137313605</v>
      </c>
      <c r="AA6" s="22">
        <v>-236603919</v>
      </c>
    </row>
    <row r="7" spans="1:27" ht="13.5" x14ac:dyDescent="0.25">
      <c r="A7" s="23" t="s">
        <v>35</v>
      </c>
      <c r="B7" s="17" t="s">
        <v>32</v>
      </c>
      <c r="C7" s="18">
        <v>-97600761</v>
      </c>
      <c r="D7" s="18"/>
      <c r="E7" s="19">
        <v>-94027676</v>
      </c>
      <c r="F7" s="20">
        <v>-94027676</v>
      </c>
      <c r="G7" s="20">
        <v>-58620412</v>
      </c>
      <c r="H7" s="20">
        <v>2277609</v>
      </c>
      <c r="I7" s="20">
        <v>2612403</v>
      </c>
      <c r="J7" s="20">
        <v>-53730400</v>
      </c>
      <c r="K7" s="20">
        <v>2677724</v>
      </c>
      <c r="L7" s="20">
        <v>-33587572</v>
      </c>
      <c r="M7" s="20">
        <v>2842315</v>
      </c>
      <c r="N7" s="20">
        <v>-28067533</v>
      </c>
      <c r="O7" s="20"/>
      <c r="P7" s="20"/>
      <c r="Q7" s="20"/>
      <c r="R7" s="20"/>
      <c r="S7" s="20"/>
      <c r="T7" s="20"/>
      <c r="U7" s="20"/>
      <c r="V7" s="20"/>
      <c r="W7" s="20">
        <v>-81797933</v>
      </c>
      <c r="X7" s="20">
        <v>-94966279</v>
      </c>
      <c r="Y7" s="20">
        <v>13168346</v>
      </c>
      <c r="Z7" s="21">
        <v>-13.866338808536449</v>
      </c>
      <c r="AA7" s="22">
        <v>-94027676</v>
      </c>
    </row>
    <row r="8" spans="1:27" ht="13.5" x14ac:dyDescent="0.25">
      <c r="A8" s="23" t="s">
        <v>36</v>
      </c>
      <c r="B8" s="17" t="s">
        <v>32</v>
      </c>
      <c r="C8" s="18">
        <v>5299988</v>
      </c>
      <c r="D8" s="18"/>
      <c r="E8" s="19">
        <v>61251265</v>
      </c>
      <c r="F8" s="20">
        <v>61251265</v>
      </c>
      <c r="G8" s="20">
        <v>5299988</v>
      </c>
      <c r="H8" s="20"/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5299988</v>
      </c>
      <c r="X8" s="20">
        <v>61250323</v>
      </c>
      <c r="Y8" s="20">
        <v>-55950335</v>
      </c>
      <c r="Z8" s="21">
        <v>-91.347003998656461</v>
      </c>
      <c r="AA8" s="22">
        <v>61251265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-11205056</v>
      </c>
      <c r="D10" s="18"/>
      <c r="E10" s="19">
        <v>-9260401</v>
      </c>
      <c r="F10" s="20">
        <v>-9260401</v>
      </c>
      <c r="G10" s="20">
        <v>-11384013</v>
      </c>
      <c r="H10" s="20">
        <v>-137199</v>
      </c>
      <c r="I10" s="20">
        <v>-173019</v>
      </c>
      <c r="J10" s="20">
        <v>-11694231</v>
      </c>
      <c r="K10" s="20">
        <v>-318247</v>
      </c>
      <c r="L10" s="20">
        <v>-423690</v>
      </c>
      <c r="M10" s="20">
        <v>-120988</v>
      </c>
      <c r="N10" s="20">
        <v>-862925</v>
      </c>
      <c r="O10" s="20"/>
      <c r="P10" s="20"/>
      <c r="Q10" s="20"/>
      <c r="R10" s="20"/>
      <c r="S10" s="20"/>
      <c r="T10" s="20"/>
      <c r="U10" s="20"/>
      <c r="V10" s="20"/>
      <c r="W10" s="20">
        <v>-12557156</v>
      </c>
      <c r="X10" s="20">
        <v>-9260401</v>
      </c>
      <c r="Y10" s="20">
        <v>-3296755</v>
      </c>
      <c r="Z10" s="21">
        <v>35.600564165633863</v>
      </c>
      <c r="AA10" s="22">
        <v>-9260401</v>
      </c>
    </row>
    <row r="11" spans="1:27" ht="13.5" x14ac:dyDescent="0.25">
      <c r="A11" s="23" t="s">
        <v>39</v>
      </c>
      <c r="B11" s="17" t="s">
        <v>32</v>
      </c>
      <c r="C11" s="18">
        <v>8383978</v>
      </c>
      <c r="D11" s="18"/>
      <c r="E11" s="19">
        <v>5891684</v>
      </c>
      <c r="F11" s="20">
        <v>5891684</v>
      </c>
      <c r="G11" s="24">
        <v>8383980</v>
      </c>
      <c r="H11" s="24">
        <v>75756</v>
      </c>
      <c r="I11" s="24">
        <v>115316</v>
      </c>
      <c r="J11" s="20">
        <v>8575052</v>
      </c>
      <c r="K11" s="24">
        <v>45761</v>
      </c>
      <c r="L11" s="24">
        <v>958557</v>
      </c>
      <c r="M11" s="20">
        <v>91522</v>
      </c>
      <c r="N11" s="24">
        <v>1095840</v>
      </c>
      <c r="O11" s="24"/>
      <c r="P11" s="24"/>
      <c r="Q11" s="20"/>
      <c r="R11" s="24"/>
      <c r="S11" s="24"/>
      <c r="T11" s="20"/>
      <c r="U11" s="24"/>
      <c r="V11" s="24"/>
      <c r="W11" s="24">
        <v>9670892</v>
      </c>
      <c r="X11" s="20">
        <v>5891684</v>
      </c>
      <c r="Y11" s="24">
        <v>3779208</v>
      </c>
      <c r="Z11" s="25">
        <v>64.14478441138391</v>
      </c>
      <c r="AA11" s="26">
        <v>5891684</v>
      </c>
    </row>
    <row r="12" spans="1:27" ht="13.5" x14ac:dyDescent="0.25">
      <c r="A12" s="23" t="s">
        <v>40</v>
      </c>
      <c r="B12" s="17" t="s">
        <v>32</v>
      </c>
      <c r="C12" s="18">
        <v>-10474</v>
      </c>
      <c r="D12" s="18"/>
      <c r="E12" s="19">
        <v>-8567</v>
      </c>
      <c r="F12" s="20">
        <v>-8567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-8567</v>
      </c>
      <c r="Y12" s="20">
        <v>-1907</v>
      </c>
      <c r="Z12" s="21">
        <v>22.259834247694641</v>
      </c>
      <c r="AA12" s="22">
        <v>-8567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-72450819</v>
      </c>
      <c r="D13" s="29">
        <f>SUM(D6:D12)</f>
        <v>0</v>
      </c>
      <c r="E13" s="30">
        <f t="shared" si="0"/>
        <v>-272757614</v>
      </c>
      <c r="F13" s="31">
        <f t="shared" si="0"/>
        <v>-272757614</v>
      </c>
      <c r="G13" s="31">
        <f t="shared" si="0"/>
        <v>-38712714</v>
      </c>
      <c r="H13" s="31">
        <f t="shared" si="0"/>
        <v>2499437</v>
      </c>
      <c r="I13" s="31">
        <f t="shared" si="0"/>
        <v>1735314</v>
      </c>
      <c r="J13" s="31">
        <f t="shared" si="0"/>
        <v>-34477963</v>
      </c>
      <c r="K13" s="31">
        <f t="shared" si="0"/>
        <v>3129254</v>
      </c>
      <c r="L13" s="31">
        <f t="shared" si="0"/>
        <v>-38422385</v>
      </c>
      <c r="M13" s="31">
        <f t="shared" si="0"/>
        <v>3064817</v>
      </c>
      <c r="N13" s="31">
        <f t="shared" si="0"/>
        <v>-32228314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-66706277</v>
      </c>
      <c r="X13" s="31">
        <f t="shared" si="0"/>
        <v>-127780540</v>
      </c>
      <c r="Y13" s="31">
        <f t="shared" si="0"/>
        <v>61074263</v>
      </c>
      <c r="Z13" s="32">
        <f>+IF(X13&lt;&gt;0,+(Y13/X13)*100,0)</f>
        <v>-47.796216074842071</v>
      </c>
      <c r="AA13" s="33">
        <f>SUM(AA6:AA12)</f>
        <v>-272757614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80370371</v>
      </c>
      <c r="D17" s="18"/>
      <c r="E17" s="19">
        <v>119915290</v>
      </c>
      <c r="F17" s="20">
        <v>119915290</v>
      </c>
      <c r="G17" s="24">
        <v>80370370</v>
      </c>
      <c r="H17" s="24">
        <v>175000</v>
      </c>
      <c r="I17" s="24">
        <v>-272320</v>
      </c>
      <c r="J17" s="20">
        <v>80273050</v>
      </c>
      <c r="K17" s="24">
        <v>-311625</v>
      </c>
      <c r="L17" s="24">
        <v>5231493</v>
      </c>
      <c r="M17" s="20">
        <v>-311625</v>
      </c>
      <c r="N17" s="24">
        <v>4608243</v>
      </c>
      <c r="O17" s="24"/>
      <c r="P17" s="24"/>
      <c r="Q17" s="20"/>
      <c r="R17" s="24"/>
      <c r="S17" s="24"/>
      <c r="T17" s="20"/>
      <c r="U17" s="24"/>
      <c r="V17" s="24"/>
      <c r="W17" s="24">
        <v>84881293</v>
      </c>
      <c r="X17" s="20">
        <v>95918333</v>
      </c>
      <c r="Y17" s="24">
        <v>-11037040</v>
      </c>
      <c r="Z17" s="25">
        <v>-11.506705396975571</v>
      </c>
      <c r="AA17" s="26">
        <v>119915290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80370371</v>
      </c>
      <c r="D25" s="29">
        <f t="shared" ref="D25:Y25" si="1">SUM(D15:D24)</f>
        <v>0</v>
      </c>
      <c r="E25" s="35">
        <f t="shared" si="1"/>
        <v>119915290</v>
      </c>
      <c r="F25" s="36">
        <f t="shared" si="1"/>
        <v>119915290</v>
      </c>
      <c r="G25" s="36">
        <f t="shared" si="1"/>
        <v>80370370</v>
      </c>
      <c r="H25" s="36">
        <f t="shared" si="1"/>
        <v>175000</v>
      </c>
      <c r="I25" s="36">
        <f t="shared" si="1"/>
        <v>-272320</v>
      </c>
      <c r="J25" s="36">
        <f t="shared" si="1"/>
        <v>80273050</v>
      </c>
      <c r="K25" s="36">
        <f t="shared" si="1"/>
        <v>-311625</v>
      </c>
      <c r="L25" s="36">
        <f t="shared" si="1"/>
        <v>5231493</v>
      </c>
      <c r="M25" s="36">
        <f t="shared" si="1"/>
        <v>-311625</v>
      </c>
      <c r="N25" s="36">
        <f t="shared" si="1"/>
        <v>4608243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84881293</v>
      </c>
      <c r="X25" s="36">
        <f t="shared" si="1"/>
        <v>95918333</v>
      </c>
      <c r="Y25" s="36">
        <f t="shared" si="1"/>
        <v>-11037040</v>
      </c>
      <c r="Z25" s="37">
        <f>+IF(X25&lt;&gt;0,+(Y25/X25)*100,0)</f>
        <v>-11.506705396975571</v>
      </c>
      <c r="AA25" s="38">
        <f>SUM(AA15:AA24)</f>
        <v>119915290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7919552</v>
      </c>
      <c r="D26" s="29">
        <f>+D13+D25</f>
        <v>0</v>
      </c>
      <c r="E26" s="30">
        <f t="shared" si="2"/>
        <v>-152842324</v>
      </c>
      <c r="F26" s="31">
        <f t="shared" si="2"/>
        <v>-152842324</v>
      </c>
      <c r="G26" s="31">
        <f t="shared" si="2"/>
        <v>41657656</v>
      </c>
      <c r="H26" s="31">
        <f t="shared" si="2"/>
        <v>2674437</v>
      </c>
      <c r="I26" s="31">
        <f t="shared" si="2"/>
        <v>1462994</v>
      </c>
      <c r="J26" s="31">
        <f t="shared" si="2"/>
        <v>45795087</v>
      </c>
      <c r="K26" s="31">
        <f t="shared" si="2"/>
        <v>2817629</v>
      </c>
      <c r="L26" s="31">
        <f t="shared" si="2"/>
        <v>-33190892</v>
      </c>
      <c r="M26" s="31">
        <f t="shared" si="2"/>
        <v>2753192</v>
      </c>
      <c r="N26" s="31">
        <f t="shared" si="2"/>
        <v>-27620071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18175016</v>
      </c>
      <c r="X26" s="31">
        <f t="shared" si="2"/>
        <v>-31862207</v>
      </c>
      <c r="Y26" s="31">
        <f t="shared" si="2"/>
        <v>50037223</v>
      </c>
      <c r="Z26" s="32">
        <f>+IF(X26&lt;&gt;0,+(Y26/X26)*100,0)</f>
        <v>-157.04255201154146</v>
      </c>
      <c r="AA26" s="33">
        <f>+AA13+AA25</f>
        <v>-152842324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-18216778</v>
      </c>
      <c r="D32" s="18"/>
      <c r="E32" s="19">
        <v>-168961868</v>
      </c>
      <c r="F32" s="20">
        <v>-168961868</v>
      </c>
      <c r="G32" s="20">
        <v>-24317610</v>
      </c>
      <c r="H32" s="20">
        <v>-126172</v>
      </c>
      <c r="I32" s="20">
        <v>-81357</v>
      </c>
      <c r="J32" s="20">
        <v>-24525139</v>
      </c>
      <c r="K32" s="20">
        <v>-58693</v>
      </c>
      <c r="L32" s="20">
        <v>-54140</v>
      </c>
      <c r="M32" s="20">
        <v>-86091</v>
      </c>
      <c r="N32" s="20">
        <v>-198924</v>
      </c>
      <c r="O32" s="20"/>
      <c r="P32" s="20"/>
      <c r="Q32" s="20"/>
      <c r="R32" s="20"/>
      <c r="S32" s="20"/>
      <c r="T32" s="20"/>
      <c r="U32" s="20"/>
      <c r="V32" s="20"/>
      <c r="W32" s="20">
        <v>-24724063</v>
      </c>
      <c r="X32" s="20">
        <v>-90619789</v>
      </c>
      <c r="Y32" s="20">
        <v>65895726</v>
      </c>
      <c r="Z32" s="21">
        <v>-72.716706502152633</v>
      </c>
      <c r="AA32" s="22">
        <v>-168961868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2200000</v>
      </c>
      <c r="F34" s="20">
        <v>2200000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2200000</v>
      </c>
    </row>
    <row r="35" spans="1:27" ht="13.5" x14ac:dyDescent="0.25">
      <c r="A35" s="23" t="s">
        <v>39</v>
      </c>
      <c r="B35" s="17" t="s">
        <v>32</v>
      </c>
      <c r="C35" s="18">
        <v>24499299</v>
      </c>
      <c r="D35" s="18"/>
      <c r="E35" s="19">
        <v>35494921</v>
      </c>
      <c r="F35" s="20">
        <v>35494921</v>
      </c>
      <c r="G35" s="20">
        <v>24880410</v>
      </c>
      <c r="H35" s="20">
        <v>368915</v>
      </c>
      <c r="I35" s="20">
        <v>365928</v>
      </c>
      <c r="J35" s="20">
        <v>25615253</v>
      </c>
      <c r="K35" s="20">
        <v>384673</v>
      </c>
      <c r="L35" s="20">
        <v>379266</v>
      </c>
      <c r="M35" s="20">
        <v>387854</v>
      </c>
      <c r="N35" s="20">
        <v>1151793</v>
      </c>
      <c r="O35" s="20"/>
      <c r="P35" s="20"/>
      <c r="Q35" s="20"/>
      <c r="R35" s="20"/>
      <c r="S35" s="20"/>
      <c r="T35" s="20"/>
      <c r="U35" s="20"/>
      <c r="V35" s="20"/>
      <c r="W35" s="20">
        <v>26767046</v>
      </c>
      <c r="X35" s="20">
        <v>33579192</v>
      </c>
      <c r="Y35" s="20">
        <v>-6812146</v>
      </c>
      <c r="Z35" s="21">
        <v>-20.286807377616473</v>
      </c>
      <c r="AA35" s="22">
        <v>35494921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6282521</v>
      </c>
      <c r="D37" s="29">
        <f t="shared" ref="D37:Y37" si="3">SUM(D29:D36)</f>
        <v>0</v>
      </c>
      <c r="E37" s="30">
        <f t="shared" si="3"/>
        <v>-131266947</v>
      </c>
      <c r="F37" s="31">
        <f t="shared" si="3"/>
        <v>-131266947</v>
      </c>
      <c r="G37" s="31">
        <f t="shared" si="3"/>
        <v>562800</v>
      </c>
      <c r="H37" s="31">
        <f t="shared" si="3"/>
        <v>242743</v>
      </c>
      <c r="I37" s="31">
        <f t="shared" si="3"/>
        <v>284571</v>
      </c>
      <c r="J37" s="31">
        <f t="shared" si="3"/>
        <v>1090114</v>
      </c>
      <c r="K37" s="31">
        <f t="shared" si="3"/>
        <v>325980</v>
      </c>
      <c r="L37" s="31">
        <f t="shared" si="3"/>
        <v>325126</v>
      </c>
      <c r="M37" s="31">
        <f t="shared" si="3"/>
        <v>301763</v>
      </c>
      <c r="N37" s="31">
        <f t="shared" si="3"/>
        <v>952869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2042983</v>
      </c>
      <c r="X37" s="31">
        <f t="shared" si="3"/>
        <v>-57040597</v>
      </c>
      <c r="Y37" s="31">
        <f t="shared" si="3"/>
        <v>59083580</v>
      </c>
      <c r="Z37" s="32">
        <f>+IF(X37&lt;&gt;0,+(Y37/X37)*100,0)</f>
        <v>-103.58162976449914</v>
      </c>
      <c r="AA37" s="33">
        <f>SUM(AA29:AA36)</f>
        <v>-131266947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26596763</v>
      </c>
      <c r="D40" s="18"/>
      <c r="E40" s="19">
        <v>31993912</v>
      </c>
      <c r="F40" s="20">
        <v>31993912</v>
      </c>
      <c r="G40" s="20">
        <v>26596763</v>
      </c>
      <c r="H40" s="20"/>
      <c r="I40" s="20"/>
      <c r="J40" s="20">
        <v>26596763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26596763</v>
      </c>
      <c r="X40" s="20">
        <v>31993912</v>
      </c>
      <c r="Y40" s="20">
        <v>-5397149</v>
      </c>
      <c r="Z40" s="21">
        <v>-16.869300009326775</v>
      </c>
      <c r="AA40" s="22">
        <v>31993912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26596763</v>
      </c>
      <c r="D43" s="29">
        <f t="shared" ref="D43:Y43" si="4">SUM(D39:D42)</f>
        <v>0</v>
      </c>
      <c r="E43" s="35">
        <f t="shared" si="4"/>
        <v>31993912</v>
      </c>
      <c r="F43" s="36">
        <f t="shared" si="4"/>
        <v>31993912</v>
      </c>
      <c r="G43" s="36">
        <f t="shared" si="4"/>
        <v>26596763</v>
      </c>
      <c r="H43" s="36">
        <f t="shared" si="4"/>
        <v>0</v>
      </c>
      <c r="I43" s="36">
        <f t="shared" si="4"/>
        <v>0</v>
      </c>
      <c r="J43" s="36">
        <f t="shared" si="4"/>
        <v>26596763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26596763</v>
      </c>
      <c r="X43" s="36">
        <f t="shared" si="4"/>
        <v>31993912</v>
      </c>
      <c r="Y43" s="36">
        <f t="shared" si="4"/>
        <v>-5397149</v>
      </c>
      <c r="Z43" s="37">
        <f>+IF(X43&lt;&gt;0,+(Y43/X43)*100,0)</f>
        <v>-16.869300009326775</v>
      </c>
      <c r="AA43" s="38">
        <f>SUM(AA39:AA42)</f>
        <v>31993912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32879284</v>
      </c>
      <c r="D44" s="29">
        <f>+D37+D43</f>
        <v>0</v>
      </c>
      <c r="E44" s="30">
        <f t="shared" si="5"/>
        <v>-99273035</v>
      </c>
      <c r="F44" s="31">
        <f t="shared" si="5"/>
        <v>-99273035</v>
      </c>
      <c r="G44" s="31">
        <f t="shared" si="5"/>
        <v>27159563</v>
      </c>
      <c r="H44" s="31">
        <f t="shared" si="5"/>
        <v>242743</v>
      </c>
      <c r="I44" s="31">
        <f t="shared" si="5"/>
        <v>284571</v>
      </c>
      <c r="J44" s="31">
        <f t="shared" si="5"/>
        <v>27686877</v>
      </c>
      <c r="K44" s="31">
        <f t="shared" si="5"/>
        <v>325980</v>
      </c>
      <c r="L44" s="31">
        <f t="shared" si="5"/>
        <v>325126</v>
      </c>
      <c r="M44" s="31">
        <f t="shared" si="5"/>
        <v>301763</v>
      </c>
      <c r="N44" s="31">
        <f t="shared" si="5"/>
        <v>952869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28639746</v>
      </c>
      <c r="X44" s="31">
        <f t="shared" si="5"/>
        <v>-25046685</v>
      </c>
      <c r="Y44" s="31">
        <f t="shared" si="5"/>
        <v>53686431</v>
      </c>
      <c r="Z44" s="32">
        <f>+IF(X44&lt;&gt;0,+(Y44/X44)*100,0)</f>
        <v>-214.34545529677877</v>
      </c>
      <c r="AA44" s="33">
        <f>+AA37+AA43</f>
        <v>-99273035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-24959732</v>
      </c>
      <c r="D45" s="42">
        <f t="shared" si="6"/>
        <v>0</v>
      </c>
      <c r="E45" s="43">
        <f t="shared" si="6"/>
        <v>-53569289</v>
      </c>
      <c r="F45" s="44">
        <f t="shared" si="6"/>
        <v>-53569289</v>
      </c>
      <c r="G45" s="44">
        <f t="shared" si="6"/>
        <v>14498093</v>
      </c>
      <c r="H45" s="44">
        <f t="shared" si="6"/>
        <v>2431694</v>
      </c>
      <c r="I45" s="44">
        <f t="shared" si="6"/>
        <v>1178423</v>
      </c>
      <c r="J45" s="44">
        <f t="shared" si="6"/>
        <v>18108210</v>
      </c>
      <c r="K45" s="44">
        <f t="shared" si="6"/>
        <v>2491649</v>
      </c>
      <c r="L45" s="44">
        <f t="shared" si="6"/>
        <v>-33516018</v>
      </c>
      <c r="M45" s="44">
        <f t="shared" si="6"/>
        <v>2451429</v>
      </c>
      <c r="N45" s="44">
        <f t="shared" si="6"/>
        <v>-28572940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-10464730</v>
      </c>
      <c r="X45" s="44">
        <f t="shared" si="6"/>
        <v>-6815522</v>
      </c>
      <c r="Y45" s="44">
        <f t="shared" si="6"/>
        <v>-3649208</v>
      </c>
      <c r="Z45" s="45">
        <f>+IF(X45&lt;&gt;0,+(Y45/X45)*100,0)</f>
        <v>53.542604660362038</v>
      </c>
      <c r="AA45" s="46">
        <f>+AA26-AA44</f>
        <v>-53569289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-57026026</v>
      </c>
      <c r="F47" s="20">
        <v>-57026026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-10272259</v>
      </c>
      <c r="Y47" s="20">
        <v>10272259</v>
      </c>
      <c r="Z47" s="47">
        <v>-100</v>
      </c>
      <c r="AA47" s="22">
        <v>-57026026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-57026026</v>
      </c>
      <c r="F50" s="52">
        <f t="shared" si="7"/>
        <v>-57026026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-10272259</v>
      </c>
      <c r="Y50" s="52">
        <f t="shared" si="7"/>
        <v>10272259</v>
      </c>
      <c r="Z50" s="53">
        <f>+IF(X50&lt;&gt;0,+(Y50/X50)*100,0)</f>
        <v>-100</v>
      </c>
      <c r="AA50" s="54">
        <f>SUM(AA47:AA49)</f>
        <v>-57026026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-24379550</v>
      </c>
      <c r="D6" s="18"/>
      <c r="E6" s="19">
        <v>-76279551</v>
      </c>
      <c r="F6" s="20">
        <v>-76279551</v>
      </c>
      <c r="G6" s="20">
        <v>-30600230</v>
      </c>
      <c r="H6" s="20">
        <v>907420</v>
      </c>
      <c r="I6" s="20">
        <v>-3765335</v>
      </c>
      <c r="J6" s="20">
        <v>-33458145</v>
      </c>
      <c r="K6" s="20">
        <v>-4606833</v>
      </c>
      <c r="L6" s="20">
        <v>1450469</v>
      </c>
      <c r="M6" s="20">
        <v>-1155853</v>
      </c>
      <c r="N6" s="20">
        <v>-4312217</v>
      </c>
      <c r="O6" s="20"/>
      <c r="P6" s="20"/>
      <c r="Q6" s="20"/>
      <c r="R6" s="20"/>
      <c r="S6" s="20"/>
      <c r="T6" s="20"/>
      <c r="U6" s="20"/>
      <c r="V6" s="20"/>
      <c r="W6" s="20">
        <v>-37770362</v>
      </c>
      <c r="X6" s="20">
        <v>-38139782</v>
      </c>
      <c r="Y6" s="20">
        <v>369420</v>
      </c>
      <c r="Z6" s="21">
        <v>-0.96859494372568777</v>
      </c>
      <c r="AA6" s="22">
        <v>-76279551</v>
      </c>
    </row>
    <row r="7" spans="1:27" ht="13.5" x14ac:dyDescent="0.25">
      <c r="A7" s="23" t="s">
        <v>35</v>
      </c>
      <c r="B7" s="17" t="s">
        <v>32</v>
      </c>
      <c r="C7" s="18">
        <v>10542380</v>
      </c>
      <c r="D7" s="18"/>
      <c r="E7" s="19">
        <v>5162</v>
      </c>
      <c r="F7" s="20">
        <v>5162</v>
      </c>
      <c r="G7" s="20">
        <v>10973870</v>
      </c>
      <c r="H7" s="20">
        <v>420820</v>
      </c>
      <c r="I7" s="20">
        <v>346844</v>
      </c>
      <c r="J7" s="20">
        <v>11741534</v>
      </c>
      <c r="K7" s="20">
        <v>334858</v>
      </c>
      <c r="L7" s="20">
        <v>359943</v>
      </c>
      <c r="M7" s="20">
        <v>528219</v>
      </c>
      <c r="N7" s="20">
        <v>1223020</v>
      </c>
      <c r="O7" s="20"/>
      <c r="P7" s="20"/>
      <c r="Q7" s="20"/>
      <c r="R7" s="20"/>
      <c r="S7" s="20"/>
      <c r="T7" s="20"/>
      <c r="U7" s="20"/>
      <c r="V7" s="20"/>
      <c r="W7" s="20">
        <v>12964554</v>
      </c>
      <c r="X7" s="20">
        <v>2580</v>
      </c>
      <c r="Y7" s="20">
        <v>12961974</v>
      </c>
      <c r="Z7" s="21">
        <v>502402.09302325582</v>
      </c>
      <c r="AA7" s="22">
        <v>5162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-2248096</v>
      </c>
      <c r="F8" s="20">
        <v>-2248096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-1124046</v>
      </c>
      <c r="Y8" s="20">
        <v>1124046</v>
      </c>
      <c r="Z8" s="21">
        <v>-100</v>
      </c>
      <c r="AA8" s="22">
        <v>-2248096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-4752889</v>
      </c>
      <c r="D10" s="18"/>
      <c r="E10" s="19">
        <v>-2197530</v>
      </c>
      <c r="F10" s="20">
        <v>-2197530</v>
      </c>
      <c r="G10" s="20">
        <v>-4762056</v>
      </c>
      <c r="H10" s="20">
        <v>-920738</v>
      </c>
      <c r="I10" s="20">
        <v>-20951</v>
      </c>
      <c r="J10" s="20">
        <v>-5703745</v>
      </c>
      <c r="K10" s="20">
        <v>-93861</v>
      </c>
      <c r="L10" s="20">
        <v>-453932</v>
      </c>
      <c r="M10" s="20">
        <v>-22767</v>
      </c>
      <c r="N10" s="20">
        <v>-570560</v>
      </c>
      <c r="O10" s="20"/>
      <c r="P10" s="20"/>
      <c r="Q10" s="20"/>
      <c r="R10" s="20"/>
      <c r="S10" s="20"/>
      <c r="T10" s="20"/>
      <c r="U10" s="20"/>
      <c r="V10" s="20"/>
      <c r="W10" s="20">
        <v>-6274305</v>
      </c>
      <c r="X10" s="20">
        <v>-1098762</v>
      </c>
      <c r="Y10" s="20">
        <v>-5175543</v>
      </c>
      <c r="Z10" s="21">
        <v>471.0340364883387</v>
      </c>
      <c r="AA10" s="22">
        <v>-2197530</v>
      </c>
    </row>
    <row r="11" spans="1:27" ht="13.5" x14ac:dyDescent="0.25">
      <c r="A11" s="23" t="s">
        <v>39</v>
      </c>
      <c r="B11" s="17" t="s">
        <v>32</v>
      </c>
      <c r="C11" s="18">
        <v>18675677</v>
      </c>
      <c r="D11" s="18"/>
      <c r="E11" s="19"/>
      <c r="F11" s="20"/>
      <c r="G11" s="24">
        <v>18450372</v>
      </c>
      <c r="H11" s="24">
        <v>557414</v>
      </c>
      <c r="I11" s="24">
        <v>306231</v>
      </c>
      <c r="J11" s="20">
        <v>19314017</v>
      </c>
      <c r="K11" s="24">
        <v>536872</v>
      </c>
      <c r="L11" s="24">
        <v>84783</v>
      </c>
      <c r="M11" s="20">
        <v>86575</v>
      </c>
      <c r="N11" s="24">
        <v>708230</v>
      </c>
      <c r="O11" s="24"/>
      <c r="P11" s="24"/>
      <c r="Q11" s="20"/>
      <c r="R11" s="24"/>
      <c r="S11" s="24"/>
      <c r="T11" s="20"/>
      <c r="U11" s="24"/>
      <c r="V11" s="24"/>
      <c r="W11" s="24">
        <v>20022247</v>
      </c>
      <c r="X11" s="20"/>
      <c r="Y11" s="24">
        <v>20022247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23461</v>
      </c>
      <c r="D13" s="29">
        <f>SUM(D6:D12)</f>
        <v>0</v>
      </c>
      <c r="E13" s="30">
        <f t="shared" si="0"/>
        <v>-80720015</v>
      </c>
      <c r="F13" s="31">
        <f t="shared" si="0"/>
        <v>-80720015</v>
      </c>
      <c r="G13" s="31">
        <f t="shared" si="0"/>
        <v>-6000201</v>
      </c>
      <c r="H13" s="31">
        <f t="shared" si="0"/>
        <v>964916</v>
      </c>
      <c r="I13" s="31">
        <f t="shared" si="0"/>
        <v>-3133211</v>
      </c>
      <c r="J13" s="31">
        <f t="shared" si="0"/>
        <v>-8168496</v>
      </c>
      <c r="K13" s="31">
        <f t="shared" si="0"/>
        <v>-3828964</v>
      </c>
      <c r="L13" s="31">
        <f t="shared" si="0"/>
        <v>1441263</v>
      </c>
      <c r="M13" s="31">
        <f t="shared" si="0"/>
        <v>-563826</v>
      </c>
      <c r="N13" s="31">
        <f t="shared" si="0"/>
        <v>-2951527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-11120023</v>
      </c>
      <c r="X13" s="31">
        <f t="shared" si="0"/>
        <v>-40360010</v>
      </c>
      <c r="Y13" s="31">
        <f t="shared" si="0"/>
        <v>29239987</v>
      </c>
      <c r="Z13" s="32">
        <f>+IF(X13&lt;&gt;0,+(Y13/X13)*100,0)</f>
        <v>-72.447918124896404</v>
      </c>
      <c r="AA13" s="33">
        <f>SUM(AA6:AA12)</f>
        <v>-80720015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1602586</v>
      </c>
      <c r="D17" s="18"/>
      <c r="E17" s="19"/>
      <c r="F17" s="20"/>
      <c r="G17" s="24">
        <v>10756390</v>
      </c>
      <c r="H17" s="24">
        <v>-3334001</v>
      </c>
      <c r="I17" s="24">
        <v>355694</v>
      </c>
      <c r="J17" s="20">
        <v>7778083</v>
      </c>
      <c r="K17" s="24">
        <v>1912938</v>
      </c>
      <c r="L17" s="24"/>
      <c r="M17" s="20"/>
      <c r="N17" s="24">
        <v>1912938</v>
      </c>
      <c r="O17" s="24"/>
      <c r="P17" s="24"/>
      <c r="Q17" s="20"/>
      <c r="R17" s="24"/>
      <c r="S17" s="24"/>
      <c r="T17" s="20"/>
      <c r="U17" s="24"/>
      <c r="V17" s="24"/>
      <c r="W17" s="24">
        <v>9691021</v>
      </c>
      <c r="X17" s="20"/>
      <c r="Y17" s="24">
        <v>9691021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1602586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10756390</v>
      </c>
      <c r="H25" s="36">
        <f t="shared" si="1"/>
        <v>-3334001</v>
      </c>
      <c r="I25" s="36">
        <f t="shared" si="1"/>
        <v>355694</v>
      </c>
      <c r="J25" s="36">
        <f t="shared" si="1"/>
        <v>7778083</v>
      </c>
      <c r="K25" s="36">
        <f t="shared" si="1"/>
        <v>1912938</v>
      </c>
      <c r="L25" s="36">
        <f t="shared" si="1"/>
        <v>0</v>
      </c>
      <c r="M25" s="36">
        <f t="shared" si="1"/>
        <v>0</v>
      </c>
      <c r="N25" s="36">
        <f t="shared" si="1"/>
        <v>1912938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9691021</v>
      </c>
      <c r="X25" s="36">
        <f t="shared" si="1"/>
        <v>0</v>
      </c>
      <c r="Y25" s="36">
        <f t="shared" si="1"/>
        <v>9691021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1626047</v>
      </c>
      <c r="D26" s="29">
        <f>+D13+D25</f>
        <v>0</v>
      </c>
      <c r="E26" s="30">
        <f t="shared" si="2"/>
        <v>-80720015</v>
      </c>
      <c r="F26" s="31">
        <f t="shared" si="2"/>
        <v>-80720015</v>
      </c>
      <c r="G26" s="31">
        <f t="shared" si="2"/>
        <v>4756189</v>
      </c>
      <c r="H26" s="31">
        <f t="shared" si="2"/>
        <v>-2369085</v>
      </c>
      <c r="I26" s="31">
        <f t="shared" si="2"/>
        <v>-2777517</v>
      </c>
      <c r="J26" s="31">
        <f t="shared" si="2"/>
        <v>-390413</v>
      </c>
      <c r="K26" s="31">
        <f t="shared" si="2"/>
        <v>-1916026</v>
      </c>
      <c r="L26" s="31">
        <f t="shared" si="2"/>
        <v>1441263</v>
      </c>
      <c r="M26" s="31">
        <f t="shared" si="2"/>
        <v>-563826</v>
      </c>
      <c r="N26" s="31">
        <f t="shared" si="2"/>
        <v>-1038589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-1429002</v>
      </c>
      <c r="X26" s="31">
        <f t="shared" si="2"/>
        <v>-40360010</v>
      </c>
      <c r="Y26" s="31">
        <f t="shared" si="2"/>
        <v>38931008</v>
      </c>
      <c r="Z26" s="32">
        <f>+IF(X26&lt;&gt;0,+(Y26/X26)*100,0)</f>
        <v>-96.459361630485233</v>
      </c>
      <c r="AA26" s="33">
        <f>+AA13+AA25</f>
        <v>-80720015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-65063</v>
      </c>
      <c r="D31" s="18"/>
      <c r="E31" s="19"/>
      <c r="F31" s="20"/>
      <c r="G31" s="20">
        <v>-125143</v>
      </c>
      <c r="H31" s="20">
        <v>-8166</v>
      </c>
      <c r="I31" s="20">
        <v>-72</v>
      </c>
      <c r="J31" s="20">
        <v>-133381</v>
      </c>
      <c r="K31" s="20">
        <v>-12697</v>
      </c>
      <c r="L31" s="20">
        <v>-1239</v>
      </c>
      <c r="M31" s="20">
        <v>-610</v>
      </c>
      <c r="N31" s="20">
        <v>-14546</v>
      </c>
      <c r="O31" s="20"/>
      <c r="P31" s="20"/>
      <c r="Q31" s="20"/>
      <c r="R31" s="20"/>
      <c r="S31" s="20"/>
      <c r="T31" s="20"/>
      <c r="U31" s="20"/>
      <c r="V31" s="20"/>
      <c r="W31" s="20">
        <v>-147927</v>
      </c>
      <c r="X31" s="20"/>
      <c r="Y31" s="20">
        <v>-147927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494103</v>
      </c>
      <c r="D32" s="18"/>
      <c r="E32" s="19">
        <v>-30694292</v>
      </c>
      <c r="F32" s="20">
        <v>-30694292</v>
      </c>
      <c r="G32" s="20">
        <v>-2056110</v>
      </c>
      <c r="H32" s="20">
        <v>-60884</v>
      </c>
      <c r="I32" s="20">
        <v>-16893</v>
      </c>
      <c r="J32" s="20">
        <v>-2133887</v>
      </c>
      <c r="K32" s="20">
        <v>-12476</v>
      </c>
      <c r="L32" s="20">
        <v>-13989</v>
      </c>
      <c r="M32" s="20">
        <v>-18029</v>
      </c>
      <c r="N32" s="20">
        <v>-44494</v>
      </c>
      <c r="O32" s="20"/>
      <c r="P32" s="20"/>
      <c r="Q32" s="20"/>
      <c r="R32" s="20"/>
      <c r="S32" s="20"/>
      <c r="T32" s="20"/>
      <c r="U32" s="20"/>
      <c r="V32" s="20"/>
      <c r="W32" s="20">
        <v>-2178381</v>
      </c>
      <c r="X32" s="20">
        <v>-15347144</v>
      </c>
      <c r="Y32" s="20">
        <v>13168763</v>
      </c>
      <c r="Z32" s="21">
        <v>-85.80595190870693</v>
      </c>
      <c r="AA32" s="22">
        <v>-30694292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-244333</v>
      </c>
      <c r="H33" s="20">
        <v>488667</v>
      </c>
      <c r="I33" s="20">
        <v>-244333</v>
      </c>
      <c r="J33" s="20">
        <v>1</v>
      </c>
      <c r="K33" s="20">
        <v>-244333</v>
      </c>
      <c r="L33" s="20">
        <v>1074667</v>
      </c>
      <c r="M33" s="20">
        <v>-244333</v>
      </c>
      <c r="N33" s="20">
        <v>586001</v>
      </c>
      <c r="O33" s="20"/>
      <c r="P33" s="20"/>
      <c r="Q33" s="20"/>
      <c r="R33" s="20"/>
      <c r="S33" s="20"/>
      <c r="T33" s="20"/>
      <c r="U33" s="20"/>
      <c r="V33" s="20"/>
      <c r="W33" s="20">
        <v>586002</v>
      </c>
      <c r="X33" s="20"/>
      <c r="Y33" s="20">
        <v>586002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4969176</v>
      </c>
      <c r="D34" s="18"/>
      <c r="E34" s="19"/>
      <c r="F34" s="20"/>
      <c r="G34" s="20">
        <v>2837226</v>
      </c>
      <c r="H34" s="20">
        <v>2104688</v>
      </c>
      <c r="I34" s="20"/>
      <c r="J34" s="20">
        <v>4941914</v>
      </c>
      <c r="K34" s="20">
        <v>-34081</v>
      </c>
      <c r="L34" s="20"/>
      <c r="M34" s="20">
        <v>-42383</v>
      </c>
      <c r="N34" s="20">
        <v>-76464</v>
      </c>
      <c r="O34" s="20"/>
      <c r="P34" s="20"/>
      <c r="Q34" s="20"/>
      <c r="R34" s="20"/>
      <c r="S34" s="20"/>
      <c r="T34" s="20"/>
      <c r="U34" s="20"/>
      <c r="V34" s="20"/>
      <c r="W34" s="20">
        <v>4865450</v>
      </c>
      <c r="X34" s="20"/>
      <c r="Y34" s="20">
        <v>4865450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10981873</v>
      </c>
      <c r="D35" s="18"/>
      <c r="E35" s="19"/>
      <c r="F35" s="20"/>
      <c r="G35" s="20">
        <v>11156038</v>
      </c>
      <c r="H35" s="20">
        <v>211292</v>
      </c>
      <c r="I35" s="20">
        <v>216169</v>
      </c>
      <c r="J35" s="20">
        <v>11583499</v>
      </c>
      <c r="K35" s="20">
        <v>195732</v>
      </c>
      <c r="L35" s="20">
        <v>192551</v>
      </c>
      <c r="M35" s="20">
        <v>191247</v>
      </c>
      <c r="N35" s="20">
        <v>579530</v>
      </c>
      <c r="O35" s="20"/>
      <c r="P35" s="20"/>
      <c r="Q35" s="20"/>
      <c r="R35" s="20"/>
      <c r="S35" s="20"/>
      <c r="T35" s="20"/>
      <c r="U35" s="20"/>
      <c r="V35" s="20"/>
      <c r="W35" s="20">
        <v>12163029</v>
      </c>
      <c r="X35" s="20"/>
      <c r="Y35" s="20">
        <v>12163029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16380089</v>
      </c>
      <c r="D37" s="29">
        <f t="shared" ref="D37:Y37" si="3">SUM(D29:D36)</f>
        <v>0</v>
      </c>
      <c r="E37" s="30">
        <f t="shared" si="3"/>
        <v>-30694292</v>
      </c>
      <c r="F37" s="31">
        <f t="shared" si="3"/>
        <v>-30694292</v>
      </c>
      <c r="G37" s="31">
        <f t="shared" si="3"/>
        <v>11567678</v>
      </c>
      <c r="H37" s="31">
        <f t="shared" si="3"/>
        <v>2735597</v>
      </c>
      <c r="I37" s="31">
        <f t="shared" si="3"/>
        <v>-45129</v>
      </c>
      <c r="J37" s="31">
        <f t="shared" si="3"/>
        <v>14258146</v>
      </c>
      <c r="K37" s="31">
        <f t="shared" si="3"/>
        <v>-107855</v>
      </c>
      <c r="L37" s="31">
        <f t="shared" si="3"/>
        <v>1251990</v>
      </c>
      <c r="M37" s="31">
        <f t="shared" si="3"/>
        <v>-114108</v>
      </c>
      <c r="N37" s="31">
        <f t="shared" si="3"/>
        <v>1030027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15288173</v>
      </c>
      <c r="X37" s="31">
        <f t="shared" si="3"/>
        <v>-15347144</v>
      </c>
      <c r="Y37" s="31">
        <f t="shared" si="3"/>
        <v>30635317</v>
      </c>
      <c r="Z37" s="32">
        <f>+IF(X37&lt;&gt;0,+(Y37/X37)*100,0)</f>
        <v>-199.61575261169114</v>
      </c>
      <c r="AA37" s="33">
        <f>SUM(AA29:AA36)</f>
        <v>-30694292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36300293</v>
      </c>
      <c r="D40" s="18"/>
      <c r="E40" s="19"/>
      <c r="F40" s="20"/>
      <c r="G40" s="20">
        <v>36300293</v>
      </c>
      <c r="H40" s="20"/>
      <c r="I40" s="20"/>
      <c r="J40" s="20">
        <v>36300293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36300293</v>
      </c>
      <c r="X40" s="20"/>
      <c r="Y40" s="20">
        <v>36300293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36300293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36300293</v>
      </c>
      <c r="H43" s="36">
        <f t="shared" si="4"/>
        <v>0</v>
      </c>
      <c r="I43" s="36">
        <f t="shared" si="4"/>
        <v>0</v>
      </c>
      <c r="J43" s="36">
        <f t="shared" si="4"/>
        <v>36300293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36300293</v>
      </c>
      <c r="X43" s="36">
        <f t="shared" si="4"/>
        <v>0</v>
      </c>
      <c r="Y43" s="36">
        <f t="shared" si="4"/>
        <v>36300293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52680382</v>
      </c>
      <c r="D44" s="29">
        <f>+D37+D43</f>
        <v>0</v>
      </c>
      <c r="E44" s="30">
        <f t="shared" si="5"/>
        <v>-30694292</v>
      </c>
      <c r="F44" s="31">
        <f t="shared" si="5"/>
        <v>-30694292</v>
      </c>
      <c r="G44" s="31">
        <f t="shared" si="5"/>
        <v>47867971</v>
      </c>
      <c r="H44" s="31">
        <f t="shared" si="5"/>
        <v>2735597</v>
      </c>
      <c r="I44" s="31">
        <f t="shared" si="5"/>
        <v>-45129</v>
      </c>
      <c r="J44" s="31">
        <f t="shared" si="5"/>
        <v>50558439</v>
      </c>
      <c r="K44" s="31">
        <f t="shared" si="5"/>
        <v>-107855</v>
      </c>
      <c r="L44" s="31">
        <f t="shared" si="5"/>
        <v>1251990</v>
      </c>
      <c r="M44" s="31">
        <f t="shared" si="5"/>
        <v>-114108</v>
      </c>
      <c r="N44" s="31">
        <f t="shared" si="5"/>
        <v>1030027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51588466</v>
      </c>
      <c r="X44" s="31">
        <f t="shared" si="5"/>
        <v>-15347144</v>
      </c>
      <c r="Y44" s="31">
        <f t="shared" si="5"/>
        <v>66935610</v>
      </c>
      <c r="Z44" s="32">
        <f>+IF(X44&lt;&gt;0,+(Y44/X44)*100,0)</f>
        <v>-436.14375417341495</v>
      </c>
      <c r="AA44" s="33">
        <f>+AA37+AA43</f>
        <v>-30694292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-51054335</v>
      </c>
      <c r="D45" s="42">
        <f t="shared" si="6"/>
        <v>0</v>
      </c>
      <c r="E45" s="43">
        <f t="shared" si="6"/>
        <v>-50025723</v>
      </c>
      <c r="F45" s="44">
        <f t="shared" si="6"/>
        <v>-50025723</v>
      </c>
      <c r="G45" s="44">
        <f t="shared" si="6"/>
        <v>-43111782</v>
      </c>
      <c r="H45" s="44">
        <f t="shared" si="6"/>
        <v>-5104682</v>
      </c>
      <c r="I45" s="44">
        <f t="shared" si="6"/>
        <v>-2732388</v>
      </c>
      <c r="J45" s="44">
        <f t="shared" si="6"/>
        <v>-50948852</v>
      </c>
      <c r="K45" s="44">
        <f t="shared" si="6"/>
        <v>-1808171</v>
      </c>
      <c r="L45" s="44">
        <f t="shared" si="6"/>
        <v>189273</v>
      </c>
      <c r="M45" s="44">
        <f t="shared" si="6"/>
        <v>-449718</v>
      </c>
      <c r="N45" s="44">
        <f t="shared" si="6"/>
        <v>-2068616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-53017468</v>
      </c>
      <c r="X45" s="44">
        <f t="shared" si="6"/>
        <v>-25012866</v>
      </c>
      <c r="Y45" s="44">
        <f t="shared" si="6"/>
        <v>-28004602</v>
      </c>
      <c r="Z45" s="45">
        <f>+IF(X45&lt;&gt;0,+(Y45/X45)*100,0)</f>
        <v>111.96078849980647</v>
      </c>
      <c r="AA45" s="46">
        <f>+AA26-AA44</f>
        <v>-50025723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-4326784</v>
      </c>
      <c r="D47" s="18"/>
      <c r="E47" s="19">
        <v>-50025723</v>
      </c>
      <c r="F47" s="20">
        <v>-50025723</v>
      </c>
      <c r="G47" s="20">
        <v>-4326784</v>
      </c>
      <c r="H47" s="20"/>
      <c r="I47" s="20"/>
      <c r="J47" s="20">
        <v>-4326784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-4326784</v>
      </c>
      <c r="X47" s="20">
        <v>-25012866</v>
      </c>
      <c r="Y47" s="20">
        <v>20686082</v>
      </c>
      <c r="Z47" s="47">
        <v>-82.701766362958963</v>
      </c>
      <c r="AA47" s="22">
        <v>-50025723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-4326784</v>
      </c>
      <c r="D50" s="50">
        <f t="shared" ref="D50:Y50" si="7">SUM(D47:D49)</f>
        <v>0</v>
      </c>
      <c r="E50" s="51">
        <f t="shared" si="7"/>
        <v>-50025723</v>
      </c>
      <c r="F50" s="52">
        <f t="shared" si="7"/>
        <v>-50025723</v>
      </c>
      <c r="G50" s="52">
        <f t="shared" si="7"/>
        <v>-4326784</v>
      </c>
      <c r="H50" s="52">
        <f t="shared" si="7"/>
        <v>0</v>
      </c>
      <c r="I50" s="52">
        <f t="shared" si="7"/>
        <v>0</v>
      </c>
      <c r="J50" s="52">
        <f t="shared" si="7"/>
        <v>-4326784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-4326784</v>
      </c>
      <c r="X50" s="52">
        <f t="shared" si="7"/>
        <v>-25012866</v>
      </c>
      <c r="Y50" s="52">
        <f t="shared" si="7"/>
        <v>20686082</v>
      </c>
      <c r="Z50" s="53">
        <f>+IF(X50&lt;&gt;0,+(Y50/X50)*100,0)</f>
        <v>-82.701766362958963</v>
      </c>
      <c r="AA50" s="54">
        <f>SUM(AA47:AA49)</f>
        <v>-50025723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-82288035</v>
      </c>
      <c r="D6" s="18"/>
      <c r="E6" s="19">
        <v>-19338708</v>
      </c>
      <c r="F6" s="20">
        <v>-19338708</v>
      </c>
      <c r="G6" s="20">
        <v>-82205462</v>
      </c>
      <c r="H6" s="20">
        <v>68368</v>
      </c>
      <c r="I6" s="20">
        <v>181672</v>
      </c>
      <c r="J6" s="20">
        <v>-81955422</v>
      </c>
      <c r="K6" s="20">
        <v>233369</v>
      </c>
      <c r="L6" s="20">
        <v>-137561</v>
      </c>
      <c r="M6" s="20">
        <v>-7815</v>
      </c>
      <c r="N6" s="20">
        <v>87993</v>
      </c>
      <c r="O6" s="20"/>
      <c r="P6" s="20"/>
      <c r="Q6" s="20"/>
      <c r="R6" s="20"/>
      <c r="S6" s="20"/>
      <c r="T6" s="20"/>
      <c r="U6" s="20"/>
      <c r="V6" s="20"/>
      <c r="W6" s="20">
        <v>-81867429</v>
      </c>
      <c r="X6" s="20">
        <v>-9669354</v>
      </c>
      <c r="Y6" s="20">
        <v>-72198075</v>
      </c>
      <c r="Z6" s="21">
        <v>746.66906393126158</v>
      </c>
      <c r="AA6" s="22">
        <v>-19338708</v>
      </c>
    </row>
    <row r="7" spans="1:27" ht="13.5" x14ac:dyDescent="0.25">
      <c r="A7" s="23" t="s">
        <v>35</v>
      </c>
      <c r="B7" s="17" t="s">
        <v>32</v>
      </c>
      <c r="C7" s="18">
        <v>91178697</v>
      </c>
      <c r="D7" s="18"/>
      <c r="E7" s="19">
        <v>11296840</v>
      </c>
      <c r="F7" s="20">
        <v>11296840</v>
      </c>
      <c r="G7" s="20">
        <v>91952103</v>
      </c>
      <c r="H7" s="20">
        <v>336647</v>
      </c>
      <c r="I7" s="20">
        <v>323214</v>
      </c>
      <c r="J7" s="20">
        <v>92611964</v>
      </c>
      <c r="K7" s="20">
        <v>303898</v>
      </c>
      <c r="L7" s="20">
        <v>323960</v>
      </c>
      <c r="M7" s="20">
        <v>371970</v>
      </c>
      <c r="N7" s="20">
        <v>999828</v>
      </c>
      <c r="O7" s="20"/>
      <c r="P7" s="20"/>
      <c r="Q7" s="20"/>
      <c r="R7" s="20"/>
      <c r="S7" s="20"/>
      <c r="T7" s="20"/>
      <c r="U7" s="20"/>
      <c r="V7" s="20"/>
      <c r="W7" s="20">
        <v>93611792</v>
      </c>
      <c r="X7" s="20">
        <v>8447336</v>
      </c>
      <c r="Y7" s="20">
        <v>85164456</v>
      </c>
      <c r="Z7" s="21">
        <v>1008.1812301535065</v>
      </c>
      <c r="AA7" s="22">
        <v>11296840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-1185630</v>
      </c>
      <c r="D10" s="18"/>
      <c r="E10" s="19"/>
      <c r="F10" s="20"/>
      <c r="G10" s="20">
        <v>-1266659</v>
      </c>
      <c r="H10" s="20"/>
      <c r="I10" s="20">
        <v>-144396</v>
      </c>
      <c r="J10" s="20">
        <v>-1411055</v>
      </c>
      <c r="K10" s="20">
        <v>-108486</v>
      </c>
      <c r="L10" s="20">
        <v>-101918</v>
      </c>
      <c r="M10" s="20">
        <v>-109753</v>
      </c>
      <c r="N10" s="20">
        <v>-320157</v>
      </c>
      <c r="O10" s="20"/>
      <c r="P10" s="20"/>
      <c r="Q10" s="20"/>
      <c r="R10" s="20"/>
      <c r="S10" s="20"/>
      <c r="T10" s="20"/>
      <c r="U10" s="20"/>
      <c r="V10" s="20"/>
      <c r="W10" s="20">
        <v>-1731212</v>
      </c>
      <c r="X10" s="20"/>
      <c r="Y10" s="20">
        <v>-1731212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9948564</v>
      </c>
      <c r="D11" s="18"/>
      <c r="E11" s="19"/>
      <c r="F11" s="20"/>
      <c r="G11" s="24">
        <v>9960658</v>
      </c>
      <c r="H11" s="24"/>
      <c r="I11" s="24"/>
      <c r="J11" s="20">
        <v>9960658</v>
      </c>
      <c r="K11" s="24">
        <v>375</v>
      </c>
      <c r="L11" s="24">
        <v>35791</v>
      </c>
      <c r="M11" s="20">
        <v>16465</v>
      </c>
      <c r="N11" s="24">
        <v>52631</v>
      </c>
      <c r="O11" s="24"/>
      <c r="P11" s="24"/>
      <c r="Q11" s="20"/>
      <c r="R11" s="24"/>
      <c r="S11" s="24"/>
      <c r="T11" s="20"/>
      <c r="U11" s="24"/>
      <c r="V11" s="24"/>
      <c r="W11" s="24">
        <v>10013289</v>
      </c>
      <c r="X11" s="20"/>
      <c r="Y11" s="24">
        <v>10013289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17649823</v>
      </c>
      <c r="D13" s="29">
        <f>SUM(D6:D12)</f>
        <v>0</v>
      </c>
      <c r="E13" s="30">
        <f t="shared" si="0"/>
        <v>-8041868</v>
      </c>
      <c r="F13" s="31">
        <f t="shared" si="0"/>
        <v>-8041868</v>
      </c>
      <c r="G13" s="31">
        <f t="shared" si="0"/>
        <v>18436867</v>
      </c>
      <c r="H13" s="31">
        <f t="shared" si="0"/>
        <v>405015</v>
      </c>
      <c r="I13" s="31">
        <f t="shared" si="0"/>
        <v>360490</v>
      </c>
      <c r="J13" s="31">
        <f t="shared" si="0"/>
        <v>19202372</v>
      </c>
      <c r="K13" s="31">
        <f t="shared" si="0"/>
        <v>429156</v>
      </c>
      <c r="L13" s="31">
        <f t="shared" si="0"/>
        <v>120272</v>
      </c>
      <c r="M13" s="31">
        <f t="shared" si="0"/>
        <v>270867</v>
      </c>
      <c r="N13" s="31">
        <f t="shared" si="0"/>
        <v>820295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20022667</v>
      </c>
      <c r="X13" s="31">
        <f t="shared" si="0"/>
        <v>-1222018</v>
      </c>
      <c r="Y13" s="31">
        <f t="shared" si="0"/>
        <v>21244685</v>
      </c>
      <c r="Z13" s="32">
        <f>+IF(X13&lt;&gt;0,+(Y13/X13)*100,0)</f>
        <v>-1738.4919862064226</v>
      </c>
      <c r="AA13" s="33">
        <f>SUM(AA6:AA12)</f>
        <v>-8041868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13287897</v>
      </c>
      <c r="D17" s="18"/>
      <c r="E17" s="19">
        <v>5000000</v>
      </c>
      <c r="F17" s="20">
        <v>5000000</v>
      </c>
      <c r="G17" s="24">
        <v>13575733</v>
      </c>
      <c r="H17" s="24">
        <v>-287836</v>
      </c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2500002</v>
      </c>
      <c r="Y17" s="24">
        <v>10787895</v>
      </c>
      <c r="Z17" s="25">
        <v>431.5154547876362</v>
      </c>
      <c r="AA17" s="26">
        <v>5000000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5000000</v>
      </c>
      <c r="G25" s="36">
        <f t="shared" si="1"/>
        <v>13575733</v>
      </c>
      <c r="H25" s="36">
        <f t="shared" si="1"/>
        <v>-287836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2500002</v>
      </c>
      <c r="Y25" s="36">
        <f t="shared" si="1"/>
        <v>10787895</v>
      </c>
      <c r="Z25" s="37">
        <f>+IF(X25&lt;&gt;0,+(Y25/X25)*100,0)</f>
        <v>431.5154547876362</v>
      </c>
      <c r="AA25" s="38">
        <f>SUM(AA15:AA24)</f>
        <v>5000000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30937720</v>
      </c>
      <c r="D26" s="29">
        <f>+D13+D25</f>
        <v>0</v>
      </c>
      <c r="E26" s="30">
        <f t="shared" si="2"/>
        <v>-3041868</v>
      </c>
      <c r="F26" s="31">
        <f t="shared" si="2"/>
        <v>-3041868</v>
      </c>
      <c r="G26" s="31">
        <f t="shared" si="2"/>
        <v>32012600</v>
      </c>
      <c r="H26" s="31">
        <f t="shared" si="2"/>
        <v>117179</v>
      </c>
      <c r="I26" s="31">
        <f t="shared" si="2"/>
        <v>360490</v>
      </c>
      <c r="J26" s="31">
        <f t="shared" si="2"/>
        <v>32490269</v>
      </c>
      <c r="K26" s="31">
        <f t="shared" si="2"/>
        <v>429156</v>
      </c>
      <c r="L26" s="31">
        <f t="shared" si="2"/>
        <v>120272</v>
      </c>
      <c r="M26" s="31">
        <f t="shared" si="2"/>
        <v>270867</v>
      </c>
      <c r="N26" s="31">
        <f t="shared" si="2"/>
        <v>820295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33310564</v>
      </c>
      <c r="X26" s="31">
        <f t="shared" si="2"/>
        <v>1277984</v>
      </c>
      <c r="Y26" s="31">
        <f t="shared" si="2"/>
        <v>32032580</v>
      </c>
      <c r="Z26" s="32">
        <f>+IF(X26&lt;&gt;0,+(Y26/X26)*100,0)</f>
        <v>2506.4930390364825</v>
      </c>
      <c r="AA26" s="33">
        <f>+AA13+AA25</f>
        <v>-3041868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-557477</v>
      </c>
      <c r="D32" s="18"/>
      <c r="E32" s="19">
        <v>-1</v>
      </c>
      <c r="F32" s="20">
        <v>-1</v>
      </c>
      <c r="G32" s="20">
        <v>-586906</v>
      </c>
      <c r="H32" s="20">
        <v>-8966</v>
      </c>
      <c r="I32" s="20">
        <v>-22256</v>
      </c>
      <c r="J32" s="20">
        <v>-618128</v>
      </c>
      <c r="K32" s="20">
        <v>433</v>
      </c>
      <c r="L32" s="20">
        <v>46397</v>
      </c>
      <c r="M32" s="20">
        <v>-24577</v>
      </c>
      <c r="N32" s="20">
        <v>22253</v>
      </c>
      <c r="O32" s="20"/>
      <c r="P32" s="20"/>
      <c r="Q32" s="20"/>
      <c r="R32" s="20"/>
      <c r="S32" s="20"/>
      <c r="T32" s="20"/>
      <c r="U32" s="20"/>
      <c r="V32" s="20"/>
      <c r="W32" s="20">
        <v>-595875</v>
      </c>
      <c r="X32" s="20">
        <v>-6</v>
      </c>
      <c r="Y32" s="20">
        <v>-595869</v>
      </c>
      <c r="Z32" s="21">
        <v>9931150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692109</v>
      </c>
      <c r="D35" s="18"/>
      <c r="E35" s="19">
        <v>1014725</v>
      </c>
      <c r="F35" s="20">
        <v>1014725</v>
      </c>
      <c r="G35" s="20">
        <v>758973</v>
      </c>
      <c r="H35" s="20">
        <v>70818</v>
      </c>
      <c r="I35" s="20">
        <v>68687</v>
      </c>
      <c r="J35" s="20">
        <v>898478</v>
      </c>
      <c r="K35" s="20">
        <v>71105</v>
      </c>
      <c r="L35" s="20">
        <v>70824</v>
      </c>
      <c r="M35" s="20">
        <v>70824</v>
      </c>
      <c r="N35" s="20">
        <v>212753</v>
      </c>
      <c r="O35" s="20"/>
      <c r="P35" s="20"/>
      <c r="Q35" s="20"/>
      <c r="R35" s="20"/>
      <c r="S35" s="20"/>
      <c r="T35" s="20"/>
      <c r="U35" s="20"/>
      <c r="V35" s="20"/>
      <c r="W35" s="20">
        <v>1111231</v>
      </c>
      <c r="X35" s="20">
        <v>507360</v>
      </c>
      <c r="Y35" s="20">
        <v>603871</v>
      </c>
      <c r="Z35" s="21">
        <v>119.02219331441187</v>
      </c>
      <c r="AA35" s="22">
        <v>1014725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134632</v>
      </c>
      <c r="D37" s="29">
        <f t="shared" ref="D37:Y37" si="3">SUM(D29:D36)</f>
        <v>0</v>
      </c>
      <c r="E37" s="30">
        <f t="shared" si="3"/>
        <v>1014724</v>
      </c>
      <c r="F37" s="31">
        <f t="shared" si="3"/>
        <v>1014724</v>
      </c>
      <c r="G37" s="31">
        <f t="shared" si="3"/>
        <v>172067</v>
      </c>
      <c r="H37" s="31">
        <f t="shared" si="3"/>
        <v>61852</v>
      </c>
      <c r="I37" s="31">
        <f t="shared" si="3"/>
        <v>46431</v>
      </c>
      <c r="J37" s="31">
        <f t="shared" si="3"/>
        <v>280350</v>
      </c>
      <c r="K37" s="31">
        <f t="shared" si="3"/>
        <v>71538</v>
      </c>
      <c r="L37" s="31">
        <f t="shared" si="3"/>
        <v>117221</v>
      </c>
      <c r="M37" s="31">
        <f t="shared" si="3"/>
        <v>46247</v>
      </c>
      <c r="N37" s="31">
        <f t="shared" si="3"/>
        <v>235006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515356</v>
      </c>
      <c r="X37" s="31">
        <f t="shared" si="3"/>
        <v>507354</v>
      </c>
      <c r="Y37" s="31">
        <f t="shared" si="3"/>
        <v>8002</v>
      </c>
      <c r="Z37" s="32">
        <f>+IF(X37&lt;&gt;0,+(Y37/X37)*100,0)</f>
        <v>1.5772025055483943</v>
      </c>
      <c r="AA37" s="33">
        <f>SUM(AA29:AA36)</f>
        <v>1014724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134632</v>
      </c>
      <c r="D44" s="29">
        <f>+D37+D43</f>
        <v>0</v>
      </c>
      <c r="E44" s="30">
        <f t="shared" si="5"/>
        <v>1014724</v>
      </c>
      <c r="F44" s="31">
        <f t="shared" si="5"/>
        <v>1014724</v>
      </c>
      <c r="G44" s="31">
        <f t="shared" si="5"/>
        <v>172067</v>
      </c>
      <c r="H44" s="31">
        <f t="shared" si="5"/>
        <v>61852</v>
      </c>
      <c r="I44" s="31">
        <f t="shared" si="5"/>
        <v>46431</v>
      </c>
      <c r="J44" s="31">
        <f t="shared" si="5"/>
        <v>280350</v>
      </c>
      <c r="K44" s="31">
        <f t="shared" si="5"/>
        <v>71538</v>
      </c>
      <c r="L44" s="31">
        <f t="shared" si="5"/>
        <v>117221</v>
      </c>
      <c r="M44" s="31">
        <f t="shared" si="5"/>
        <v>46247</v>
      </c>
      <c r="N44" s="31">
        <f t="shared" si="5"/>
        <v>235006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515356</v>
      </c>
      <c r="X44" s="31">
        <f t="shared" si="5"/>
        <v>507354</v>
      </c>
      <c r="Y44" s="31">
        <f t="shared" si="5"/>
        <v>8002</v>
      </c>
      <c r="Z44" s="32">
        <f>+IF(X44&lt;&gt;0,+(Y44/X44)*100,0)</f>
        <v>1.5772025055483943</v>
      </c>
      <c r="AA44" s="33">
        <f>+AA37+AA43</f>
        <v>1014724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30803088</v>
      </c>
      <c r="D45" s="42">
        <f t="shared" si="6"/>
        <v>0</v>
      </c>
      <c r="E45" s="43">
        <f t="shared" si="6"/>
        <v>-4056592</v>
      </c>
      <c r="F45" s="44">
        <f t="shared" si="6"/>
        <v>-4056592</v>
      </c>
      <c r="G45" s="44">
        <f t="shared" si="6"/>
        <v>31840533</v>
      </c>
      <c r="H45" s="44">
        <f t="shared" si="6"/>
        <v>55327</v>
      </c>
      <c r="I45" s="44">
        <f t="shared" si="6"/>
        <v>314059</v>
      </c>
      <c r="J45" s="44">
        <f t="shared" si="6"/>
        <v>32209919</v>
      </c>
      <c r="K45" s="44">
        <f t="shared" si="6"/>
        <v>357618</v>
      </c>
      <c r="L45" s="44">
        <f t="shared" si="6"/>
        <v>3051</v>
      </c>
      <c r="M45" s="44">
        <f t="shared" si="6"/>
        <v>224620</v>
      </c>
      <c r="N45" s="44">
        <f t="shared" si="6"/>
        <v>585289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32795208</v>
      </c>
      <c r="X45" s="44">
        <f t="shared" si="6"/>
        <v>770630</v>
      </c>
      <c r="Y45" s="44">
        <f t="shared" si="6"/>
        <v>32024578</v>
      </c>
      <c r="Z45" s="45">
        <f>+IF(X45&lt;&gt;0,+(Y45/X45)*100,0)</f>
        <v>4155.6360380467931</v>
      </c>
      <c r="AA45" s="46">
        <f>+AA26-AA44</f>
        <v>-4056592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-9654425</v>
      </c>
      <c r="F47" s="20">
        <v>-9654425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-4827210</v>
      </c>
      <c r="Y47" s="20">
        <v>4827210</v>
      </c>
      <c r="Z47" s="47">
        <v>-100</v>
      </c>
      <c r="AA47" s="22">
        <v>-9654425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-9654425</v>
      </c>
      <c r="F50" s="52">
        <f t="shared" si="7"/>
        <v>-9654425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-4827210</v>
      </c>
      <c r="Y50" s="52">
        <f t="shared" si="7"/>
        <v>4827210</v>
      </c>
      <c r="Z50" s="53">
        <f>+IF(X50&lt;&gt;0,+(Y50/X50)*100,0)</f>
        <v>-100</v>
      </c>
      <c r="AA50" s="54">
        <f>SUM(AA47:AA49)</f>
        <v>-9654425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2688963</v>
      </c>
      <c r="D7" s="18"/>
      <c r="E7" s="19">
        <v>2516792</v>
      </c>
      <c r="F7" s="20">
        <v>2516792</v>
      </c>
      <c r="G7" s="20">
        <v>4604014</v>
      </c>
      <c r="H7" s="20">
        <v>-1598915</v>
      </c>
      <c r="I7" s="20">
        <v>193147</v>
      </c>
      <c r="J7" s="20">
        <v>3198246</v>
      </c>
      <c r="K7" s="20">
        <v>196279</v>
      </c>
      <c r="L7" s="20">
        <v>2887100</v>
      </c>
      <c r="M7" s="20"/>
      <c r="N7" s="20">
        <v>3083379</v>
      </c>
      <c r="O7" s="20"/>
      <c r="P7" s="20"/>
      <c r="Q7" s="20"/>
      <c r="R7" s="20"/>
      <c r="S7" s="20"/>
      <c r="T7" s="20"/>
      <c r="U7" s="20"/>
      <c r="V7" s="20"/>
      <c r="W7" s="20">
        <v>6281625</v>
      </c>
      <c r="X7" s="20">
        <v>1258410</v>
      </c>
      <c r="Y7" s="20">
        <v>5023215</v>
      </c>
      <c r="Z7" s="21">
        <v>399.17157365246624</v>
      </c>
      <c r="AA7" s="22">
        <v>2516792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2688963</v>
      </c>
      <c r="D13" s="29">
        <f>SUM(D6:D12)</f>
        <v>0</v>
      </c>
      <c r="E13" s="30">
        <f t="shared" si="0"/>
        <v>2516792</v>
      </c>
      <c r="F13" s="31">
        <f t="shared" si="0"/>
        <v>2516792</v>
      </c>
      <c r="G13" s="31">
        <f t="shared" si="0"/>
        <v>4604014</v>
      </c>
      <c r="H13" s="31">
        <f t="shared" si="0"/>
        <v>-1598915</v>
      </c>
      <c r="I13" s="31">
        <f t="shared" si="0"/>
        <v>193147</v>
      </c>
      <c r="J13" s="31">
        <f t="shared" si="0"/>
        <v>3198246</v>
      </c>
      <c r="K13" s="31">
        <f t="shared" si="0"/>
        <v>196279</v>
      </c>
      <c r="L13" s="31">
        <f t="shared" si="0"/>
        <v>2887100</v>
      </c>
      <c r="M13" s="31">
        <f t="shared" si="0"/>
        <v>0</v>
      </c>
      <c r="N13" s="31">
        <f t="shared" si="0"/>
        <v>3083379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6281625</v>
      </c>
      <c r="X13" s="31">
        <f t="shared" si="0"/>
        <v>1258410</v>
      </c>
      <c r="Y13" s="31">
        <f t="shared" si="0"/>
        <v>5023215</v>
      </c>
      <c r="Z13" s="32">
        <f>+IF(X13&lt;&gt;0,+(Y13/X13)*100,0)</f>
        <v>399.17157365246624</v>
      </c>
      <c r="AA13" s="33">
        <f>SUM(AA6:AA12)</f>
        <v>2516792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-7754793</v>
      </c>
      <c r="D17" s="18"/>
      <c r="E17" s="19">
        <v>200000</v>
      </c>
      <c r="F17" s="20">
        <v>200000</v>
      </c>
      <c r="G17" s="24">
        <v>-16746186</v>
      </c>
      <c r="H17" s="24">
        <v>8991394</v>
      </c>
      <c r="I17" s="24"/>
      <c r="J17" s="20">
        <v>-7754792</v>
      </c>
      <c r="K17" s="24"/>
      <c r="L17" s="24">
        <v>-7754793</v>
      </c>
      <c r="M17" s="20"/>
      <c r="N17" s="24">
        <v>-7754793</v>
      </c>
      <c r="O17" s="24"/>
      <c r="P17" s="24"/>
      <c r="Q17" s="20"/>
      <c r="R17" s="24"/>
      <c r="S17" s="24"/>
      <c r="T17" s="20"/>
      <c r="U17" s="24"/>
      <c r="V17" s="24"/>
      <c r="W17" s="24">
        <v>-15509585</v>
      </c>
      <c r="X17" s="20">
        <v>100002</v>
      </c>
      <c r="Y17" s="24">
        <v>-15609587</v>
      </c>
      <c r="Z17" s="25">
        <v>-15609.274814503709</v>
      </c>
      <c r="AA17" s="26">
        <v>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-7754793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-16746186</v>
      </c>
      <c r="H25" s="36">
        <f t="shared" si="1"/>
        <v>8991394</v>
      </c>
      <c r="I25" s="36">
        <f t="shared" si="1"/>
        <v>0</v>
      </c>
      <c r="J25" s="36">
        <f t="shared" si="1"/>
        <v>-7754792</v>
      </c>
      <c r="K25" s="36">
        <f t="shared" si="1"/>
        <v>0</v>
      </c>
      <c r="L25" s="36">
        <f t="shared" si="1"/>
        <v>-7754793</v>
      </c>
      <c r="M25" s="36">
        <f t="shared" si="1"/>
        <v>0</v>
      </c>
      <c r="N25" s="36">
        <f t="shared" si="1"/>
        <v>-7754793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-15509585</v>
      </c>
      <c r="X25" s="36">
        <f t="shared" si="1"/>
        <v>100002</v>
      </c>
      <c r="Y25" s="36">
        <f t="shared" si="1"/>
        <v>-15609587</v>
      </c>
      <c r="Z25" s="37">
        <f>+IF(X25&lt;&gt;0,+(Y25/X25)*100,0)</f>
        <v>-15609.274814503709</v>
      </c>
      <c r="AA25" s="38">
        <f>SUM(AA15:AA24)</f>
        <v>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-5065830</v>
      </c>
      <c r="D26" s="29">
        <f>+D13+D25</f>
        <v>0</v>
      </c>
      <c r="E26" s="30">
        <f t="shared" si="2"/>
        <v>2716792</v>
      </c>
      <c r="F26" s="31">
        <f t="shared" si="2"/>
        <v>2716792</v>
      </c>
      <c r="G26" s="31">
        <f t="shared" si="2"/>
        <v>-12142172</v>
      </c>
      <c r="H26" s="31">
        <f t="shared" si="2"/>
        <v>7392479</v>
      </c>
      <c r="I26" s="31">
        <f t="shared" si="2"/>
        <v>193147</v>
      </c>
      <c r="J26" s="31">
        <f t="shared" si="2"/>
        <v>-4556546</v>
      </c>
      <c r="K26" s="31">
        <f t="shared" si="2"/>
        <v>196279</v>
      </c>
      <c r="L26" s="31">
        <f t="shared" si="2"/>
        <v>-4867693</v>
      </c>
      <c r="M26" s="31">
        <f t="shared" si="2"/>
        <v>0</v>
      </c>
      <c r="N26" s="31">
        <f t="shared" si="2"/>
        <v>-4671414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-9227960</v>
      </c>
      <c r="X26" s="31">
        <f t="shared" si="2"/>
        <v>1358412</v>
      </c>
      <c r="Y26" s="31">
        <f t="shared" si="2"/>
        <v>-10586372</v>
      </c>
      <c r="Z26" s="32">
        <f>+IF(X26&lt;&gt;0,+(Y26/X26)*100,0)</f>
        <v>-779.31967621016304</v>
      </c>
      <c r="AA26" s="33">
        <f>+AA13+AA25</f>
        <v>2716792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135395</v>
      </c>
      <c r="D33" s="18"/>
      <c r="E33" s="19"/>
      <c r="F33" s="20"/>
      <c r="G33" s="20">
        <v>135395</v>
      </c>
      <c r="H33" s="20"/>
      <c r="I33" s="20">
        <v>-658617</v>
      </c>
      <c r="J33" s="20">
        <v>-523222</v>
      </c>
      <c r="K33" s="20"/>
      <c r="L33" s="20">
        <v>668395</v>
      </c>
      <c r="M33" s="20"/>
      <c r="N33" s="20">
        <v>668395</v>
      </c>
      <c r="O33" s="20"/>
      <c r="P33" s="20"/>
      <c r="Q33" s="20"/>
      <c r="R33" s="20"/>
      <c r="S33" s="20"/>
      <c r="T33" s="20"/>
      <c r="U33" s="20"/>
      <c r="V33" s="20"/>
      <c r="W33" s="20">
        <v>145173</v>
      </c>
      <c r="X33" s="20"/>
      <c r="Y33" s="20">
        <v>145173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856726</v>
      </c>
      <c r="D35" s="18"/>
      <c r="E35" s="19"/>
      <c r="F35" s="20"/>
      <c r="G35" s="20">
        <v>875940</v>
      </c>
      <c r="H35" s="20">
        <v>21934</v>
      </c>
      <c r="I35" s="20">
        <v>22982</v>
      </c>
      <c r="J35" s="20">
        <v>920856</v>
      </c>
      <c r="K35" s="20">
        <v>23262</v>
      </c>
      <c r="L35" s="20">
        <v>880222</v>
      </c>
      <c r="M35" s="20"/>
      <c r="N35" s="20">
        <v>903484</v>
      </c>
      <c r="O35" s="20"/>
      <c r="P35" s="20"/>
      <c r="Q35" s="20"/>
      <c r="R35" s="20"/>
      <c r="S35" s="20"/>
      <c r="T35" s="20"/>
      <c r="U35" s="20"/>
      <c r="V35" s="20"/>
      <c r="W35" s="20">
        <v>1824340</v>
      </c>
      <c r="X35" s="20"/>
      <c r="Y35" s="20">
        <v>1824340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992121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1011335</v>
      </c>
      <c r="H37" s="31">
        <f t="shared" si="3"/>
        <v>21934</v>
      </c>
      <c r="I37" s="31">
        <f t="shared" si="3"/>
        <v>-635635</v>
      </c>
      <c r="J37" s="31">
        <f t="shared" si="3"/>
        <v>397634</v>
      </c>
      <c r="K37" s="31">
        <f t="shared" si="3"/>
        <v>23262</v>
      </c>
      <c r="L37" s="31">
        <f t="shared" si="3"/>
        <v>1548617</v>
      </c>
      <c r="M37" s="31">
        <f t="shared" si="3"/>
        <v>0</v>
      </c>
      <c r="N37" s="31">
        <f t="shared" si="3"/>
        <v>1571879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1969513</v>
      </c>
      <c r="X37" s="31">
        <f t="shared" si="3"/>
        <v>0</v>
      </c>
      <c r="Y37" s="31">
        <f t="shared" si="3"/>
        <v>1969513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24246165</v>
      </c>
      <c r="D40" s="18"/>
      <c r="E40" s="19">
        <v>18037377</v>
      </c>
      <c r="F40" s="20">
        <v>18037377</v>
      </c>
      <c r="G40" s="20">
        <v>23221540</v>
      </c>
      <c r="H40" s="20">
        <v>1024625</v>
      </c>
      <c r="I40" s="20"/>
      <c r="J40" s="20">
        <v>24246165</v>
      </c>
      <c r="K40" s="20"/>
      <c r="L40" s="20">
        <v>24246165</v>
      </c>
      <c r="M40" s="20"/>
      <c r="N40" s="20">
        <v>24246165</v>
      </c>
      <c r="O40" s="20"/>
      <c r="P40" s="20"/>
      <c r="Q40" s="20"/>
      <c r="R40" s="20"/>
      <c r="S40" s="20"/>
      <c r="T40" s="20"/>
      <c r="U40" s="20"/>
      <c r="V40" s="20"/>
      <c r="W40" s="20">
        <v>48492330</v>
      </c>
      <c r="X40" s="20">
        <v>9018684</v>
      </c>
      <c r="Y40" s="20">
        <v>39473646</v>
      </c>
      <c r="Z40" s="21">
        <v>437.68742756703756</v>
      </c>
      <c r="AA40" s="22">
        <v>18037377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24246165</v>
      </c>
      <c r="D43" s="29">
        <f t="shared" ref="D43:Y43" si="4">SUM(D39:D42)</f>
        <v>0</v>
      </c>
      <c r="E43" s="35">
        <f t="shared" si="4"/>
        <v>18037377</v>
      </c>
      <c r="F43" s="36">
        <f t="shared" si="4"/>
        <v>18037377</v>
      </c>
      <c r="G43" s="36">
        <f t="shared" si="4"/>
        <v>23221540</v>
      </c>
      <c r="H43" s="36">
        <f t="shared" si="4"/>
        <v>1024625</v>
      </c>
      <c r="I43" s="36">
        <f t="shared" si="4"/>
        <v>0</v>
      </c>
      <c r="J43" s="36">
        <f t="shared" si="4"/>
        <v>24246165</v>
      </c>
      <c r="K43" s="36">
        <f t="shared" si="4"/>
        <v>0</v>
      </c>
      <c r="L43" s="36">
        <f t="shared" si="4"/>
        <v>24246165</v>
      </c>
      <c r="M43" s="36">
        <f t="shared" si="4"/>
        <v>0</v>
      </c>
      <c r="N43" s="36">
        <f t="shared" si="4"/>
        <v>24246165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48492330</v>
      </c>
      <c r="X43" s="36">
        <f t="shared" si="4"/>
        <v>9018684</v>
      </c>
      <c r="Y43" s="36">
        <f t="shared" si="4"/>
        <v>39473646</v>
      </c>
      <c r="Z43" s="37">
        <f>+IF(X43&lt;&gt;0,+(Y43/X43)*100,0)</f>
        <v>437.68742756703756</v>
      </c>
      <c r="AA43" s="38">
        <f>SUM(AA39:AA42)</f>
        <v>18037377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25238286</v>
      </c>
      <c r="D44" s="29">
        <f>+D37+D43</f>
        <v>0</v>
      </c>
      <c r="E44" s="30">
        <f t="shared" si="5"/>
        <v>18037377</v>
      </c>
      <c r="F44" s="31">
        <f t="shared" si="5"/>
        <v>18037377</v>
      </c>
      <c r="G44" s="31">
        <f t="shared" si="5"/>
        <v>24232875</v>
      </c>
      <c r="H44" s="31">
        <f t="shared" si="5"/>
        <v>1046559</v>
      </c>
      <c r="I44" s="31">
        <f t="shared" si="5"/>
        <v>-635635</v>
      </c>
      <c r="J44" s="31">
        <f t="shared" si="5"/>
        <v>24643799</v>
      </c>
      <c r="K44" s="31">
        <f t="shared" si="5"/>
        <v>23262</v>
      </c>
      <c r="L44" s="31">
        <f t="shared" si="5"/>
        <v>25794782</v>
      </c>
      <c r="M44" s="31">
        <f t="shared" si="5"/>
        <v>0</v>
      </c>
      <c r="N44" s="31">
        <f t="shared" si="5"/>
        <v>25818044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50461843</v>
      </c>
      <c r="X44" s="31">
        <f t="shared" si="5"/>
        <v>9018684</v>
      </c>
      <c r="Y44" s="31">
        <f t="shared" si="5"/>
        <v>41443159</v>
      </c>
      <c r="Z44" s="32">
        <f>+IF(X44&lt;&gt;0,+(Y44/X44)*100,0)</f>
        <v>459.52556936244804</v>
      </c>
      <c r="AA44" s="33">
        <f>+AA37+AA43</f>
        <v>18037377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-30304116</v>
      </c>
      <c r="D45" s="42">
        <f t="shared" si="6"/>
        <v>0</v>
      </c>
      <c r="E45" s="43">
        <f t="shared" si="6"/>
        <v>-15320585</v>
      </c>
      <c r="F45" s="44">
        <f t="shared" si="6"/>
        <v>-15320585</v>
      </c>
      <c r="G45" s="44">
        <f t="shared" si="6"/>
        <v>-36375047</v>
      </c>
      <c r="H45" s="44">
        <f t="shared" si="6"/>
        <v>6345920</v>
      </c>
      <c r="I45" s="44">
        <f t="shared" si="6"/>
        <v>828782</v>
      </c>
      <c r="J45" s="44">
        <f t="shared" si="6"/>
        <v>-29200345</v>
      </c>
      <c r="K45" s="44">
        <f t="shared" si="6"/>
        <v>173017</v>
      </c>
      <c r="L45" s="44">
        <f t="shared" si="6"/>
        <v>-30662475</v>
      </c>
      <c r="M45" s="44">
        <f t="shared" si="6"/>
        <v>0</v>
      </c>
      <c r="N45" s="44">
        <f t="shared" si="6"/>
        <v>-30489458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-59689803</v>
      </c>
      <c r="X45" s="44">
        <f t="shared" si="6"/>
        <v>-7660272</v>
      </c>
      <c r="Y45" s="44">
        <f t="shared" si="6"/>
        <v>-52029531</v>
      </c>
      <c r="Z45" s="45">
        <f>+IF(X45&lt;&gt;0,+(Y45/X45)*100,0)</f>
        <v>679.21257887448382</v>
      </c>
      <c r="AA45" s="46">
        <f>+AA26-AA44</f>
        <v>-15320585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-110789235</v>
      </c>
      <c r="D47" s="18"/>
      <c r="E47" s="19">
        <v>-150470887</v>
      </c>
      <c r="F47" s="20">
        <v>-150470887</v>
      </c>
      <c r="G47" s="20">
        <v>-113181515</v>
      </c>
      <c r="H47" s="20">
        <v>6710553</v>
      </c>
      <c r="I47" s="20">
        <v>-1222592</v>
      </c>
      <c r="J47" s="20">
        <v>-107693554</v>
      </c>
      <c r="K47" s="20">
        <v>-858370</v>
      </c>
      <c r="L47" s="20">
        <v>-106715029</v>
      </c>
      <c r="M47" s="20"/>
      <c r="N47" s="20">
        <v>-107573399</v>
      </c>
      <c r="O47" s="20"/>
      <c r="P47" s="20"/>
      <c r="Q47" s="20"/>
      <c r="R47" s="20"/>
      <c r="S47" s="20"/>
      <c r="T47" s="20"/>
      <c r="U47" s="20"/>
      <c r="V47" s="20"/>
      <c r="W47" s="20">
        <v>-215266953</v>
      </c>
      <c r="X47" s="20">
        <v>-75235458</v>
      </c>
      <c r="Y47" s="20">
        <v>-140031495</v>
      </c>
      <c r="Z47" s="47">
        <v>186.12433382142765</v>
      </c>
      <c r="AA47" s="22">
        <v>-150470887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-110789235</v>
      </c>
      <c r="D50" s="50">
        <f t="shared" ref="D50:Y50" si="7">SUM(D47:D49)</f>
        <v>0</v>
      </c>
      <c r="E50" s="51">
        <f t="shared" si="7"/>
        <v>-150470887</v>
      </c>
      <c r="F50" s="52">
        <f t="shared" si="7"/>
        <v>-150470887</v>
      </c>
      <c r="G50" s="52">
        <f t="shared" si="7"/>
        <v>-113181515</v>
      </c>
      <c r="H50" s="52">
        <f t="shared" si="7"/>
        <v>6710553</v>
      </c>
      <c r="I50" s="52">
        <f t="shared" si="7"/>
        <v>-1222592</v>
      </c>
      <c r="J50" s="52">
        <f t="shared" si="7"/>
        <v>-107693554</v>
      </c>
      <c r="K50" s="52">
        <f t="shared" si="7"/>
        <v>-858370</v>
      </c>
      <c r="L50" s="52">
        <f t="shared" si="7"/>
        <v>-106715029</v>
      </c>
      <c r="M50" s="52">
        <f t="shared" si="7"/>
        <v>0</v>
      </c>
      <c r="N50" s="52">
        <f t="shared" si="7"/>
        <v>-107573399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-215266953</v>
      </c>
      <c r="X50" s="52">
        <f t="shared" si="7"/>
        <v>-75235458</v>
      </c>
      <c r="Y50" s="52">
        <f t="shared" si="7"/>
        <v>-140031495</v>
      </c>
      <c r="Z50" s="53">
        <f>+IF(X50&lt;&gt;0,+(Y50/X50)*100,0)</f>
        <v>186.12433382142765</v>
      </c>
      <c r="AA50" s="54">
        <f>SUM(AA47:AA49)</f>
        <v>-150470887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4357166</v>
      </c>
      <c r="D7" s="18"/>
      <c r="E7" s="19">
        <v>-61027</v>
      </c>
      <c r="F7" s="20">
        <v>-61027</v>
      </c>
      <c r="G7" s="20">
        <v>5062793</v>
      </c>
      <c r="H7" s="20">
        <v>-172109</v>
      </c>
      <c r="I7" s="20">
        <v>261692</v>
      </c>
      <c r="J7" s="20">
        <v>5152376</v>
      </c>
      <c r="K7" s="20">
        <v>286921</v>
      </c>
      <c r="L7" s="20">
        <v>293978</v>
      </c>
      <c r="M7" s="20">
        <v>82981</v>
      </c>
      <c r="N7" s="20">
        <v>663880</v>
      </c>
      <c r="O7" s="20"/>
      <c r="P7" s="20"/>
      <c r="Q7" s="20"/>
      <c r="R7" s="20"/>
      <c r="S7" s="20"/>
      <c r="T7" s="20"/>
      <c r="U7" s="20"/>
      <c r="V7" s="20"/>
      <c r="W7" s="20">
        <v>5816256</v>
      </c>
      <c r="X7" s="20">
        <v>-30486</v>
      </c>
      <c r="Y7" s="20">
        <v>5846742</v>
      </c>
      <c r="Z7" s="21">
        <v>-19178.449124188151</v>
      </c>
      <c r="AA7" s="22">
        <v>-61027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4357166</v>
      </c>
      <c r="D13" s="29">
        <f>SUM(D6:D12)</f>
        <v>0</v>
      </c>
      <c r="E13" s="30">
        <f t="shared" si="0"/>
        <v>-61027</v>
      </c>
      <c r="F13" s="31">
        <f t="shared" si="0"/>
        <v>-61027</v>
      </c>
      <c r="G13" s="31">
        <f t="shared" si="0"/>
        <v>5062793</v>
      </c>
      <c r="H13" s="31">
        <f t="shared" si="0"/>
        <v>-172109</v>
      </c>
      <c r="I13" s="31">
        <f t="shared" si="0"/>
        <v>261692</v>
      </c>
      <c r="J13" s="31">
        <f t="shared" si="0"/>
        <v>5152376</v>
      </c>
      <c r="K13" s="31">
        <f t="shared" si="0"/>
        <v>286921</v>
      </c>
      <c r="L13" s="31">
        <f t="shared" si="0"/>
        <v>293978</v>
      </c>
      <c r="M13" s="31">
        <f t="shared" si="0"/>
        <v>82981</v>
      </c>
      <c r="N13" s="31">
        <f t="shared" si="0"/>
        <v>663880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5816256</v>
      </c>
      <c r="X13" s="31">
        <f t="shared" si="0"/>
        <v>-30486</v>
      </c>
      <c r="Y13" s="31">
        <f t="shared" si="0"/>
        <v>5846742</v>
      </c>
      <c r="Z13" s="32">
        <f>+IF(X13&lt;&gt;0,+(Y13/X13)*100,0)</f>
        <v>-19178.449124188151</v>
      </c>
      <c r="AA13" s="33">
        <f>SUM(AA6:AA12)</f>
        <v>-61027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4357166</v>
      </c>
      <c r="D26" s="29">
        <f>+D13+D25</f>
        <v>0</v>
      </c>
      <c r="E26" s="30">
        <f t="shared" si="2"/>
        <v>-61027</v>
      </c>
      <c r="F26" s="31">
        <f t="shared" si="2"/>
        <v>-61027</v>
      </c>
      <c r="G26" s="31">
        <f t="shared" si="2"/>
        <v>5062793</v>
      </c>
      <c r="H26" s="31">
        <f t="shared" si="2"/>
        <v>-172109</v>
      </c>
      <c r="I26" s="31">
        <f t="shared" si="2"/>
        <v>261692</v>
      </c>
      <c r="J26" s="31">
        <f t="shared" si="2"/>
        <v>5152376</v>
      </c>
      <c r="K26" s="31">
        <f t="shared" si="2"/>
        <v>286921</v>
      </c>
      <c r="L26" s="31">
        <f t="shared" si="2"/>
        <v>293978</v>
      </c>
      <c r="M26" s="31">
        <f t="shared" si="2"/>
        <v>82981</v>
      </c>
      <c r="N26" s="31">
        <f t="shared" si="2"/>
        <v>663880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5816256</v>
      </c>
      <c r="X26" s="31">
        <f t="shared" si="2"/>
        <v>-30486</v>
      </c>
      <c r="Y26" s="31">
        <f t="shared" si="2"/>
        <v>5846742</v>
      </c>
      <c r="Z26" s="32">
        <f>+IF(X26&lt;&gt;0,+(Y26/X26)*100,0)</f>
        <v>-19178.449124188151</v>
      </c>
      <c r="AA26" s="33">
        <f>+AA13+AA25</f>
        <v>-61027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631978</v>
      </c>
      <c r="D32" s="18"/>
      <c r="E32" s="19">
        <v>534321</v>
      </c>
      <c r="F32" s="20">
        <v>534321</v>
      </c>
      <c r="G32" s="20">
        <v>669733</v>
      </c>
      <c r="H32" s="20">
        <v>-54351</v>
      </c>
      <c r="I32" s="20"/>
      <c r="J32" s="20">
        <v>615382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615382</v>
      </c>
      <c r="X32" s="20">
        <v>267156</v>
      </c>
      <c r="Y32" s="20">
        <v>348226</v>
      </c>
      <c r="Z32" s="21">
        <v>130.34556588659808</v>
      </c>
      <c r="AA32" s="22">
        <v>534321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-2053252</v>
      </c>
      <c r="D34" s="18"/>
      <c r="E34" s="19"/>
      <c r="F34" s="20"/>
      <c r="G34" s="20">
        <v>-129025</v>
      </c>
      <c r="H34" s="20">
        <v>-1924227</v>
      </c>
      <c r="I34" s="20"/>
      <c r="J34" s="20">
        <v>-2053252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-2053252</v>
      </c>
      <c r="X34" s="20"/>
      <c r="Y34" s="20">
        <v>-2053252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921860</v>
      </c>
      <c r="D35" s="18"/>
      <c r="E35" s="19">
        <v>735393</v>
      </c>
      <c r="F35" s="20">
        <v>735393</v>
      </c>
      <c r="G35" s="20">
        <v>953832</v>
      </c>
      <c r="H35" s="20">
        <v>30620</v>
      </c>
      <c r="I35" s="20">
        <v>30606</v>
      </c>
      <c r="J35" s="20">
        <v>1015058</v>
      </c>
      <c r="K35" s="20">
        <v>33291</v>
      </c>
      <c r="L35" s="20">
        <v>34096</v>
      </c>
      <c r="M35" s="20">
        <v>34618</v>
      </c>
      <c r="N35" s="20">
        <v>102005</v>
      </c>
      <c r="O35" s="20"/>
      <c r="P35" s="20"/>
      <c r="Q35" s="20"/>
      <c r="R35" s="20"/>
      <c r="S35" s="20"/>
      <c r="T35" s="20"/>
      <c r="U35" s="20"/>
      <c r="V35" s="20"/>
      <c r="W35" s="20">
        <v>1117063</v>
      </c>
      <c r="X35" s="20">
        <v>367692</v>
      </c>
      <c r="Y35" s="20">
        <v>749371</v>
      </c>
      <c r="Z35" s="21">
        <v>203.80399899916233</v>
      </c>
      <c r="AA35" s="22">
        <v>735393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-499414</v>
      </c>
      <c r="D37" s="29">
        <f t="shared" ref="D37:Y37" si="3">SUM(D29:D36)</f>
        <v>0</v>
      </c>
      <c r="E37" s="30">
        <f t="shared" si="3"/>
        <v>1269714</v>
      </c>
      <c r="F37" s="31">
        <f t="shared" si="3"/>
        <v>1269714</v>
      </c>
      <c r="G37" s="31">
        <f t="shared" si="3"/>
        <v>1494540</v>
      </c>
      <c r="H37" s="31">
        <f t="shared" si="3"/>
        <v>-1947958</v>
      </c>
      <c r="I37" s="31">
        <f t="shared" si="3"/>
        <v>30606</v>
      </c>
      <c r="J37" s="31">
        <f t="shared" si="3"/>
        <v>-422812</v>
      </c>
      <c r="K37" s="31">
        <f t="shared" si="3"/>
        <v>33291</v>
      </c>
      <c r="L37" s="31">
        <f t="shared" si="3"/>
        <v>34096</v>
      </c>
      <c r="M37" s="31">
        <f t="shared" si="3"/>
        <v>34618</v>
      </c>
      <c r="N37" s="31">
        <f t="shared" si="3"/>
        <v>102005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-320807</v>
      </c>
      <c r="X37" s="31">
        <f t="shared" si="3"/>
        <v>634848</v>
      </c>
      <c r="Y37" s="31">
        <f t="shared" si="3"/>
        <v>-955655</v>
      </c>
      <c r="Z37" s="32">
        <f>+IF(X37&lt;&gt;0,+(Y37/X37)*100,0)</f>
        <v>-150.53288346186804</v>
      </c>
      <c r="AA37" s="33">
        <f>SUM(AA29:AA36)</f>
        <v>1269714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28863666</v>
      </c>
      <c r="D40" s="18"/>
      <c r="E40" s="19">
        <v>12308272</v>
      </c>
      <c r="F40" s="20">
        <v>12308272</v>
      </c>
      <c r="G40" s="20">
        <v>11189337</v>
      </c>
      <c r="H40" s="20">
        <v>17674329</v>
      </c>
      <c r="I40" s="20"/>
      <c r="J40" s="20">
        <v>28863666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28863666</v>
      </c>
      <c r="X40" s="20">
        <v>6154134</v>
      </c>
      <c r="Y40" s="20">
        <v>22709532</v>
      </c>
      <c r="Z40" s="21">
        <v>369.01263443402439</v>
      </c>
      <c r="AA40" s="22">
        <v>12308272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28863666</v>
      </c>
      <c r="D43" s="29">
        <f t="shared" ref="D43:Y43" si="4">SUM(D39:D42)</f>
        <v>0</v>
      </c>
      <c r="E43" s="35">
        <f t="shared" si="4"/>
        <v>12308272</v>
      </c>
      <c r="F43" s="36">
        <f t="shared" si="4"/>
        <v>12308272</v>
      </c>
      <c r="G43" s="36">
        <f t="shared" si="4"/>
        <v>11189337</v>
      </c>
      <c r="H43" s="36">
        <f t="shared" si="4"/>
        <v>17674329</v>
      </c>
      <c r="I43" s="36">
        <f t="shared" si="4"/>
        <v>0</v>
      </c>
      <c r="J43" s="36">
        <f t="shared" si="4"/>
        <v>28863666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28863666</v>
      </c>
      <c r="X43" s="36">
        <f t="shared" si="4"/>
        <v>6154134</v>
      </c>
      <c r="Y43" s="36">
        <f t="shared" si="4"/>
        <v>22709532</v>
      </c>
      <c r="Z43" s="37">
        <f>+IF(X43&lt;&gt;0,+(Y43/X43)*100,0)</f>
        <v>369.01263443402439</v>
      </c>
      <c r="AA43" s="38">
        <f>SUM(AA39:AA42)</f>
        <v>12308272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28364252</v>
      </c>
      <c r="D44" s="29">
        <f>+D37+D43</f>
        <v>0</v>
      </c>
      <c r="E44" s="30">
        <f t="shared" si="5"/>
        <v>13577986</v>
      </c>
      <c r="F44" s="31">
        <f t="shared" si="5"/>
        <v>13577986</v>
      </c>
      <c r="G44" s="31">
        <f t="shared" si="5"/>
        <v>12683877</v>
      </c>
      <c r="H44" s="31">
        <f t="shared" si="5"/>
        <v>15726371</v>
      </c>
      <c r="I44" s="31">
        <f t="shared" si="5"/>
        <v>30606</v>
      </c>
      <c r="J44" s="31">
        <f t="shared" si="5"/>
        <v>28440854</v>
      </c>
      <c r="K44" s="31">
        <f t="shared" si="5"/>
        <v>33291</v>
      </c>
      <c r="L44" s="31">
        <f t="shared" si="5"/>
        <v>34096</v>
      </c>
      <c r="M44" s="31">
        <f t="shared" si="5"/>
        <v>34618</v>
      </c>
      <c r="N44" s="31">
        <f t="shared" si="5"/>
        <v>102005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28542859</v>
      </c>
      <c r="X44" s="31">
        <f t="shared" si="5"/>
        <v>6788982</v>
      </c>
      <c r="Y44" s="31">
        <f t="shared" si="5"/>
        <v>21753877</v>
      </c>
      <c r="Z44" s="32">
        <f>+IF(X44&lt;&gt;0,+(Y44/X44)*100,0)</f>
        <v>320.42914534167272</v>
      </c>
      <c r="AA44" s="33">
        <f>+AA37+AA43</f>
        <v>13577986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-24007086</v>
      </c>
      <c r="D45" s="42">
        <f t="shared" si="6"/>
        <v>0</v>
      </c>
      <c r="E45" s="43">
        <f t="shared" si="6"/>
        <v>-13639013</v>
      </c>
      <c r="F45" s="44">
        <f t="shared" si="6"/>
        <v>-13639013</v>
      </c>
      <c r="G45" s="44">
        <f t="shared" si="6"/>
        <v>-7621084</v>
      </c>
      <c r="H45" s="44">
        <f t="shared" si="6"/>
        <v>-15898480</v>
      </c>
      <c r="I45" s="44">
        <f t="shared" si="6"/>
        <v>231086</v>
      </c>
      <c r="J45" s="44">
        <f t="shared" si="6"/>
        <v>-23288478</v>
      </c>
      <c r="K45" s="44">
        <f t="shared" si="6"/>
        <v>253630</v>
      </c>
      <c r="L45" s="44">
        <f t="shared" si="6"/>
        <v>259882</v>
      </c>
      <c r="M45" s="44">
        <f t="shared" si="6"/>
        <v>48363</v>
      </c>
      <c r="N45" s="44">
        <f t="shared" si="6"/>
        <v>561875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-22726603</v>
      </c>
      <c r="X45" s="44">
        <f t="shared" si="6"/>
        <v>-6819468</v>
      </c>
      <c r="Y45" s="44">
        <f t="shared" si="6"/>
        <v>-15907135</v>
      </c>
      <c r="Z45" s="45">
        <f>+IF(X45&lt;&gt;0,+(Y45/X45)*100,0)</f>
        <v>233.26064437871108</v>
      </c>
      <c r="AA45" s="46">
        <f>+AA26-AA44</f>
        <v>-13639013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-25690117</v>
      </c>
      <c r="D47" s="18"/>
      <c r="E47" s="19">
        <v>-23777379</v>
      </c>
      <c r="F47" s="20">
        <v>-23777379</v>
      </c>
      <c r="G47" s="20">
        <v>-26298885</v>
      </c>
      <c r="H47" s="20">
        <v>-1244802</v>
      </c>
      <c r="I47" s="20">
        <v>-609215</v>
      </c>
      <c r="J47" s="20">
        <v>-28152902</v>
      </c>
      <c r="K47" s="20">
        <v>-435640</v>
      </c>
      <c r="L47" s="20">
        <v>-575119</v>
      </c>
      <c r="M47" s="20">
        <v>-390914</v>
      </c>
      <c r="N47" s="20">
        <v>-1401673</v>
      </c>
      <c r="O47" s="20"/>
      <c r="P47" s="20"/>
      <c r="Q47" s="20"/>
      <c r="R47" s="20"/>
      <c r="S47" s="20"/>
      <c r="T47" s="20"/>
      <c r="U47" s="20"/>
      <c r="V47" s="20"/>
      <c r="W47" s="20">
        <v>-29554575</v>
      </c>
      <c r="X47" s="20">
        <v>-11888694</v>
      </c>
      <c r="Y47" s="20">
        <v>-17665881</v>
      </c>
      <c r="Z47" s="47">
        <v>148.59395825983916</v>
      </c>
      <c r="AA47" s="22">
        <v>-23777379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-25690117</v>
      </c>
      <c r="D50" s="50">
        <f t="shared" ref="D50:Y50" si="7">SUM(D47:D49)</f>
        <v>0</v>
      </c>
      <c r="E50" s="51">
        <f t="shared" si="7"/>
        <v>-23777379</v>
      </c>
      <c r="F50" s="52">
        <f t="shared" si="7"/>
        <v>-23777379</v>
      </c>
      <c r="G50" s="52">
        <f t="shared" si="7"/>
        <v>-26298885</v>
      </c>
      <c r="H50" s="52">
        <f t="shared" si="7"/>
        <v>-1244802</v>
      </c>
      <c r="I50" s="52">
        <f t="shared" si="7"/>
        <v>-609215</v>
      </c>
      <c r="J50" s="52">
        <f t="shared" si="7"/>
        <v>-28152902</v>
      </c>
      <c r="K50" s="52">
        <f t="shared" si="7"/>
        <v>-435640</v>
      </c>
      <c r="L50" s="52">
        <f t="shared" si="7"/>
        <v>-575119</v>
      </c>
      <c r="M50" s="52">
        <f t="shared" si="7"/>
        <v>-390914</v>
      </c>
      <c r="N50" s="52">
        <f t="shared" si="7"/>
        <v>-1401673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-29554575</v>
      </c>
      <c r="X50" s="52">
        <f t="shared" si="7"/>
        <v>-11888694</v>
      </c>
      <c r="Y50" s="52">
        <f t="shared" si="7"/>
        <v>-17665881</v>
      </c>
      <c r="Z50" s="53">
        <f>+IF(X50&lt;&gt;0,+(Y50/X50)*100,0)</f>
        <v>148.59395825983916</v>
      </c>
      <c r="AA50" s="54">
        <f>SUM(AA47:AA49)</f>
        <v>-23777379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113468182</v>
      </c>
      <c r="D6" s="18"/>
      <c r="E6" s="19">
        <v>70097296</v>
      </c>
      <c r="F6" s="20">
        <v>70097296</v>
      </c>
      <c r="G6" s="20">
        <v>117496465</v>
      </c>
      <c r="H6" s="20">
        <v>4871841</v>
      </c>
      <c r="I6" s="20">
        <v>2764161</v>
      </c>
      <c r="J6" s="20">
        <v>125132467</v>
      </c>
      <c r="K6" s="20">
        <v>1915378</v>
      </c>
      <c r="L6" s="20">
        <v>2789395</v>
      </c>
      <c r="M6" s="20">
        <v>-1152449</v>
      </c>
      <c r="N6" s="20">
        <v>3552324</v>
      </c>
      <c r="O6" s="20"/>
      <c r="P6" s="20"/>
      <c r="Q6" s="20"/>
      <c r="R6" s="20"/>
      <c r="S6" s="20"/>
      <c r="T6" s="20"/>
      <c r="U6" s="20"/>
      <c r="V6" s="20"/>
      <c r="W6" s="20">
        <v>128684791</v>
      </c>
      <c r="X6" s="20">
        <v>73559268</v>
      </c>
      <c r="Y6" s="20">
        <v>55125523</v>
      </c>
      <c r="Z6" s="21">
        <v>74.940282168115104</v>
      </c>
      <c r="AA6" s="22">
        <v>70097296</v>
      </c>
    </row>
    <row r="7" spans="1:27" ht="13.5" x14ac:dyDescent="0.25">
      <c r="A7" s="23" t="s">
        <v>35</v>
      </c>
      <c r="B7" s="17" t="s">
        <v>32</v>
      </c>
      <c r="C7" s="18">
        <v>132022069</v>
      </c>
      <c r="D7" s="18"/>
      <c r="E7" s="19">
        <v>158973588</v>
      </c>
      <c r="F7" s="20">
        <v>158973588</v>
      </c>
      <c r="G7" s="20">
        <v>136209101</v>
      </c>
      <c r="H7" s="20">
        <v>-463839</v>
      </c>
      <c r="I7" s="20">
        <v>3438012</v>
      </c>
      <c r="J7" s="20">
        <v>139183274</v>
      </c>
      <c r="K7" s="20">
        <v>2778121</v>
      </c>
      <c r="L7" s="20">
        <v>1084816</v>
      </c>
      <c r="M7" s="20">
        <v>1597668</v>
      </c>
      <c r="N7" s="20">
        <v>5460605</v>
      </c>
      <c r="O7" s="20"/>
      <c r="P7" s="20"/>
      <c r="Q7" s="20"/>
      <c r="R7" s="20"/>
      <c r="S7" s="20"/>
      <c r="T7" s="20"/>
      <c r="U7" s="20"/>
      <c r="V7" s="20"/>
      <c r="W7" s="20">
        <v>144643879</v>
      </c>
      <c r="X7" s="20">
        <v>152340725</v>
      </c>
      <c r="Y7" s="20">
        <v>-7696846</v>
      </c>
      <c r="Z7" s="21">
        <v>-5.0523889787185929</v>
      </c>
      <c r="AA7" s="22">
        <v>158973588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-15087372</v>
      </c>
      <c r="D10" s="18"/>
      <c r="E10" s="19">
        <v>-14971761</v>
      </c>
      <c r="F10" s="20">
        <v>-14971761</v>
      </c>
      <c r="G10" s="20">
        <v>-17716035</v>
      </c>
      <c r="H10" s="20">
        <v>500000</v>
      </c>
      <c r="I10" s="20">
        <v>98115</v>
      </c>
      <c r="J10" s="20">
        <v>-17117920</v>
      </c>
      <c r="K10" s="20"/>
      <c r="L10" s="20">
        <v>2767108</v>
      </c>
      <c r="M10" s="20">
        <v>-919346</v>
      </c>
      <c r="N10" s="20">
        <v>1847762</v>
      </c>
      <c r="O10" s="20"/>
      <c r="P10" s="20"/>
      <c r="Q10" s="20"/>
      <c r="R10" s="20"/>
      <c r="S10" s="20"/>
      <c r="T10" s="20"/>
      <c r="U10" s="20"/>
      <c r="V10" s="20"/>
      <c r="W10" s="20">
        <v>-15270158</v>
      </c>
      <c r="X10" s="20">
        <v>-14971761</v>
      </c>
      <c r="Y10" s="20">
        <v>-298397</v>
      </c>
      <c r="Z10" s="21">
        <v>1.9930654784029747</v>
      </c>
      <c r="AA10" s="22">
        <v>-14971761</v>
      </c>
    </row>
    <row r="11" spans="1:27" ht="13.5" x14ac:dyDescent="0.25">
      <c r="A11" s="23" t="s">
        <v>39</v>
      </c>
      <c r="B11" s="17" t="s">
        <v>32</v>
      </c>
      <c r="C11" s="18">
        <v>90272</v>
      </c>
      <c r="D11" s="18"/>
      <c r="E11" s="19">
        <v>500151</v>
      </c>
      <c r="F11" s="20">
        <v>500151</v>
      </c>
      <c r="G11" s="24">
        <v>-192898</v>
      </c>
      <c r="H11" s="24">
        <v>-215106</v>
      </c>
      <c r="I11" s="24">
        <v>212580</v>
      </c>
      <c r="J11" s="20">
        <v>-195424</v>
      </c>
      <c r="K11" s="24">
        <v>-212580</v>
      </c>
      <c r="L11" s="24">
        <v>406437</v>
      </c>
      <c r="M11" s="20">
        <v>-406437</v>
      </c>
      <c r="N11" s="24">
        <v>-212580</v>
      </c>
      <c r="O11" s="24"/>
      <c r="P11" s="24"/>
      <c r="Q11" s="20"/>
      <c r="R11" s="24"/>
      <c r="S11" s="24"/>
      <c r="T11" s="20"/>
      <c r="U11" s="24"/>
      <c r="V11" s="24"/>
      <c r="W11" s="24">
        <v>-408004</v>
      </c>
      <c r="X11" s="20">
        <v>500151</v>
      </c>
      <c r="Y11" s="24">
        <v>-908155</v>
      </c>
      <c r="Z11" s="25">
        <v>-181.57616399847245</v>
      </c>
      <c r="AA11" s="26">
        <v>500151</v>
      </c>
    </row>
    <row r="12" spans="1:27" ht="13.5" x14ac:dyDescent="0.25">
      <c r="A12" s="23" t="s">
        <v>40</v>
      </c>
      <c r="B12" s="17" t="s">
        <v>32</v>
      </c>
      <c r="C12" s="18">
        <v>-1264688</v>
      </c>
      <c r="D12" s="18"/>
      <c r="E12" s="19">
        <v>-832138</v>
      </c>
      <c r="F12" s="20">
        <v>-832138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-832138</v>
      </c>
      <c r="Y12" s="20">
        <v>-432550</v>
      </c>
      <c r="Z12" s="21">
        <v>51.980560916578746</v>
      </c>
      <c r="AA12" s="22">
        <v>-832138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229228463</v>
      </c>
      <c r="D13" s="29">
        <f>SUM(D6:D12)</f>
        <v>0</v>
      </c>
      <c r="E13" s="30">
        <f t="shared" si="0"/>
        <v>213767136</v>
      </c>
      <c r="F13" s="31">
        <f t="shared" si="0"/>
        <v>213767136</v>
      </c>
      <c r="G13" s="31">
        <f t="shared" si="0"/>
        <v>234531945</v>
      </c>
      <c r="H13" s="31">
        <f t="shared" si="0"/>
        <v>4692896</v>
      </c>
      <c r="I13" s="31">
        <f t="shared" si="0"/>
        <v>6512868</v>
      </c>
      <c r="J13" s="31">
        <f t="shared" si="0"/>
        <v>245737709</v>
      </c>
      <c r="K13" s="31">
        <f t="shared" si="0"/>
        <v>4480919</v>
      </c>
      <c r="L13" s="31">
        <f t="shared" si="0"/>
        <v>7047756</v>
      </c>
      <c r="M13" s="31">
        <f t="shared" si="0"/>
        <v>-880564</v>
      </c>
      <c r="N13" s="31">
        <f t="shared" si="0"/>
        <v>10648111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256385820</v>
      </c>
      <c r="X13" s="31">
        <f t="shared" si="0"/>
        <v>210596245</v>
      </c>
      <c r="Y13" s="31">
        <f t="shared" si="0"/>
        <v>45789575</v>
      </c>
      <c r="Z13" s="32">
        <f>+IF(X13&lt;&gt;0,+(Y13/X13)*100,0)</f>
        <v>21.74282594639805</v>
      </c>
      <c r="AA13" s="33">
        <f>SUM(AA6:AA12)</f>
        <v>213767136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36834911</v>
      </c>
      <c r="D17" s="18"/>
      <c r="E17" s="19">
        <v>56336583</v>
      </c>
      <c r="F17" s="20">
        <v>56336583</v>
      </c>
      <c r="G17" s="24">
        <v>36834911</v>
      </c>
      <c r="H17" s="24"/>
      <c r="I17" s="24"/>
      <c r="J17" s="20">
        <v>36834911</v>
      </c>
      <c r="K17" s="24">
        <v>434417</v>
      </c>
      <c r="L17" s="24">
        <v>434010</v>
      </c>
      <c r="M17" s="20">
        <v>909568</v>
      </c>
      <c r="N17" s="24">
        <v>1777995</v>
      </c>
      <c r="O17" s="24"/>
      <c r="P17" s="24"/>
      <c r="Q17" s="20"/>
      <c r="R17" s="24"/>
      <c r="S17" s="24"/>
      <c r="T17" s="20"/>
      <c r="U17" s="24"/>
      <c r="V17" s="24"/>
      <c r="W17" s="24">
        <v>38612906</v>
      </c>
      <c r="X17" s="20">
        <v>46504106</v>
      </c>
      <c r="Y17" s="24">
        <v>-7891200</v>
      </c>
      <c r="Z17" s="25">
        <v>-16.968824215220909</v>
      </c>
      <c r="AA17" s="26">
        <v>56336583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36834911</v>
      </c>
      <c r="D25" s="29">
        <f t="shared" ref="D25:Y25" si="1">SUM(D15:D24)</f>
        <v>0</v>
      </c>
      <c r="E25" s="35">
        <f t="shared" si="1"/>
        <v>56336583</v>
      </c>
      <c r="F25" s="36">
        <f t="shared" si="1"/>
        <v>56336583</v>
      </c>
      <c r="G25" s="36">
        <f t="shared" si="1"/>
        <v>36834911</v>
      </c>
      <c r="H25" s="36">
        <f t="shared" si="1"/>
        <v>0</v>
      </c>
      <c r="I25" s="36">
        <f t="shared" si="1"/>
        <v>0</v>
      </c>
      <c r="J25" s="36">
        <f t="shared" si="1"/>
        <v>36834911</v>
      </c>
      <c r="K25" s="36">
        <f t="shared" si="1"/>
        <v>434417</v>
      </c>
      <c r="L25" s="36">
        <f t="shared" si="1"/>
        <v>434010</v>
      </c>
      <c r="M25" s="36">
        <f t="shared" si="1"/>
        <v>909568</v>
      </c>
      <c r="N25" s="36">
        <f t="shared" si="1"/>
        <v>1777995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38612906</v>
      </c>
      <c r="X25" s="36">
        <f t="shared" si="1"/>
        <v>46504106</v>
      </c>
      <c r="Y25" s="36">
        <f t="shared" si="1"/>
        <v>-7891200</v>
      </c>
      <c r="Z25" s="37">
        <f>+IF(X25&lt;&gt;0,+(Y25/X25)*100,0)</f>
        <v>-16.968824215220909</v>
      </c>
      <c r="AA25" s="38">
        <f>SUM(AA15:AA24)</f>
        <v>56336583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266063374</v>
      </c>
      <c r="D26" s="29">
        <f>+D13+D25</f>
        <v>0</v>
      </c>
      <c r="E26" s="30">
        <f t="shared" si="2"/>
        <v>270103719</v>
      </c>
      <c r="F26" s="31">
        <f t="shared" si="2"/>
        <v>270103719</v>
      </c>
      <c r="G26" s="31">
        <f t="shared" si="2"/>
        <v>271366856</v>
      </c>
      <c r="H26" s="31">
        <f t="shared" si="2"/>
        <v>4692896</v>
      </c>
      <c r="I26" s="31">
        <f t="shared" si="2"/>
        <v>6512868</v>
      </c>
      <c r="J26" s="31">
        <f t="shared" si="2"/>
        <v>282572620</v>
      </c>
      <c r="K26" s="31">
        <f t="shared" si="2"/>
        <v>4915336</v>
      </c>
      <c r="L26" s="31">
        <f t="shared" si="2"/>
        <v>7481766</v>
      </c>
      <c r="M26" s="31">
        <f t="shared" si="2"/>
        <v>29004</v>
      </c>
      <c r="N26" s="31">
        <f t="shared" si="2"/>
        <v>12426106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294998726</v>
      </c>
      <c r="X26" s="31">
        <f t="shared" si="2"/>
        <v>257100351</v>
      </c>
      <c r="Y26" s="31">
        <f t="shared" si="2"/>
        <v>37898375</v>
      </c>
      <c r="Z26" s="32">
        <f>+IF(X26&lt;&gt;0,+(Y26/X26)*100,0)</f>
        <v>14.740693605665284</v>
      </c>
      <c r="AA26" s="33">
        <f>+AA13+AA25</f>
        <v>270103719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-324504</v>
      </c>
      <c r="D31" s="18"/>
      <c r="E31" s="19">
        <v>-218450</v>
      </c>
      <c r="F31" s="20">
        <v>-218450</v>
      </c>
      <c r="G31" s="20">
        <v>-327182</v>
      </c>
      <c r="H31" s="20">
        <v>-8024</v>
      </c>
      <c r="I31" s="20">
        <v>-6436</v>
      </c>
      <c r="J31" s="20">
        <v>-341642</v>
      </c>
      <c r="K31" s="20">
        <v>-6194</v>
      </c>
      <c r="L31" s="20">
        <v>-1938</v>
      </c>
      <c r="M31" s="20">
        <v>-3240</v>
      </c>
      <c r="N31" s="20">
        <v>-11372</v>
      </c>
      <c r="O31" s="20"/>
      <c r="P31" s="20"/>
      <c r="Q31" s="20"/>
      <c r="R31" s="20"/>
      <c r="S31" s="20"/>
      <c r="T31" s="20"/>
      <c r="U31" s="20"/>
      <c r="V31" s="20"/>
      <c r="W31" s="20">
        <v>-353014</v>
      </c>
      <c r="X31" s="20">
        <v>-218450</v>
      </c>
      <c r="Y31" s="20">
        <v>-134564</v>
      </c>
      <c r="Z31" s="21">
        <v>61.59945067521172</v>
      </c>
      <c r="AA31" s="22">
        <v>-218450</v>
      </c>
    </row>
    <row r="32" spans="1:27" ht="13.5" x14ac:dyDescent="0.25">
      <c r="A32" s="23" t="s">
        <v>59</v>
      </c>
      <c r="B32" s="17" t="s">
        <v>32</v>
      </c>
      <c r="C32" s="18">
        <v>-107569392</v>
      </c>
      <c r="D32" s="18"/>
      <c r="E32" s="19">
        <v>-1041412646</v>
      </c>
      <c r="F32" s="20">
        <v>-1041412646</v>
      </c>
      <c r="G32" s="20">
        <v>-110400540</v>
      </c>
      <c r="H32" s="20">
        <v>-6284689</v>
      </c>
      <c r="I32" s="20">
        <v>386429</v>
      </c>
      <c r="J32" s="20">
        <v>-116298800</v>
      </c>
      <c r="K32" s="20">
        <v>-2521893</v>
      </c>
      <c r="L32" s="20">
        <v>1634299</v>
      </c>
      <c r="M32" s="20">
        <v>-4606071</v>
      </c>
      <c r="N32" s="20">
        <v>-5493665</v>
      </c>
      <c r="O32" s="20"/>
      <c r="P32" s="20"/>
      <c r="Q32" s="20"/>
      <c r="R32" s="20"/>
      <c r="S32" s="20"/>
      <c r="T32" s="20"/>
      <c r="U32" s="20"/>
      <c r="V32" s="20"/>
      <c r="W32" s="20">
        <v>-121792465</v>
      </c>
      <c r="X32" s="20">
        <v>-1040136631</v>
      </c>
      <c r="Y32" s="20">
        <v>918344166</v>
      </c>
      <c r="Z32" s="21">
        <v>-88.290724375036461</v>
      </c>
      <c r="AA32" s="22">
        <v>-1041412646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2462659</v>
      </c>
      <c r="F34" s="20">
        <v>2462659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2395061</v>
      </c>
      <c r="Y34" s="20">
        <v>-2395061</v>
      </c>
      <c r="Z34" s="21">
        <v>-100</v>
      </c>
      <c r="AA34" s="22">
        <v>2462659</v>
      </c>
    </row>
    <row r="35" spans="1:27" ht="13.5" x14ac:dyDescent="0.25">
      <c r="A35" s="23" t="s">
        <v>39</v>
      </c>
      <c r="B35" s="17" t="s">
        <v>32</v>
      </c>
      <c r="C35" s="18">
        <v>15575591</v>
      </c>
      <c r="D35" s="18"/>
      <c r="E35" s="19">
        <v>88805566</v>
      </c>
      <c r="F35" s="20">
        <v>88805566</v>
      </c>
      <c r="G35" s="20">
        <v>16173425</v>
      </c>
      <c r="H35" s="20">
        <v>444296</v>
      </c>
      <c r="I35" s="20">
        <v>531773</v>
      </c>
      <c r="J35" s="20">
        <v>17149494</v>
      </c>
      <c r="K35" s="20">
        <v>273044</v>
      </c>
      <c r="L35" s="20">
        <v>261952</v>
      </c>
      <c r="M35" s="20">
        <v>331960</v>
      </c>
      <c r="N35" s="20">
        <v>866956</v>
      </c>
      <c r="O35" s="20"/>
      <c r="P35" s="20"/>
      <c r="Q35" s="20"/>
      <c r="R35" s="20"/>
      <c r="S35" s="20"/>
      <c r="T35" s="20"/>
      <c r="U35" s="20"/>
      <c r="V35" s="20"/>
      <c r="W35" s="20">
        <v>18016450</v>
      </c>
      <c r="X35" s="20">
        <v>78182541</v>
      </c>
      <c r="Y35" s="20">
        <v>-60166091</v>
      </c>
      <c r="Z35" s="21">
        <v>-76.955916538962327</v>
      </c>
      <c r="AA35" s="22">
        <v>88805566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-92318305</v>
      </c>
      <c r="D37" s="29">
        <f t="shared" ref="D37:Y37" si="3">SUM(D29:D36)</f>
        <v>0</v>
      </c>
      <c r="E37" s="30">
        <f t="shared" si="3"/>
        <v>-950362871</v>
      </c>
      <c r="F37" s="31">
        <f t="shared" si="3"/>
        <v>-950362871</v>
      </c>
      <c r="G37" s="31">
        <f t="shared" si="3"/>
        <v>-94554297</v>
      </c>
      <c r="H37" s="31">
        <f t="shared" si="3"/>
        <v>-5848417</v>
      </c>
      <c r="I37" s="31">
        <f t="shared" si="3"/>
        <v>911766</v>
      </c>
      <c r="J37" s="31">
        <f t="shared" si="3"/>
        <v>-99490948</v>
      </c>
      <c r="K37" s="31">
        <f t="shared" si="3"/>
        <v>-2255043</v>
      </c>
      <c r="L37" s="31">
        <f t="shared" si="3"/>
        <v>1894313</v>
      </c>
      <c r="M37" s="31">
        <f t="shared" si="3"/>
        <v>-4277351</v>
      </c>
      <c r="N37" s="31">
        <f t="shared" si="3"/>
        <v>-4638081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-104129029</v>
      </c>
      <c r="X37" s="31">
        <f t="shared" si="3"/>
        <v>-959777479</v>
      </c>
      <c r="Y37" s="31">
        <f t="shared" si="3"/>
        <v>855648450</v>
      </c>
      <c r="Z37" s="32">
        <f>+IF(X37&lt;&gt;0,+(Y37/X37)*100,0)</f>
        <v>-89.150711359835938</v>
      </c>
      <c r="AA37" s="33">
        <f>SUM(AA29:AA36)</f>
        <v>-950362871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10052733</v>
      </c>
      <c r="D40" s="18"/>
      <c r="E40" s="19">
        <v>15912442</v>
      </c>
      <c r="F40" s="20">
        <v>15912442</v>
      </c>
      <c r="G40" s="20">
        <v>10052733</v>
      </c>
      <c r="H40" s="20"/>
      <c r="I40" s="20"/>
      <c r="J40" s="20">
        <v>10052733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10052733</v>
      </c>
      <c r="X40" s="20">
        <v>15912442</v>
      </c>
      <c r="Y40" s="20">
        <v>-5859709</v>
      </c>
      <c r="Z40" s="21">
        <v>-36.824699816659191</v>
      </c>
      <c r="AA40" s="22">
        <v>15912442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10052733</v>
      </c>
      <c r="D43" s="29">
        <f t="shared" ref="D43:Y43" si="4">SUM(D39:D42)</f>
        <v>0</v>
      </c>
      <c r="E43" s="35">
        <f t="shared" si="4"/>
        <v>15912442</v>
      </c>
      <c r="F43" s="36">
        <f t="shared" si="4"/>
        <v>15912442</v>
      </c>
      <c r="G43" s="36">
        <f t="shared" si="4"/>
        <v>10052733</v>
      </c>
      <c r="H43" s="36">
        <f t="shared" si="4"/>
        <v>0</v>
      </c>
      <c r="I43" s="36">
        <f t="shared" si="4"/>
        <v>0</v>
      </c>
      <c r="J43" s="36">
        <f t="shared" si="4"/>
        <v>10052733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10052733</v>
      </c>
      <c r="X43" s="36">
        <f t="shared" si="4"/>
        <v>15912442</v>
      </c>
      <c r="Y43" s="36">
        <f t="shared" si="4"/>
        <v>-5859709</v>
      </c>
      <c r="Z43" s="37">
        <f>+IF(X43&lt;&gt;0,+(Y43/X43)*100,0)</f>
        <v>-36.824699816659191</v>
      </c>
      <c r="AA43" s="38">
        <f>SUM(AA39:AA42)</f>
        <v>15912442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-82265572</v>
      </c>
      <c r="D44" s="29">
        <f>+D37+D43</f>
        <v>0</v>
      </c>
      <c r="E44" s="30">
        <f t="shared" si="5"/>
        <v>-934450429</v>
      </c>
      <c r="F44" s="31">
        <f t="shared" si="5"/>
        <v>-934450429</v>
      </c>
      <c r="G44" s="31">
        <f t="shared" si="5"/>
        <v>-84501564</v>
      </c>
      <c r="H44" s="31">
        <f t="shared" si="5"/>
        <v>-5848417</v>
      </c>
      <c r="I44" s="31">
        <f t="shared" si="5"/>
        <v>911766</v>
      </c>
      <c r="J44" s="31">
        <f t="shared" si="5"/>
        <v>-89438215</v>
      </c>
      <c r="K44" s="31">
        <f t="shared" si="5"/>
        <v>-2255043</v>
      </c>
      <c r="L44" s="31">
        <f t="shared" si="5"/>
        <v>1894313</v>
      </c>
      <c r="M44" s="31">
        <f t="shared" si="5"/>
        <v>-4277351</v>
      </c>
      <c r="N44" s="31">
        <f t="shared" si="5"/>
        <v>-4638081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-94076296</v>
      </c>
      <c r="X44" s="31">
        <f t="shared" si="5"/>
        <v>-943865037</v>
      </c>
      <c r="Y44" s="31">
        <f t="shared" si="5"/>
        <v>849788741</v>
      </c>
      <c r="Z44" s="32">
        <f>+IF(X44&lt;&gt;0,+(Y44/X44)*100,0)</f>
        <v>-90.03286568395265</v>
      </c>
      <c r="AA44" s="33">
        <f>+AA37+AA43</f>
        <v>-934450429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348328946</v>
      </c>
      <c r="D45" s="42">
        <f t="shared" si="6"/>
        <v>0</v>
      </c>
      <c r="E45" s="43">
        <f t="shared" si="6"/>
        <v>1204554148</v>
      </c>
      <c r="F45" s="44">
        <f t="shared" si="6"/>
        <v>1204554148</v>
      </c>
      <c r="G45" s="44">
        <f t="shared" si="6"/>
        <v>355868420</v>
      </c>
      <c r="H45" s="44">
        <f t="shared" si="6"/>
        <v>10541313</v>
      </c>
      <c r="I45" s="44">
        <f t="shared" si="6"/>
        <v>5601102</v>
      </c>
      <c r="J45" s="44">
        <f t="shared" si="6"/>
        <v>372010835</v>
      </c>
      <c r="K45" s="44">
        <f t="shared" si="6"/>
        <v>7170379</v>
      </c>
      <c r="L45" s="44">
        <f t="shared" si="6"/>
        <v>5587453</v>
      </c>
      <c r="M45" s="44">
        <f t="shared" si="6"/>
        <v>4306355</v>
      </c>
      <c r="N45" s="44">
        <f t="shared" si="6"/>
        <v>17064187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389075022</v>
      </c>
      <c r="X45" s="44">
        <f t="shared" si="6"/>
        <v>1200965388</v>
      </c>
      <c r="Y45" s="44">
        <f t="shared" si="6"/>
        <v>-811890366</v>
      </c>
      <c r="Z45" s="45">
        <f>+IF(X45&lt;&gt;0,+(Y45/X45)*100,0)</f>
        <v>-67.603144446324379</v>
      </c>
      <c r="AA45" s="46">
        <f>+AA26-AA44</f>
        <v>1204554148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7177180</v>
      </c>
      <c r="F47" s="20">
        <v>7177180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3588594</v>
      </c>
      <c r="Y47" s="20">
        <v>-3588594</v>
      </c>
      <c r="Z47" s="47">
        <v>-100</v>
      </c>
      <c r="AA47" s="22">
        <v>7177180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7177180</v>
      </c>
      <c r="F50" s="52">
        <f t="shared" si="7"/>
        <v>7177180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3588594</v>
      </c>
      <c r="Y50" s="52">
        <f t="shared" si="7"/>
        <v>-3588594</v>
      </c>
      <c r="Z50" s="53">
        <f>+IF(X50&lt;&gt;0,+(Y50/X50)*100,0)</f>
        <v>-100</v>
      </c>
      <c r="AA50" s="54">
        <f>SUM(AA47:AA49)</f>
        <v>7177180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2509465</v>
      </c>
      <c r="D7" s="18"/>
      <c r="E7" s="19">
        <v>25654406</v>
      </c>
      <c r="F7" s="20">
        <v>25654406</v>
      </c>
      <c r="G7" s="20">
        <v>11788586</v>
      </c>
      <c r="H7" s="20">
        <v>-10723311</v>
      </c>
      <c r="I7" s="20">
        <v>825819</v>
      </c>
      <c r="J7" s="20">
        <v>1891094</v>
      </c>
      <c r="K7" s="20">
        <v>3295530</v>
      </c>
      <c r="L7" s="20">
        <v>894943</v>
      </c>
      <c r="M7" s="20">
        <v>757335</v>
      </c>
      <c r="N7" s="20">
        <v>4947808</v>
      </c>
      <c r="O7" s="20"/>
      <c r="P7" s="20"/>
      <c r="Q7" s="20"/>
      <c r="R7" s="20"/>
      <c r="S7" s="20"/>
      <c r="T7" s="20"/>
      <c r="U7" s="20"/>
      <c r="V7" s="20"/>
      <c r="W7" s="20">
        <v>6838902</v>
      </c>
      <c r="X7" s="20">
        <v>12827232</v>
      </c>
      <c r="Y7" s="20">
        <v>-5988330</v>
      </c>
      <c r="Z7" s="21">
        <v>-46.684506836704912</v>
      </c>
      <c r="AA7" s="22">
        <v>25654406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2509465</v>
      </c>
      <c r="D13" s="29">
        <f>SUM(D6:D12)</f>
        <v>0</v>
      </c>
      <c r="E13" s="30">
        <f t="shared" si="0"/>
        <v>25654406</v>
      </c>
      <c r="F13" s="31">
        <f t="shared" si="0"/>
        <v>25654406</v>
      </c>
      <c r="G13" s="31">
        <f t="shared" si="0"/>
        <v>11788586</v>
      </c>
      <c r="H13" s="31">
        <f t="shared" si="0"/>
        <v>-10723311</v>
      </c>
      <c r="I13" s="31">
        <f t="shared" si="0"/>
        <v>825819</v>
      </c>
      <c r="J13" s="31">
        <f t="shared" si="0"/>
        <v>1891094</v>
      </c>
      <c r="K13" s="31">
        <f t="shared" si="0"/>
        <v>3295530</v>
      </c>
      <c r="L13" s="31">
        <f t="shared" si="0"/>
        <v>894943</v>
      </c>
      <c r="M13" s="31">
        <f t="shared" si="0"/>
        <v>757335</v>
      </c>
      <c r="N13" s="31">
        <f t="shared" si="0"/>
        <v>4947808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6838902</v>
      </c>
      <c r="X13" s="31">
        <f t="shared" si="0"/>
        <v>12827232</v>
      </c>
      <c r="Y13" s="31">
        <f t="shared" si="0"/>
        <v>-5988330</v>
      </c>
      <c r="Z13" s="32">
        <f>+IF(X13&lt;&gt;0,+(Y13/X13)*100,0)</f>
        <v>-46.684506836704912</v>
      </c>
      <c r="AA13" s="33">
        <f>SUM(AA6:AA12)</f>
        <v>25654406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8800000</v>
      </c>
      <c r="F17" s="20">
        <v>8800000</v>
      </c>
      <c r="G17" s="24">
        <v>-581521</v>
      </c>
      <c r="H17" s="24">
        <v>581521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4400004</v>
      </c>
      <c r="Y17" s="24">
        <v>-4400004</v>
      </c>
      <c r="Z17" s="25">
        <v>-100</v>
      </c>
      <c r="AA17" s="26">
        <v>8800000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8800000</v>
      </c>
      <c r="F25" s="36">
        <f t="shared" si="1"/>
        <v>8800000</v>
      </c>
      <c r="G25" s="36">
        <f t="shared" si="1"/>
        <v>-581521</v>
      </c>
      <c r="H25" s="36">
        <f t="shared" si="1"/>
        <v>581521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4400004</v>
      </c>
      <c r="Y25" s="36">
        <f t="shared" si="1"/>
        <v>-4400004</v>
      </c>
      <c r="Z25" s="37">
        <f>+IF(X25&lt;&gt;0,+(Y25/X25)*100,0)</f>
        <v>-100</v>
      </c>
      <c r="AA25" s="38">
        <f>SUM(AA15:AA24)</f>
        <v>8800000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2509465</v>
      </c>
      <c r="D26" s="29">
        <f>+D13+D25</f>
        <v>0</v>
      </c>
      <c r="E26" s="30">
        <f t="shared" si="2"/>
        <v>34454406</v>
      </c>
      <c r="F26" s="31">
        <f t="shared" si="2"/>
        <v>34454406</v>
      </c>
      <c r="G26" s="31">
        <f t="shared" si="2"/>
        <v>11207065</v>
      </c>
      <c r="H26" s="31">
        <f t="shared" si="2"/>
        <v>-10141790</v>
      </c>
      <c r="I26" s="31">
        <f t="shared" si="2"/>
        <v>825819</v>
      </c>
      <c r="J26" s="31">
        <f t="shared" si="2"/>
        <v>1891094</v>
      </c>
      <c r="K26" s="31">
        <f t="shared" si="2"/>
        <v>3295530</v>
      </c>
      <c r="L26" s="31">
        <f t="shared" si="2"/>
        <v>894943</v>
      </c>
      <c r="M26" s="31">
        <f t="shared" si="2"/>
        <v>757335</v>
      </c>
      <c r="N26" s="31">
        <f t="shared" si="2"/>
        <v>4947808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6838902</v>
      </c>
      <c r="X26" s="31">
        <f t="shared" si="2"/>
        <v>17227236</v>
      </c>
      <c r="Y26" s="31">
        <f t="shared" si="2"/>
        <v>-10388334</v>
      </c>
      <c r="Z26" s="32">
        <f>+IF(X26&lt;&gt;0,+(Y26/X26)*100,0)</f>
        <v>-60.301803493026974</v>
      </c>
      <c r="AA26" s="33">
        <f>+AA13+AA25</f>
        <v>34454406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1961236</v>
      </c>
      <c r="D31" s="18"/>
      <c r="E31" s="19">
        <v>2047530</v>
      </c>
      <c r="F31" s="20">
        <v>2047530</v>
      </c>
      <c r="G31" s="20">
        <v>1961236</v>
      </c>
      <c r="H31" s="20">
        <v>-1961236</v>
      </c>
      <c r="I31" s="20"/>
      <c r="J31" s="20"/>
      <c r="K31" s="20">
        <v>1961236</v>
      </c>
      <c r="L31" s="20"/>
      <c r="M31" s="20"/>
      <c r="N31" s="20">
        <v>1961236</v>
      </c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1023762</v>
      </c>
      <c r="Y31" s="20">
        <v>937474</v>
      </c>
      <c r="Z31" s="21">
        <v>91.571478527235826</v>
      </c>
      <c r="AA31" s="22">
        <v>2047530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-30864</v>
      </c>
      <c r="D33" s="18"/>
      <c r="E33" s="19"/>
      <c r="F33" s="20"/>
      <c r="G33" s="20">
        <v>-30864</v>
      </c>
      <c r="H33" s="20">
        <v>341864</v>
      </c>
      <c r="I33" s="20"/>
      <c r="J33" s="20">
        <v>311000</v>
      </c>
      <c r="K33" s="20">
        <v>-767484</v>
      </c>
      <c r="L33" s="20">
        <v>-240521</v>
      </c>
      <c r="M33" s="20">
        <v>350240</v>
      </c>
      <c r="N33" s="20">
        <v>-657765</v>
      </c>
      <c r="O33" s="20"/>
      <c r="P33" s="20"/>
      <c r="Q33" s="20"/>
      <c r="R33" s="20"/>
      <c r="S33" s="20"/>
      <c r="T33" s="20"/>
      <c r="U33" s="20"/>
      <c r="V33" s="20"/>
      <c r="W33" s="20">
        <v>-346765</v>
      </c>
      <c r="X33" s="20"/>
      <c r="Y33" s="20">
        <v>-346765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1280502</v>
      </c>
      <c r="D34" s="18"/>
      <c r="E34" s="19">
        <v>2540553</v>
      </c>
      <c r="F34" s="20">
        <v>2540553</v>
      </c>
      <c r="G34" s="20">
        <v>494526</v>
      </c>
      <c r="H34" s="20">
        <v>-494526</v>
      </c>
      <c r="I34" s="20"/>
      <c r="J34" s="20"/>
      <c r="K34" s="20">
        <v>2066478</v>
      </c>
      <c r="L34" s="20">
        <v>-785976</v>
      </c>
      <c r="M34" s="20"/>
      <c r="N34" s="20">
        <v>1280502</v>
      </c>
      <c r="O34" s="20"/>
      <c r="P34" s="20"/>
      <c r="Q34" s="20"/>
      <c r="R34" s="20"/>
      <c r="S34" s="20"/>
      <c r="T34" s="20"/>
      <c r="U34" s="20"/>
      <c r="V34" s="20"/>
      <c r="W34" s="20">
        <v>1280502</v>
      </c>
      <c r="X34" s="20">
        <v>1270272</v>
      </c>
      <c r="Y34" s="20">
        <v>10230</v>
      </c>
      <c r="Z34" s="21">
        <v>0.80533932889963722</v>
      </c>
      <c r="AA34" s="22">
        <v>2540553</v>
      </c>
    </row>
    <row r="35" spans="1:27" ht="13.5" x14ac:dyDescent="0.25">
      <c r="A35" s="23" t="s">
        <v>39</v>
      </c>
      <c r="B35" s="17" t="s">
        <v>32</v>
      </c>
      <c r="C35" s="18">
        <v>22481977</v>
      </c>
      <c r="D35" s="18"/>
      <c r="E35" s="19"/>
      <c r="F35" s="20"/>
      <c r="G35" s="20">
        <v>26064864</v>
      </c>
      <c r="H35" s="20">
        <v>-25358842</v>
      </c>
      <c r="I35" s="20">
        <v>342685</v>
      </c>
      <c r="J35" s="20">
        <v>1048707</v>
      </c>
      <c r="K35" s="20">
        <v>22856872</v>
      </c>
      <c r="L35" s="20">
        <v>293886</v>
      </c>
      <c r="M35" s="20">
        <v>267545</v>
      </c>
      <c r="N35" s="20">
        <v>23418303</v>
      </c>
      <c r="O35" s="20"/>
      <c r="P35" s="20"/>
      <c r="Q35" s="20"/>
      <c r="R35" s="20"/>
      <c r="S35" s="20"/>
      <c r="T35" s="20"/>
      <c r="U35" s="20"/>
      <c r="V35" s="20"/>
      <c r="W35" s="20">
        <v>24467010</v>
      </c>
      <c r="X35" s="20"/>
      <c r="Y35" s="20">
        <v>24467010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25692851</v>
      </c>
      <c r="D37" s="29">
        <f t="shared" ref="D37:Y37" si="3">SUM(D29:D36)</f>
        <v>0</v>
      </c>
      <c r="E37" s="30">
        <f t="shared" si="3"/>
        <v>4588083</v>
      </c>
      <c r="F37" s="31">
        <f t="shared" si="3"/>
        <v>4588083</v>
      </c>
      <c r="G37" s="31">
        <f t="shared" si="3"/>
        <v>28489762</v>
      </c>
      <c r="H37" s="31">
        <f t="shared" si="3"/>
        <v>-27472740</v>
      </c>
      <c r="I37" s="31">
        <f t="shared" si="3"/>
        <v>342685</v>
      </c>
      <c r="J37" s="31">
        <f t="shared" si="3"/>
        <v>1359707</v>
      </c>
      <c r="K37" s="31">
        <f t="shared" si="3"/>
        <v>26117102</v>
      </c>
      <c r="L37" s="31">
        <f t="shared" si="3"/>
        <v>-732611</v>
      </c>
      <c r="M37" s="31">
        <f t="shared" si="3"/>
        <v>617785</v>
      </c>
      <c r="N37" s="31">
        <f t="shared" si="3"/>
        <v>26002276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27361983</v>
      </c>
      <c r="X37" s="31">
        <f t="shared" si="3"/>
        <v>2294034</v>
      </c>
      <c r="Y37" s="31">
        <f t="shared" si="3"/>
        <v>25067949</v>
      </c>
      <c r="Z37" s="32">
        <f>+IF(X37&lt;&gt;0,+(Y37/X37)*100,0)</f>
        <v>1092.7453124060062</v>
      </c>
      <c r="AA37" s="33">
        <f>SUM(AA29:AA36)</f>
        <v>4588083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7771737</v>
      </c>
      <c r="F40" s="20">
        <v>7771737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3885864</v>
      </c>
      <c r="Y40" s="20">
        <v>-3885864</v>
      </c>
      <c r="Z40" s="21">
        <v>-100</v>
      </c>
      <c r="AA40" s="22">
        <v>7771737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7771737</v>
      </c>
      <c r="F43" s="36">
        <f t="shared" si="4"/>
        <v>7771737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3885864</v>
      </c>
      <c r="Y43" s="36">
        <f t="shared" si="4"/>
        <v>-3885864</v>
      </c>
      <c r="Z43" s="37">
        <f>+IF(X43&lt;&gt;0,+(Y43/X43)*100,0)</f>
        <v>-100</v>
      </c>
      <c r="AA43" s="38">
        <f>SUM(AA39:AA42)</f>
        <v>7771737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25692851</v>
      </c>
      <c r="D44" s="29">
        <f>+D37+D43</f>
        <v>0</v>
      </c>
      <c r="E44" s="30">
        <f t="shared" si="5"/>
        <v>12359820</v>
      </c>
      <c r="F44" s="31">
        <f t="shared" si="5"/>
        <v>12359820</v>
      </c>
      <c r="G44" s="31">
        <f t="shared" si="5"/>
        <v>28489762</v>
      </c>
      <c r="H44" s="31">
        <f t="shared" si="5"/>
        <v>-27472740</v>
      </c>
      <c r="I44" s="31">
        <f t="shared" si="5"/>
        <v>342685</v>
      </c>
      <c r="J44" s="31">
        <f t="shared" si="5"/>
        <v>1359707</v>
      </c>
      <c r="K44" s="31">
        <f t="shared" si="5"/>
        <v>26117102</v>
      </c>
      <c r="L44" s="31">
        <f t="shared" si="5"/>
        <v>-732611</v>
      </c>
      <c r="M44" s="31">
        <f t="shared" si="5"/>
        <v>617785</v>
      </c>
      <c r="N44" s="31">
        <f t="shared" si="5"/>
        <v>26002276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27361983</v>
      </c>
      <c r="X44" s="31">
        <f t="shared" si="5"/>
        <v>6179898</v>
      </c>
      <c r="Y44" s="31">
        <f t="shared" si="5"/>
        <v>21182085</v>
      </c>
      <c r="Z44" s="32">
        <f>+IF(X44&lt;&gt;0,+(Y44/X44)*100,0)</f>
        <v>342.75784163427943</v>
      </c>
      <c r="AA44" s="33">
        <f>+AA37+AA43</f>
        <v>12359820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-23183386</v>
      </c>
      <c r="D45" s="42">
        <f t="shared" si="6"/>
        <v>0</v>
      </c>
      <c r="E45" s="43">
        <f t="shared" si="6"/>
        <v>22094586</v>
      </c>
      <c r="F45" s="44">
        <f t="shared" si="6"/>
        <v>22094586</v>
      </c>
      <c r="G45" s="44">
        <f t="shared" si="6"/>
        <v>-17282697</v>
      </c>
      <c r="H45" s="44">
        <f t="shared" si="6"/>
        <v>17330950</v>
      </c>
      <c r="I45" s="44">
        <f t="shared" si="6"/>
        <v>483134</v>
      </c>
      <c r="J45" s="44">
        <f t="shared" si="6"/>
        <v>531387</v>
      </c>
      <c r="K45" s="44">
        <f t="shared" si="6"/>
        <v>-22821572</v>
      </c>
      <c r="L45" s="44">
        <f t="shared" si="6"/>
        <v>1627554</v>
      </c>
      <c r="M45" s="44">
        <f t="shared" si="6"/>
        <v>139550</v>
      </c>
      <c r="N45" s="44">
        <f t="shared" si="6"/>
        <v>-21054468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-20523081</v>
      </c>
      <c r="X45" s="44">
        <f t="shared" si="6"/>
        <v>11047338</v>
      </c>
      <c r="Y45" s="44">
        <f t="shared" si="6"/>
        <v>-31570419</v>
      </c>
      <c r="Z45" s="45">
        <f>+IF(X45&lt;&gt;0,+(Y45/X45)*100,0)</f>
        <v>-285.77399369875349</v>
      </c>
      <c r="AA45" s="46">
        <f>+AA26-AA44</f>
        <v>22094586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-30247015</v>
      </c>
      <c r="D47" s="18"/>
      <c r="E47" s="19">
        <v>-22722890</v>
      </c>
      <c r="F47" s="20">
        <v>-22722890</v>
      </c>
      <c r="G47" s="20">
        <v>-31850698</v>
      </c>
      <c r="H47" s="20">
        <v>29935877</v>
      </c>
      <c r="I47" s="20">
        <v>-236522</v>
      </c>
      <c r="J47" s="20">
        <v>-2151343</v>
      </c>
      <c r="K47" s="20">
        <v>-37766592</v>
      </c>
      <c r="L47" s="20">
        <v>-542607</v>
      </c>
      <c r="M47" s="20">
        <v>-74484</v>
      </c>
      <c r="N47" s="20">
        <v>-38383683</v>
      </c>
      <c r="O47" s="20"/>
      <c r="P47" s="20"/>
      <c r="Q47" s="20"/>
      <c r="R47" s="20"/>
      <c r="S47" s="20"/>
      <c r="T47" s="20"/>
      <c r="U47" s="20"/>
      <c r="V47" s="20"/>
      <c r="W47" s="20">
        <v>-40535026</v>
      </c>
      <c r="X47" s="20">
        <v>-11361450</v>
      </c>
      <c r="Y47" s="20">
        <v>-29173576</v>
      </c>
      <c r="Z47" s="47">
        <v>256.77687267030177</v>
      </c>
      <c r="AA47" s="22">
        <v>-22722890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-30247015</v>
      </c>
      <c r="D50" s="50">
        <f t="shared" ref="D50:Y50" si="7">SUM(D47:D49)</f>
        <v>0</v>
      </c>
      <c r="E50" s="51">
        <f t="shared" si="7"/>
        <v>-22722890</v>
      </c>
      <c r="F50" s="52">
        <f t="shared" si="7"/>
        <v>-22722890</v>
      </c>
      <c r="G50" s="52">
        <f t="shared" si="7"/>
        <v>-31850698</v>
      </c>
      <c r="H50" s="52">
        <f t="shared" si="7"/>
        <v>29935877</v>
      </c>
      <c r="I50" s="52">
        <f t="shared" si="7"/>
        <v>-236522</v>
      </c>
      <c r="J50" s="52">
        <f t="shared" si="7"/>
        <v>-2151343</v>
      </c>
      <c r="K50" s="52">
        <f t="shared" si="7"/>
        <v>-37766592</v>
      </c>
      <c r="L50" s="52">
        <f t="shared" si="7"/>
        <v>-542607</v>
      </c>
      <c r="M50" s="52">
        <f t="shared" si="7"/>
        <v>-74484</v>
      </c>
      <c r="N50" s="52">
        <f t="shared" si="7"/>
        <v>-38383683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-40535026</v>
      </c>
      <c r="X50" s="52">
        <f t="shared" si="7"/>
        <v>-11361450</v>
      </c>
      <c r="Y50" s="52">
        <f t="shared" si="7"/>
        <v>-29173576</v>
      </c>
      <c r="Z50" s="53">
        <f>+IF(X50&lt;&gt;0,+(Y50/X50)*100,0)</f>
        <v>256.77687267030177</v>
      </c>
      <c r="AA50" s="54">
        <f>SUM(AA47:AA49)</f>
        <v>-22722890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46262641</v>
      </c>
      <c r="D6" s="18"/>
      <c r="E6" s="19">
        <v>11526995</v>
      </c>
      <c r="F6" s="20">
        <v>11526995</v>
      </c>
      <c r="G6" s="20"/>
      <c r="H6" s="20">
        <v>102285</v>
      </c>
      <c r="I6" s="20">
        <v>578528</v>
      </c>
      <c r="J6" s="20">
        <v>680813</v>
      </c>
      <c r="K6" s="20">
        <v>900979</v>
      </c>
      <c r="L6" s="20">
        <v>274402</v>
      </c>
      <c r="M6" s="20">
        <v>797691</v>
      </c>
      <c r="N6" s="20">
        <v>1973072</v>
      </c>
      <c r="O6" s="20"/>
      <c r="P6" s="20"/>
      <c r="Q6" s="20"/>
      <c r="R6" s="20"/>
      <c r="S6" s="20"/>
      <c r="T6" s="20"/>
      <c r="U6" s="20"/>
      <c r="V6" s="20"/>
      <c r="W6" s="20">
        <v>2653885</v>
      </c>
      <c r="X6" s="20">
        <v>11217091</v>
      </c>
      <c r="Y6" s="20">
        <v>-8563206</v>
      </c>
      <c r="Z6" s="21">
        <v>-76.340701880728261</v>
      </c>
      <c r="AA6" s="22">
        <v>11526995</v>
      </c>
    </row>
    <row r="7" spans="1:27" ht="13.5" x14ac:dyDescent="0.25">
      <c r="A7" s="23" t="s">
        <v>35</v>
      </c>
      <c r="B7" s="17" t="s">
        <v>32</v>
      </c>
      <c r="C7" s="18">
        <v>-18153420</v>
      </c>
      <c r="D7" s="18"/>
      <c r="E7" s="19">
        <v>42038065</v>
      </c>
      <c r="F7" s="20">
        <v>42038065</v>
      </c>
      <c r="G7" s="20"/>
      <c r="H7" s="20">
        <v>875841</v>
      </c>
      <c r="I7" s="20">
        <v>-10195138</v>
      </c>
      <c r="J7" s="20">
        <v>-9319297</v>
      </c>
      <c r="K7" s="20">
        <v>901335</v>
      </c>
      <c r="L7" s="20">
        <v>1107577</v>
      </c>
      <c r="M7" s="20">
        <v>996212</v>
      </c>
      <c r="N7" s="20">
        <v>3005124</v>
      </c>
      <c r="O7" s="20"/>
      <c r="P7" s="20"/>
      <c r="Q7" s="20"/>
      <c r="R7" s="20"/>
      <c r="S7" s="20"/>
      <c r="T7" s="20"/>
      <c r="U7" s="20"/>
      <c r="V7" s="20"/>
      <c r="W7" s="20">
        <v>-6314173</v>
      </c>
      <c r="X7" s="20">
        <v>40540068</v>
      </c>
      <c r="Y7" s="20">
        <v>-46854241</v>
      </c>
      <c r="Z7" s="21">
        <v>-115.57514161051728</v>
      </c>
      <c r="AA7" s="22">
        <v>42038065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-250002</v>
      </c>
      <c r="Y10" s="20">
        <v>250002</v>
      </c>
      <c r="Z10" s="21">
        <v>-100</v>
      </c>
      <c r="AA10" s="22">
        <v>-500000</v>
      </c>
    </row>
    <row r="11" spans="1:27" ht="13.5" x14ac:dyDescent="0.25">
      <c r="A11" s="23" t="s">
        <v>39</v>
      </c>
      <c r="B11" s="17" t="s">
        <v>32</v>
      </c>
      <c r="C11" s="18">
        <v>33365</v>
      </c>
      <c r="D11" s="18"/>
      <c r="E11" s="19"/>
      <c r="F11" s="20"/>
      <c r="G11" s="24"/>
      <c r="H11" s="24"/>
      <c r="I11" s="24">
        <v>129</v>
      </c>
      <c r="J11" s="20">
        <v>129</v>
      </c>
      <c r="K11" s="24">
        <v>25576</v>
      </c>
      <c r="L11" s="24"/>
      <c r="M11" s="20"/>
      <c r="N11" s="24">
        <v>25576</v>
      </c>
      <c r="O11" s="24"/>
      <c r="P11" s="24"/>
      <c r="Q11" s="20"/>
      <c r="R11" s="24"/>
      <c r="S11" s="24"/>
      <c r="T11" s="20"/>
      <c r="U11" s="24"/>
      <c r="V11" s="24"/>
      <c r="W11" s="24">
        <v>25705</v>
      </c>
      <c r="X11" s="20"/>
      <c r="Y11" s="24">
        <v>25705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28112600</v>
      </c>
      <c r="D13" s="29">
        <f>SUM(D6:D12)</f>
        <v>0</v>
      </c>
      <c r="E13" s="30">
        <f t="shared" si="0"/>
        <v>53065060</v>
      </c>
      <c r="F13" s="31">
        <f t="shared" si="0"/>
        <v>53065060</v>
      </c>
      <c r="G13" s="31">
        <f t="shared" si="0"/>
        <v>0</v>
      </c>
      <c r="H13" s="31">
        <f t="shared" si="0"/>
        <v>978126</v>
      </c>
      <c r="I13" s="31">
        <f t="shared" si="0"/>
        <v>-9616481</v>
      </c>
      <c r="J13" s="31">
        <f t="shared" si="0"/>
        <v>-8638355</v>
      </c>
      <c r="K13" s="31">
        <f t="shared" si="0"/>
        <v>1827890</v>
      </c>
      <c r="L13" s="31">
        <f t="shared" si="0"/>
        <v>1381979</v>
      </c>
      <c r="M13" s="31">
        <f t="shared" si="0"/>
        <v>1793903</v>
      </c>
      <c r="N13" s="31">
        <f t="shared" si="0"/>
        <v>5003772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-3634583</v>
      </c>
      <c r="X13" s="31">
        <f t="shared" si="0"/>
        <v>51507157</v>
      </c>
      <c r="Y13" s="31">
        <f t="shared" si="0"/>
        <v>-55141740</v>
      </c>
      <c r="Z13" s="32">
        <f>+IF(X13&lt;&gt;0,+(Y13/X13)*100,0)</f>
        <v>-107.05646207574608</v>
      </c>
      <c r="AA13" s="33">
        <f>SUM(AA6:AA12)</f>
        <v>53065060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-59232</v>
      </c>
      <c r="D17" s="18"/>
      <c r="E17" s="19">
        <v>-13453</v>
      </c>
      <c r="F17" s="20">
        <v>-13453</v>
      </c>
      <c r="G17" s="24"/>
      <c r="H17" s="24">
        <v>-19744</v>
      </c>
      <c r="I17" s="24"/>
      <c r="J17" s="20">
        <v>-19744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-19744</v>
      </c>
      <c r="X17" s="20">
        <v>-6726</v>
      </c>
      <c r="Y17" s="24">
        <v>-13018</v>
      </c>
      <c r="Z17" s="25">
        <v>193.54742789176331</v>
      </c>
      <c r="AA17" s="26">
        <v>-13453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-59232</v>
      </c>
      <c r="D25" s="29">
        <f t="shared" ref="D25:Y25" si="1">SUM(D15:D24)</f>
        <v>0</v>
      </c>
      <c r="E25" s="35">
        <f t="shared" si="1"/>
        <v>-13453</v>
      </c>
      <c r="F25" s="36">
        <f t="shared" si="1"/>
        <v>-13453</v>
      </c>
      <c r="G25" s="36">
        <f t="shared" si="1"/>
        <v>0</v>
      </c>
      <c r="H25" s="36">
        <f t="shared" si="1"/>
        <v>-19744</v>
      </c>
      <c r="I25" s="36">
        <f t="shared" si="1"/>
        <v>0</v>
      </c>
      <c r="J25" s="36">
        <f t="shared" si="1"/>
        <v>-19744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-19744</v>
      </c>
      <c r="X25" s="36">
        <f t="shared" si="1"/>
        <v>-6726</v>
      </c>
      <c r="Y25" s="36">
        <f t="shared" si="1"/>
        <v>-13018</v>
      </c>
      <c r="Z25" s="37">
        <f>+IF(X25&lt;&gt;0,+(Y25/X25)*100,0)</f>
        <v>193.54742789176331</v>
      </c>
      <c r="AA25" s="38">
        <f>SUM(AA15:AA24)</f>
        <v>-13453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28053368</v>
      </c>
      <c r="D26" s="29">
        <f>+D13+D25</f>
        <v>0</v>
      </c>
      <c r="E26" s="30">
        <f t="shared" si="2"/>
        <v>53051607</v>
      </c>
      <c r="F26" s="31">
        <f t="shared" si="2"/>
        <v>53051607</v>
      </c>
      <c r="G26" s="31">
        <f t="shared" si="2"/>
        <v>0</v>
      </c>
      <c r="H26" s="31">
        <f t="shared" si="2"/>
        <v>958382</v>
      </c>
      <c r="I26" s="31">
        <f t="shared" si="2"/>
        <v>-9616481</v>
      </c>
      <c r="J26" s="31">
        <f t="shared" si="2"/>
        <v>-8658099</v>
      </c>
      <c r="K26" s="31">
        <f t="shared" si="2"/>
        <v>1827890</v>
      </c>
      <c r="L26" s="31">
        <f t="shared" si="2"/>
        <v>1381979</v>
      </c>
      <c r="M26" s="31">
        <f t="shared" si="2"/>
        <v>1793903</v>
      </c>
      <c r="N26" s="31">
        <f t="shared" si="2"/>
        <v>5003772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-3654327</v>
      </c>
      <c r="X26" s="31">
        <f t="shared" si="2"/>
        <v>51500431</v>
      </c>
      <c r="Y26" s="31">
        <f t="shared" si="2"/>
        <v>-55154758</v>
      </c>
      <c r="Z26" s="32">
        <f>+IF(X26&lt;&gt;0,+(Y26/X26)*100,0)</f>
        <v>-107.0957211989158</v>
      </c>
      <c r="AA26" s="33">
        <f>+AA13+AA25</f>
        <v>53051607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-111108</v>
      </c>
      <c r="D31" s="18"/>
      <c r="E31" s="19">
        <v>257041238</v>
      </c>
      <c r="F31" s="20">
        <v>257041238</v>
      </c>
      <c r="G31" s="20"/>
      <c r="H31" s="20">
        <v>-351</v>
      </c>
      <c r="I31" s="20">
        <v>-1045</v>
      </c>
      <c r="J31" s="20">
        <v>-1396</v>
      </c>
      <c r="K31" s="20">
        <v>-660</v>
      </c>
      <c r="L31" s="20">
        <v>-649</v>
      </c>
      <c r="M31" s="20">
        <v>-191</v>
      </c>
      <c r="N31" s="20">
        <v>-1500</v>
      </c>
      <c r="O31" s="20"/>
      <c r="P31" s="20"/>
      <c r="Q31" s="20"/>
      <c r="R31" s="20"/>
      <c r="S31" s="20"/>
      <c r="T31" s="20"/>
      <c r="U31" s="20"/>
      <c r="V31" s="20"/>
      <c r="W31" s="20">
        <v>-2896</v>
      </c>
      <c r="X31" s="20">
        <v>257041238</v>
      </c>
      <c r="Y31" s="20">
        <v>-257044134</v>
      </c>
      <c r="Z31" s="21">
        <v>-100.00112666746492</v>
      </c>
      <c r="AA31" s="22">
        <v>257041238</v>
      </c>
    </row>
    <row r="32" spans="1:27" ht="13.5" x14ac:dyDescent="0.25">
      <c r="A32" s="23" t="s">
        <v>59</v>
      </c>
      <c r="B32" s="17" t="s">
        <v>32</v>
      </c>
      <c r="C32" s="18">
        <v>-522907</v>
      </c>
      <c r="D32" s="18"/>
      <c r="E32" s="19">
        <v>98640127</v>
      </c>
      <c r="F32" s="20">
        <v>98640127</v>
      </c>
      <c r="G32" s="20"/>
      <c r="H32" s="20">
        <v>-286106</v>
      </c>
      <c r="I32" s="20">
        <v>-267594</v>
      </c>
      <c r="J32" s="20">
        <v>-553700</v>
      </c>
      <c r="K32" s="20">
        <v>315945</v>
      </c>
      <c r="L32" s="20">
        <v>-465270</v>
      </c>
      <c r="M32" s="20">
        <v>-45285</v>
      </c>
      <c r="N32" s="20">
        <v>-194610</v>
      </c>
      <c r="O32" s="20"/>
      <c r="P32" s="20"/>
      <c r="Q32" s="20"/>
      <c r="R32" s="20"/>
      <c r="S32" s="20"/>
      <c r="T32" s="20"/>
      <c r="U32" s="20"/>
      <c r="V32" s="20"/>
      <c r="W32" s="20">
        <v>-748310</v>
      </c>
      <c r="X32" s="20">
        <v>98890125</v>
      </c>
      <c r="Y32" s="20">
        <v>-99638435</v>
      </c>
      <c r="Z32" s="21">
        <v>-100.7567085186716</v>
      </c>
      <c r="AA32" s="22">
        <v>98640127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10014931</v>
      </c>
      <c r="D35" s="18"/>
      <c r="E35" s="19"/>
      <c r="F35" s="20"/>
      <c r="G35" s="20"/>
      <c r="H35" s="20">
        <v>238815</v>
      </c>
      <c r="I35" s="20">
        <v>240776</v>
      </c>
      <c r="J35" s="20">
        <v>479591</v>
      </c>
      <c r="K35" s="20">
        <v>242311</v>
      </c>
      <c r="L35" s="20">
        <v>240854</v>
      </c>
      <c r="M35" s="20">
        <v>239589</v>
      </c>
      <c r="N35" s="20">
        <v>722754</v>
      </c>
      <c r="O35" s="20"/>
      <c r="P35" s="20"/>
      <c r="Q35" s="20"/>
      <c r="R35" s="20"/>
      <c r="S35" s="20"/>
      <c r="T35" s="20"/>
      <c r="U35" s="20"/>
      <c r="V35" s="20"/>
      <c r="W35" s="20">
        <v>1202345</v>
      </c>
      <c r="X35" s="20"/>
      <c r="Y35" s="20">
        <v>1202345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17579499</v>
      </c>
      <c r="D37" s="29">
        <f t="shared" ref="D37:Y37" si="3">SUM(D29:D36)</f>
        <v>0</v>
      </c>
      <c r="E37" s="30">
        <f t="shared" si="3"/>
        <v>355681365</v>
      </c>
      <c r="F37" s="31">
        <f t="shared" si="3"/>
        <v>355681365</v>
      </c>
      <c r="G37" s="31">
        <f t="shared" si="3"/>
        <v>0</v>
      </c>
      <c r="H37" s="31">
        <f t="shared" si="3"/>
        <v>-47642</v>
      </c>
      <c r="I37" s="31">
        <f t="shared" si="3"/>
        <v>-27863</v>
      </c>
      <c r="J37" s="31">
        <f t="shared" si="3"/>
        <v>-75505</v>
      </c>
      <c r="K37" s="31">
        <f t="shared" si="3"/>
        <v>557596</v>
      </c>
      <c r="L37" s="31">
        <f t="shared" si="3"/>
        <v>-225065</v>
      </c>
      <c r="M37" s="31">
        <f t="shared" si="3"/>
        <v>194113</v>
      </c>
      <c r="N37" s="31">
        <f t="shared" si="3"/>
        <v>526644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451139</v>
      </c>
      <c r="X37" s="31">
        <f t="shared" si="3"/>
        <v>355931363</v>
      </c>
      <c r="Y37" s="31">
        <f t="shared" si="3"/>
        <v>-355480224</v>
      </c>
      <c r="Z37" s="32">
        <f>+IF(X37&lt;&gt;0,+(Y37/X37)*100,0)</f>
        <v>-99.873251124543359</v>
      </c>
      <c r="AA37" s="33">
        <f>SUM(AA29:AA36)</f>
        <v>355681365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17579499</v>
      </c>
      <c r="D44" s="29">
        <f>+D37+D43</f>
        <v>0</v>
      </c>
      <c r="E44" s="30">
        <f t="shared" si="5"/>
        <v>355681365</v>
      </c>
      <c r="F44" s="31">
        <f t="shared" si="5"/>
        <v>355681365</v>
      </c>
      <c r="G44" s="31">
        <f t="shared" si="5"/>
        <v>0</v>
      </c>
      <c r="H44" s="31">
        <f t="shared" si="5"/>
        <v>-47642</v>
      </c>
      <c r="I44" s="31">
        <f t="shared" si="5"/>
        <v>-27863</v>
      </c>
      <c r="J44" s="31">
        <f t="shared" si="5"/>
        <v>-75505</v>
      </c>
      <c r="K44" s="31">
        <f t="shared" si="5"/>
        <v>557596</v>
      </c>
      <c r="L44" s="31">
        <f t="shared" si="5"/>
        <v>-225065</v>
      </c>
      <c r="M44" s="31">
        <f t="shared" si="5"/>
        <v>194113</v>
      </c>
      <c r="N44" s="31">
        <f t="shared" si="5"/>
        <v>526644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451139</v>
      </c>
      <c r="X44" s="31">
        <f t="shared" si="5"/>
        <v>355931363</v>
      </c>
      <c r="Y44" s="31">
        <f t="shared" si="5"/>
        <v>-355480224</v>
      </c>
      <c r="Z44" s="32">
        <f>+IF(X44&lt;&gt;0,+(Y44/X44)*100,0)</f>
        <v>-99.873251124543359</v>
      </c>
      <c r="AA44" s="33">
        <f>+AA37+AA43</f>
        <v>355681365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10473869</v>
      </c>
      <c r="D45" s="42">
        <f t="shared" si="6"/>
        <v>0</v>
      </c>
      <c r="E45" s="43">
        <f t="shared" si="6"/>
        <v>-302629758</v>
      </c>
      <c r="F45" s="44">
        <f t="shared" si="6"/>
        <v>-302629758</v>
      </c>
      <c r="G45" s="44">
        <f t="shared" si="6"/>
        <v>0</v>
      </c>
      <c r="H45" s="44">
        <f t="shared" si="6"/>
        <v>1006024</v>
      </c>
      <c r="I45" s="44">
        <f t="shared" si="6"/>
        <v>-9588618</v>
      </c>
      <c r="J45" s="44">
        <f t="shared" si="6"/>
        <v>-8582594</v>
      </c>
      <c r="K45" s="44">
        <f t="shared" si="6"/>
        <v>1270294</v>
      </c>
      <c r="L45" s="44">
        <f t="shared" si="6"/>
        <v>1607044</v>
      </c>
      <c r="M45" s="44">
        <f t="shared" si="6"/>
        <v>1599790</v>
      </c>
      <c r="N45" s="44">
        <f t="shared" si="6"/>
        <v>4477128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-4105466</v>
      </c>
      <c r="X45" s="44">
        <f t="shared" si="6"/>
        <v>-304430932</v>
      </c>
      <c r="Y45" s="44">
        <f t="shared" si="6"/>
        <v>300325466</v>
      </c>
      <c r="Z45" s="45">
        <f>+IF(X45&lt;&gt;0,+(Y45/X45)*100,0)</f>
        <v>-98.651429415194897</v>
      </c>
      <c r="AA45" s="46">
        <f>+AA26-AA44</f>
        <v>-302629758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403411121</v>
      </c>
      <c r="F47" s="20">
        <v>403411121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401609947</v>
      </c>
      <c r="Y47" s="20">
        <v>-401609947</v>
      </c>
      <c r="Z47" s="47">
        <v>-100</v>
      </c>
      <c r="AA47" s="22">
        <v>403411121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403411121</v>
      </c>
      <c r="F50" s="52">
        <f t="shared" si="7"/>
        <v>403411121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401609947</v>
      </c>
      <c r="Y50" s="52">
        <f t="shared" si="7"/>
        <v>-401609947</v>
      </c>
      <c r="Z50" s="53">
        <f>+IF(X50&lt;&gt;0,+(Y50/X50)*100,0)</f>
        <v>-100</v>
      </c>
      <c r="AA50" s="54">
        <f>SUM(AA47:AA49)</f>
        <v>403411121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-16678062</v>
      </c>
      <c r="F6" s="20">
        <v>-16678062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-8339034</v>
      </c>
      <c r="Y6" s="20">
        <v>8339034</v>
      </c>
      <c r="Z6" s="21">
        <v>-100</v>
      </c>
      <c r="AA6" s="22">
        <v>-16678062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-8125341</v>
      </c>
      <c r="H7" s="20"/>
      <c r="I7" s="20"/>
      <c r="J7" s="20">
        <v>-8125341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-8125341</v>
      </c>
      <c r="X7" s="20"/>
      <c r="Y7" s="20">
        <v>-8125341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-16678062</v>
      </c>
      <c r="F13" s="31">
        <f t="shared" si="0"/>
        <v>-16678062</v>
      </c>
      <c r="G13" s="31">
        <f t="shared" si="0"/>
        <v>-8125341</v>
      </c>
      <c r="H13" s="31">
        <f t="shared" si="0"/>
        <v>0</v>
      </c>
      <c r="I13" s="31">
        <f t="shared" si="0"/>
        <v>0</v>
      </c>
      <c r="J13" s="31">
        <f t="shared" si="0"/>
        <v>-8125341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-8125341</v>
      </c>
      <c r="X13" s="31">
        <f t="shared" si="0"/>
        <v>-8339034</v>
      </c>
      <c r="Y13" s="31">
        <f t="shared" si="0"/>
        <v>213693</v>
      </c>
      <c r="Z13" s="32">
        <f>+IF(X13&lt;&gt;0,+(Y13/X13)*100,0)</f>
        <v>-2.5625630019016592</v>
      </c>
      <c r="AA13" s="33">
        <f>SUM(AA6:AA12)</f>
        <v>-16678062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491000</v>
      </c>
      <c r="D17" s="18"/>
      <c r="E17" s="19">
        <v>35680275</v>
      </c>
      <c r="F17" s="20">
        <v>35680275</v>
      </c>
      <c r="G17" s="24"/>
      <c r="H17" s="24"/>
      <c r="I17" s="24">
        <v>491000</v>
      </c>
      <c r="J17" s="20">
        <v>491000</v>
      </c>
      <c r="K17" s="24"/>
      <c r="L17" s="24">
        <v>950374</v>
      </c>
      <c r="M17" s="20">
        <v>20717229</v>
      </c>
      <c r="N17" s="24">
        <v>21667603</v>
      </c>
      <c r="O17" s="24"/>
      <c r="P17" s="24"/>
      <c r="Q17" s="20"/>
      <c r="R17" s="24"/>
      <c r="S17" s="24"/>
      <c r="T17" s="20"/>
      <c r="U17" s="24"/>
      <c r="V17" s="24"/>
      <c r="W17" s="24">
        <v>22158603</v>
      </c>
      <c r="X17" s="20">
        <v>17840136</v>
      </c>
      <c r="Y17" s="24">
        <v>4318467</v>
      </c>
      <c r="Z17" s="25">
        <v>24.206469053823358</v>
      </c>
      <c r="AA17" s="26">
        <v>35680275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491000</v>
      </c>
      <c r="D25" s="29">
        <f t="shared" ref="D25:Y25" si="1">SUM(D15:D24)</f>
        <v>0</v>
      </c>
      <c r="E25" s="35">
        <f t="shared" si="1"/>
        <v>35680275</v>
      </c>
      <c r="F25" s="36">
        <f t="shared" si="1"/>
        <v>35680275</v>
      </c>
      <c r="G25" s="36">
        <f t="shared" si="1"/>
        <v>0</v>
      </c>
      <c r="H25" s="36">
        <f t="shared" si="1"/>
        <v>0</v>
      </c>
      <c r="I25" s="36">
        <f t="shared" si="1"/>
        <v>491000</v>
      </c>
      <c r="J25" s="36">
        <f t="shared" si="1"/>
        <v>491000</v>
      </c>
      <c r="K25" s="36">
        <f t="shared" si="1"/>
        <v>0</v>
      </c>
      <c r="L25" s="36">
        <f t="shared" si="1"/>
        <v>950374</v>
      </c>
      <c r="M25" s="36">
        <f t="shared" si="1"/>
        <v>20717229</v>
      </c>
      <c r="N25" s="36">
        <f t="shared" si="1"/>
        <v>21667603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22158603</v>
      </c>
      <c r="X25" s="36">
        <f t="shared" si="1"/>
        <v>17840136</v>
      </c>
      <c r="Y25" s="36">
        <f t="shared" si="1"/>
        <v>4318467</v>
      </c>
      <c r="Z25" s="37">
        <f>+IF(X25&lt;&gt;0,+(Y25/X25)*100,0)</f>
        <v>24.206469053823358</v>
      </c>
      <c r="AA25" s="38">
        <f>SUM(AA15:AA24)</f>
        <v>35680275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491000</v>
      </c>
      <c r="D26" s="29">
        <f>+D13+D25</f>
        <v>0</v>
      </c>
      <c r="E26" s="30">
        <f t="shared" si="2"/>
        <v>19002213</v>
      </c>
      <c r="F26" s="31">
        <f t="shared" si="2"/>
        <v>19002213</v>
      </c>
      <c r="G26" s="31">
        <f t="shared" si="2"/>
        <v>-8125341</v>
      </c>
      <c r="H26" s="31">
        <f t="shared" si="2"/>
        <v>0</v>
      </c>
      <c r="I26" s="31">
        <f t="shared" si="2"/>
        <v>491000</v>
      </c>
      <c r="J26" s="31">
        <f t="shared" si="2"/>
        <v>-7634341</v>
      </c>
      <c r="K26" s="31">
        <f t="shared" si="2"/>
        <v>0</v>
      </c>
      <c r="L26" s="31">
        <f t="shared" si="2"/>
        <v>950374</v>
      </c>
      <c r="M26" s="31">
        <f t="shared" si="2"/>
        <v>20717229</v>
      </c>
      <c r="N26" s="31">
        <f t="shared" si="2"/>
        <v>21667603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14033262</v>
      </c>
      <c r="X26" s="31">
        <f t="shared" si="2"/>
        <v>9501102</v>
      </c>
      <c r="Y26" s="31">
        <f t="shared" si="2"/>
        <v>4532160</v>
      </c>
      <c r="Z26" s="32">
        <f>+IF(X26&lt;&gt;0,+(Y26/X26)*100,0)</f>
        <v>47.70141400439654</v>
      </c>
      <c r="AA26" s="33">
        <f>+AA13+AA25</f>
        <v>19002213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-1000000</v>
      </c>
      <c r="F40" s="20">
        <v>-1000000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-499998</v>
      </c>
      <c r="Y40" s="20">
        <v>499998</v>
      </c>
      <c r="Z40" s="21">
        <v>-100</v>
      </c>
      <c r="AA40" s="22">
        <v>-1000000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-1000000</v>
      </c>
      <c r="F43" s="36">
        <f t="shared" si="4"/>
        <v>-1000000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-499998</v>
      </c>
      <c r="Y43" s="36">
        <f t="shared" si="4"/>
        <v>499998</v>
      </c>
      <c r="Z43" s="37">
        <f>+IF(X43&lt;&gt;0,+(Y43/X43)*100,0)</f>
        <v>-100</v>
      </c>
      <c r="AA43" s="38">
        <f>SUM(AA39:AA42)</f>
        <v>-1000000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-1000000</v>
      </c>
      <c r="F44" s="31">
        <f t="shared" si="5"/>
        <v>-1000000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-499998</v>
      </c>
      <c r="Y44" s="31">
        <f t="shared" si="5"/>
        <v>499998</v>
      </c>
      <c r="Z44" s="32">
        <f>+IF(X44&lt;&gt;0,+(Y44/X44)*100,0)</f>
        <v>-100</v>
      </c>
      <c r="AA44" s="33">
        <f>+AA37+AA43</f>
        <v>-1000000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491000</v>
      </c>
      <c r="D45" s="42">
        <f t="shared" si="6"/>
        <v>0</v>
      </c>
      <c r="E45" s="43">
        <f t="shared" si="6"/>
        <v>20002213</v>
      </c>
      <c r="F45" s="44">
        <f t="shared" si="6"/>
        <v>20002213</v>
      </c>
      <c r="G45" s="44">
        <f t="shared" si="6"/>
        <v>-8125341</v>
      </c>
      <c r="H45" s="44">
        <f t="shared" si="6"/>
        <v>0</v>
      </c>
      <c r="I45" s="44">
        <f t="shared" si="6"/>
        <v>491000</v>
      </c>
      <c r="J45" s="44">
        <f t="shared" si="6"/>
        <v>-7634341</v>
      </c>
      <c r="K45" s="44">
        <f t="shared" si="6"/>
        <v>0</v>
      </c>
      <c r="L45" s="44">
        <f t="shared" si="6"/>
        <v>950374</v>
      </c>
      <c r="M45" s="44">
        <f t="shared" si="6"/>
        <v>20717229</v>
      </c>
      <c r="N45" s="44">
        <f t="shared" si="6"/>
        <v>21667603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14033262</v>
      </c>
      <c r="X45" s="44">
        <f t="shared" si="6"/>
        <v>10001100</v>
      </c>
      <c r="Y45" s="44">
        <f t="shared" si="6"/>
        <v>4032162</v>
      </c>
      <c r="Z45" s="45">
        <f>+IF(X45&lt;&gt;0,+(Y45/X45)*100,0)</f>
        <v>40.31718510963794</v>
      </c>
      <c r="AA45" s="46">
        <f>+AA26-AA44</f>
        <v>20002213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25766075</v>
      </c>
      <c r="D6" s="18"/>
      <c r="E6" s="19">
        <v>-4754692</v>
      </c>
      <c r="F6" s="20">
        <v>-4754692</v>
      </c>
      <c r="G6" s="20">
        <v>25889778</v>
      </c>
      <c r="H6" s="20">
        <v>448912</v>
      </c>
      <c r="I6" s="20">
        <v>-2625539</v>
      </c>
      <c r="J6" s="20">
        <v>23713151</v>
      </c>
      <c r="K6" s="20">
        <v>380101</v>
      </c>
      <c r="L6" s="20">
        <v>-1565080</v>
      </c>
      <c r="M6" s="20">
        <v>-617219</v>
      </c>
      <c r="N6" s="20">
        <v>-1802198</v>
      </c>
      <c r="O6" s="20"/>
      <c r="P6" s="20"/>
      <c r="Q6" s="20"/>
      <c r="R6" s="20"/>
      <c r="S6" s="20"/>
      <c r="T6" s="20"/>
      <c r="U6" s="20"/>
      <c r="V6" s="20"/>
      <c r="W6" s="20">
        <v>21910953</v>
      </c>
      <c r="X6" s="20">
        <v>-868546</v>
      </c>
      <c r="Y6" s="20">
        <v>22779499</v>
      </c>
      <c r="Z6" s="21">
        <v>-2622.7164709756307</v>
      </c>
      <c r="AA6" s="22">
        <v>-4754692</v>
      </c>
    </row>
    <row r="7" spans="1:27" ht="13.5" x14ac:dyDescent="0.25">
      <c r="A7" s="23" t="s">
        <v>35</v>
      </c>
      <c r="B7" s="17" t="s">
        <v>32</v>
      </c>
      <c r="C7" s="18">
        <v>2095838</v>
      </c>
      <c r="D7" s="18"/>
      <c r="E7" s="19">
        <v>5016522</v>
      </c>
      <c r="F7" s="20">
        <v>5016522</v>
      </c>
      <c r="G7" s="20">
        <v>4261898</v>
      </c>
      <c r="H7" s="20">
        <v>-979781</v>
      </c>
      <c r="I7" s="20">
        <v>66462</v>
      </c>
      <c r="J7" s="20">
        <v>3348579</v>
      </c>
      <c r="K7" s="20">
        <v>693307</v>
      </c>
      <c r="L7" s="20">
        <v>-429083</v>
      </c>
      <c r="M7" s="20">
        <v>352609</v>
      </c>
      <c r="N7" s="20">
        <v>616833</v>
      </c>
      <c r="O7" s="20"/>
      <c r="P7" s="20"/>
      <c r="Q7" s="20"/>
      <c r="R7" s="20"/>
      <c r="S7" s="20"/>
      <c r="T7" s="20"/>
      <c r="U7" s="20"/>
      <c r="V7" s="20"/>
      <c r="W7" s="20">
        <v>3965412</v>
      </c>
      <c r="X7" s="20">
        <v>3977193</v>
      </c>
      <c r="Y7" s="20">
        <v>-11781</v>
      </c>
      <c r="Z7" s="21">
        <v>-0.29621393781996497</v>
      </c>
      <c r="AA7" s="22">
        <v>5016522</v>
      </c>
    </row>
    <row r="8" spans="1:27" ht="13.5" x14ac:dyDescent="0.25">
      <c r="A8" s="23" t="s">
        <v>36</v>
      </c>
      <c r="B8" s="17" t="s">
        <v>32</v>
      </c>
      <c r="C8" s="18">
        <v>66676</v>
      </c>
      <c r="D8" s="18"/>
      <c r="E8" s="19"/>
      <c r="F8" s="20"/>
      <c r="G8" s="20">
        <v>66676</v>
      </c>
      <c r="H8" s="20"/>
      <c r="I8" s="20"/>
      <c r="J8" s="20">
        <v>66676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66676</v>
      </c>
      <c r="X8" s="20"/>
      <c r="Y8" s="20">
        <v>66676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-100000</v>
      </c>
      <c r="F10" s="20">
        <v>-100000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-49998</v>
      </c>
      <c r="Y10" s="20">
        <v>49998</v>
      </c>
      <c r="Z10" s="21">
        <v>-100</v>
      </c>
      <c r="AA10" s="22">
        <v>-100000</v>
      </c>
    </row>
    <row r="11" spans="1:27" ht="13.5" x14ac:dyDescent="0.25">
      <c r="A11" s="23" t="s">
        <v>39</v>
      </c>
      <c r="B11" s="17" t="s">
        <v>32</v>
      </c>
      <c r="C11" s="18">
        <v>2095168</v>
      </c>
      <c r="D11" s="18"/>
      <c r="E11" s="19"/>
      <c r="F11" s="20"/>
      <c r="G11" s="24">
        <v>2140181</v>
      </c>
      <c r="H11" s="24">
        <v>45012</v>
      </c>
      <c r="I11" s="24">
        <v>460187</v>
      </c>
      <c r="J11" s="20">
        <v>2645380</v>
      </c>
      <c r="K11" s="24">
        <v>45012</v>
      </c>
      <c r="L11" s="24">
        <v>308545</v>
      </c>
      <c r="M11" s="20">
        <v>172209</v>
      </c>
      <c r="N11" s="24">
        <v>525766</v>
      </c>
      <c r="O11" s="24"/>
      <c r="P11" s="24"/>
      <c r="Q11" s="20"/>
      <c r="R11" s="24"/>
      <c r="S11" s="24"/>
      <c r="T11" s="20"/>
      <c r="U11" s="24"/>
      <c r="V11" s="24"/>
      <c r="W11" s="24">
        <v>3171146</v>
      </c>
      <c r="X11" s="20"/>
      <c r="Y11" s="24">
        <v>3171146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-162440</v>
      </c>
      <c r="D12" s="18"/>
      <c r="E12" s="19"/>
      <c r="F12" s="20"/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/>
      <c r="Y12" s="20">
        <v>-162439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29861317</v>
      </c>
      <c r="D13" s="29">
        <f>SUM(D6:D12)</f>
        <v>0</v>
      </c>
      <c r="E13" s="30">
        <f t="shared" si="0"/>
        <v>161830</v>
      </c>
      <c r="F13" s="31">
        <f t="shared" si="0"/>
        <v>161830</v>
      </c>
      <c r="G13" s="31">
        <f t="shared" si="0"/>
        <v>32196094</v>
      </c>
      <c r="H13" s="31">
        <f t="shared" si="0"/>
        <v>-485857</v>
      </c>
      <c r="I13" s="31">
        <f t="shared" si="0"/>
        <v>-2098890</v>
      </c>
      <c r="J13" s="31">
        <f t="shared" si="0"/>
        <v>29611347</v>
      </c>
      <c r="K13" s="31">
        <f t="shared" si="0"/>
        <v>1118420</v>
      </c>
      <c r="L13" s="31">
        <f t="shared" si="0"/>
        <v>-1685618</v>
      </c>
      <c r="M13" s="31">
        <f t="shared" si="0"/>
        <v>-92401</v>
      </c>
      <c r="N13" s="31">
        <f t="shared" si="0"/>
        <v>-659599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28951748</v>
      </c>
      <c r="X13" s="31">
        <f t="shared" si="0"/>
        <v>3058649</v>
      </c>
      <c r="Y13" s="31">
        <f t="shared" si="0"/>
        <v>25893099</v>
      </c>
      <c r="Z13" s="32">
        <f>+IF(X13&lt;&gt;0,+(Y13/X13)*100,0)</f>
        <v>846.55346200234158</v>
      </c>
      <c r="AA13" s="33">
        <f>SUM(AA6:AA12)</f>
        <v>161830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17776637</v>
      </c>
      <c r="D17" s="18"/>
      <c r="E17" s="19">
        <v>13446851</v>
      </c>
      <c r="F17" s="20">
        <v>13446851</v>
      </c>
      <c r="G17" s="24">
        <v>13552425</v>
      </c>
      <c r="H17" s="24">
        <v>28312639</v>
      </c>
      <c r="I17" s="24">
        <v>2767833</v>
      </c>
      <c r="J17" s="20">
        <v>44632897</v>
      </c>
      <c r="K17" s="24"/>
      <c r="L17" s="24">
        <v>1756888</v>
      </c>
      <c r="M17" s="20">
        <v>1114247</v>
      </c>
      <c r="N17" s="24">
        <v>2871135</v>
      </c>
      <c r="O17" s="24"/>
      <c r="P17" s="24"/>
      <c r="Q17" s="20"/>
      <c r="R17" s="24"/>
      <c r="S17" s="24"/>
      <c r="T17" s="20"/>
      <c r="U17" s="24"/>
      <c r="V17" s="24"/>
      <c r="W17" s="24">
        <v>47504032</v>
      </c>
      <c r="X17" s="20">
        <v>6723426</v>
      </c>
      <c r="Y17" s="24">
        <v>40780606</v>
      </c>
      <c r="Z17" s="25">
        <v>606.54502630057948</v>
      </c>
      <c r="AA17" s="26">
        <v>13446851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17776637</v>
      </c>
      <c r="D25" s="29">
        <f t="shared" ref="D25:Y25" si="1">SUM(D15:D24)</f>
        <v>0</v>
      </c>
      <c r="E25" s="35">
        <f t="shared" si="1"/>
        <v>13446851</v>
      </c>
      <c r="F25" s="36">
        <f t="shared" si="1"/>
        <v>13446851</v>
      </c>
      <c r="G25" s="36">
        <f t="shared" si="1"/>
        <v>13552425</v>
      </c>
      <c r="H25" s="36">
        <f t="shared" si="1"/>
        <v>28312639</v>
      </c>
      <c r="I25" s="36">
        <f t="shared" si="1"/>
        <v>2767833</v>
      </c>
      <c r="J25" s="36">
        <f t="shared" si="1"/>
        <v>44632897</v>
      </c>
      <c r="K25" s="36">
        <f t="shared" si="1"/>
        <v>0</v>
      </c>
      <c r="L25" s="36">
        <f t="shared" si="1"/>
        <v>1756888</v>
      </c>
      <c r="M25" s="36">
        <f t="shared" si="1"/>
        <v>1114247</v>
      </c>
      <c r="N25" s="36">
        <f t="shared" si="1"/>
        <v>2871135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47504032</v>
      </c>
      <c r="X25" s="36">
        <f t="shared" si="1"/>
        <v>6723426</v>
      </c>
      <c r="Y25" s="36">
        <f t="shared" si="1"/>
        <v>40780606</v>
      </c>
      <c r="Z25" s="37">
        <f>+IF(X25&lt;&gt;0,+(Y25/X25)*100,0)</f>
        <v>606.54502630057948</v>
      </c>
      <c r="AA25" s="38">
        <f>SUM(AA15:AA24)</f>
        <v>13446851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47637954</v>
      </c>
      <c r="D26" s="29">
        <f>+D13+D25</f>
        <v>0</v>
      </c>
      <c r="E26" s="30">
        <f t="shared" si="2"/>
        <v>13608681</v>
      </c>
      <c r="F26" s="31">
        <f t="shared" si="2"/>
        <v>13608681</v>
      </c>
      <c r="G26" s="31">
        <f t="shared" si="2"/>
        <v>45748519</v>
      </c>
      <c r="H26" s="31">
        <f t="shared" si="2"/>
        <v>27826782</v>
      </c>
      <c r="I26" s="31">
        <f t="shared" si="2"/>
        <v>668943</v>
      </c>
      <c r="J26" s="31">
        <f t="shared" si="2"/>
        <v>74244244</v>
      </c>
      <c r="K26" s="31">
        <f t="shared" si="2"/>
        <v>1118420</v>
      </c>
      <c r="L26" s="31">
        <f t="shared" si="2"/>
        <v>71270</v>
      </c>
      <c r="M26" s="31">
        <f t="shared" si="2"/>
        <v>1021846</v>
      </c>
      <c r="N26" s="31">
        <f t="shared" si="2"/>
        <v>2211536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76455780</v>
      </c>
      <c r="X26" s="31">
        <f t="shared" si="2"/>
        <v>9782075</v>
      </c>
      <c r="Y26" s="31">
        <f t="shared" si="2"/>
        <v>66673705</v>
      </c>
      <c r="Z26" s="32">
        <f>+IF(X26&lt;&gt;0,+(Y26/X26)*100,0)</f>
        <v>681.59061344346674</v>
      </c>
      <c r="AA26" s="33">
        <f>+AA13+AA25</f>
        <v>13608681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-49576</v>
      </c>
      <c r="D31" s="18"/>
      <c r="E31" s="19"/>
      <c r="F31" s="20"/>
      <c r="G31" s="20">
        <v>-49577</v>
      </c>
      <c r="H31" s="20">
        <v>-4687</v>
      </c>
      <c r="I31" s="20"/>
      <c r="J31" s="20">
        <v>-54264</v>
      </c>
      <c r="K31" s="20">
        <v>-3211</v>
      </c>
      <c r="L31" s="20">
        <v>-3313</v>
      </c>
      <c r="M31" s="20">
        <v>-1501</v>
      </c>
      <c r="N31" s="20">
        <v>-8025</v>
      </c>
      <c r="O31" s="20"/>
      <c r="P31" s="20"/>
      <c r="Q31" s="20"/>
      <c r="R31" s="20"/>
      <c r="S31" s="20"/>
      <c r="T31" s="20"/>
      <c r="U31" s="20"/>
      <c r="V31" s="20"/>
      <c r="W31" s="20">
        <v>-62289</v>
      </c>
      <c r="X31" s="20"/>
      <c r="Y31" s="20">
        <v>-62289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-1615403</v>
      </c>
      <c r="D32" s="18"/>
      <c r="E32" s="19">
        <v>18297945</v>
      </c>
      <c r="F32" s="20">
        <v>18297945</v>
      </c>
      <c r="G32" s="20">
        <v>-2027761</v>
      </c>
      <c r="H32" s="20">
        <v>-88681</v>
      </c>
      <c r="I32" s="20">
        <v>12562709</v>
      </c>
      <c r="J32" s="20">
        <v>10446267</v>
      </c>
      <c r="K32" s="20">
        <v>-166323</v>
      </c>
      <c r="L32" s="20">
        <v>17247</v>
      </c>
      <c r="M32" s="20">
        <v>-93467</v>
      </c>
      <c r="N32" s="20">
        <v>-242543</v>
      </c>
      <c r="O32" s="20"/>
      <c r="P32" s="20"/>
      <c r="Q32" s="20"/>
      <c r="R32" s="20"/>
      <c r="S32" s="20"/>
      <c r="T32" s="20"/>
      <c r="U32" s="20"/>
      <c r="V32" s="20"/>
      <c r="W32" s="20">
        <v>10203724</v>
      </c>
      <c r="X32" s="20">
        <v>10657766</v>
      </c>
      <c r="Y32" s="20">
        <v>-454042</v>
      </c>
      <c r="Z32" s="21">
        <v>-4.2601986194855463</v>
      </c>
      <c r="AA32" s="22">
        <v>18297945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5298271</v>
      </c>
      <c r="D34" s="18"/>
      <c r="E34" s="19"/>
      <c r="F34" s="20"/>
      <c r="G34" s="20">
        <v>5298271</v>
      </c>
      <c r="H34" s="20"/>
      <c r="I34" s="20"/>
      <c r="J34" s="20">
        <v>5298271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5298271</v>
      </c>
      <c r="X34" s="20"/>
      <c r="Y34" s="20">
        <v>5298271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5346443</v>
      </c>
      <c r="D35" s="18"/>
      <c r="E35" s="19">
        <v>356372</v>
      </c>
      <c r="F35" s="20">
        <v>356372</v>
      </c>
      <c r="G35" s="20">
        <v>5526948</v>
      </c>
      <c r="H35" s="20">
        <v>71708</v>
      </c>
      <c r="I35" s="20">
        <v>9134</v>
      </c>
      <c r="J35" s="20">
        <v>5607790</v>
      </c>
      <c r="K35" s="20">
        <v>85782</v>
      </c>
      <c r="L35" s="20">
        <v>30010</v>
      </c>
      <c r="M35" s="20">
        <v>27800</v>
      </c>
      <c r="N35" s="20">
        <v>143592</v>
      </c>
      <c r="O35" s="20"/>
      <c r="P35" s="20"/>
      <c r="Q35" s="20"/>
      <c r="R35" s="20"/>
      <c r="S35" s="20"/>
      <c r="T35" s="20"/>
      <c r="U35" s="20"/>
      <c r="V35" s="20"/>
      <c r="W35" s="20">
        <v>5751382</v>
      </c>
      <c r="X35" s="20">
        <v>178188</v>
      </c>
      <c r="Y35" s="20">
        <v>5573194</v>
      </c>
      <c r="Z35" s="21">
        <v>3127.7044469885736</v>
      </c>
      <c r="AA35" s="22">
        <v>356372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8979735</v>
      </c>
      <c r="D37" s="29">
        <f t="shared" ref="D37:Y37" si="3">SUM(D29:D36)</f>
        <v>0</v>
      </c>
      <c r="E37" s="30">
        <f t="shared" si="3"/>
        <v>18654317</v>
      </c>
      <c r="F37" s="31">
        <f t="shared" si="3"/>
        <v>18654317</v>
      </c>
      <c r="G37" s="31">
        <f t="shared" si="3"/>
        <v>8747881</v>
      </c>
      <c r="H37" s="31">
        <f t="shared" si="3"/>
        <v>-21660</v>
      </c>
      <c r="I37" s="31">
        <f t="shared" si="3"/>
        <v>12571843</v>
      </c>
      <c r="J37" s="31">
        <f t="shared" si="3"/>
        <v>21298064</v>
      </c>
      <c r="K37" s="31">
        <f t="shared" si="3"/>
        <v>-83752</v>
      </c>
      <c r="L37" s="31">
        <f t="shared" si="3"/>
        <v>43944</v>
      </c>
      <c r="M37" s="31">
        <f t="shared" si="3"/>
        <v>-67168</v>
      </c>
      <c r="N37" s="31">
        <f t="shared" si="3"/>
        <v>-106976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21191088</v>
      </c>
      <c r="X37" s="31">
        <f t="shared" si="3"/>
        <v>10835954</v>
      </c>
      <c r="Y37" s="31">
        <f t="shared" si="3"/>
        <v>10355134</v>
      </c>
      <c r="Z37" s="32">
        <f>+IF(X37&lt;&gt;0,+(Y37/X37)*100,0)</f>
        <v>95.562734947010668</v>
      </c>
      <c r="AA37" s="33">
        <f>SUM(AA29:AA36)</f>
        <v>18654317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8979735</v>
      </c>
      <c r="D44" s="29">
        <f>+D37+D43</f>
        <v>0</v>
      </c>
      <c r="E44" s="30">
        <f t="shared" si="5"/>
        <v>18654317</v>
      </c>
      <c r="F44" s="31">
        <f t="shared" si="5"/>
        <v>18654317</v>
      </c>
      <c r="G44" s="31">
        <f t="shared" si="5"/>
        <v>8747881</v>
      </c>
      <c r="H44" s="31">
        <f t="shared" si="5"/>
        <v>-21660</v>
      </c>
      <c r="I44" s="31">
        <f t="shared" si="5"/>
        <v>12571843</v>
      </c>
      <c r="J44" s="31">
        <f t="shared" si="5"/>
        <v>21298064</v>
      </c>
      <c r="K44" s="31">
        <f t="shared" si="5"/>
        <v>-83752</v>
      </c>
      <c r="L44" s="31">
        <f t="shared" si="5"/>
        <v>43944</v>
      </c>
      <c r="M44" s="31">
        <f t="shared" si="5"/>
        <v>-67168</v>
      </c>
      <c r="N44" s="31">
        <f t="shared" si="5"/>
        <v>-106976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21191088</v>
      </c>
      <c r="X44" s="31">
        <f t="shared" si="5"/>
        <v>10835954</v>
      </c>
      <c r="Y44" s="31">
        <f t="shared" si="5"/>
        <v>10355134</v>
      </c>
      <c r="Z44" s="32">
        <f>+IF(X44&lt;&gt;0,+(Y44/X44)*100,0)</f>
        <v>95.562734947010668</v>
      </c>
      <c r="AA44" s="33">
        <f>+AA37+AA43</f>
        <v>18654317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38658219</v>
      </c>
      <c r="D45" s="42">
        <f t="shared" si="6"/>
        <v>0</v>
      </c>
      <c r="E45" s="43">
        <f t="shared" si="6"/>
        <v>-5045636</v>
      </c>
      <c r="F45" s="44">
        <f t="shared" si="6"/>
        <v>-5045636</v>
      </c>
      <c r="G45" s="44">
        <f t="shared" si="6"/>
        <v>37000638</v>
      </c>
      <c r="H45" s="44">
        <f t="shared" si="6"/>
        <v>27848442</v>
      </c>
      <c r="I45" s="44">
        <f t="shared" si="6"/>
        <v>-11902900</v>
      </c>
      <c r="J45" s="44">
        <f t="shared" si="6"/>
        <v>52946180</v>
      </c>
      <c r="K45" s="44">
        <f t="shared" si="6"/>
        <v>1202172</v>
      </c>
      <c r="L45" s="44">
        <f t="shared" si="6"/>
        <v>27326</v>
      </c>
      <c r="M45" s="44">
        <f t="shared" si="6"/>
        <v>1089014</v>
      </c>
      <c r="N45" s="44">
        <f t="shared" si="6"/>
        <v>2318512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55264692</v>
      </c>
      <c r="X45" s="44">
        <f t="shared" si="6"/>
        <v>-1053879</v>
      </c>
      <c r="Y45" s="44">
        <f t="shared" si="6"/>
        <v>56318571</v>
      </c>
      <c r="Z45" s="45">
        <f>+IF(X45&lt;&gt;0,+(Y45/X45)*100,0)</f>
        <v>-5343.9314190718296</v>
      </c>
      <c r="AA45" s="46">
        <f>+AA26-AA44</f>
        <v>-5045636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-7983455</v>
      </c>
      <c r="F47" s="20">
        <v>-7983455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-3991698</v>
      </c>
      <c r="Y47" s="20">
        <v>3991698</v>
      </c>
      <c r="Z47" s="47">
        <v>-100</v>
      </c>
      <c r="AA47" s="22">
        <v>-7983455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-7983455</v>
      </c>
      <c r="F50" s="52">
        <f t="shared" si="7"/>
        <v>-7983455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-3991698</v>
      </c>
      <c r="Y50" s="52">
        <f t="shared" si="7"/>
        <v>3991698</v>
      </c>
      <c r="Z50" s="53">
        <f>+IF(X50&lt;&gt;0,+(Y50/X50)*100,0)</f>
        <v>-100</v>
      </c>
      <c r="AA50" s="54">
        <f>SUM(AA47:AA49)</f>
        <v>-7983455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12985926</v>
      </c>
      <c r="D7" s="18"/>
      <c r="E7" s="19">
        <v>19632789</v>
      </c>
      <c r="F7" s="20">
        <v>19632789</v>
      </c>
      <c r="G7" s="20">
        <v>1620635</v>
      </c>
      <c r="H7" s="20">
        <v>5051264</v>
      </c>
      <c r="I7" s="20">
        <v>1177499</v>
      </c>
      <c r="J7" s="20">
        <v>7849398</v>
      </c>
      <c r="K7" s="20">
        <v>1240293</v>
      </c>
      <c r="L7" s="20">
        <v>1138726</v>
      </c>
      <c r="M7" s="20">
        <v>1404029</v>
      </c>
      <c r="N7" s="20">
        <v>3783048</v>
      </c>
      <c r="O7" s="20"/>
      <c r="P7" s="20"/>
      <c r="Q7" s="20"/>
      <c r="R7" s="20"/>
      <c r="S7" s="20"/>
      <c r="T7" s="20"/>
      <c r="U7" s="20"/>
      <c r="V7" s="20"/>
      <c r="W7" s="20">
        <v>11632446</v>
      </c>
      <c r="X7" s="20">
        <v>9816402</v>
      </c>
      <c r="Y7" s="20">
        <v>1816044</v>
      </c>
      <c r="Z7" s="21">
        <v>18.500098101116887</v>
      </c>
      <c r="AA7" s="22">
        <v>19632789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12985926</v>
      </c>
      <c r="D13" s="29">
        <f>SUM(D6:D12)</f>
        <v>0</v>
      </c>
      <c r="E13" s="30">
        <f t="shared" si="0"/>
        <v>19632789</v>
      </c>
      <c r="F13" s="31">
        <f t="shared" si="0"/>
        <v>19632789</v>
      </c>
      <c r="G13" s="31">
        <f t="shared" si="0"/>
        <v>1620635</v>
      </c>
      <c r="H13" s="31">
        <f t="shared" si="0"/>
        <v>5051264</v>
      </c>
      <c r="I13" s="31">
        <f t="shared" si="0"/>
        <v>1177499</v>
      </c>
      <c r="J13" s="31">
        <f t="shared" si="0"/>
        <v>7849398</v>
      </c>
      <c r="K13" s="31">
        <f t="shared" si="0"/>
        <v>1240293</v>
      </c>
      <c r="L13" s="31">
        <f t="shared" si="0"/>
        <v>1138726</v>
      </c>
      <c r="M13" s="31">
        <f t="shared" si="0"/>
        <v>1404029</v>
      </c>
      <c r="N13" s="31">
        <f t="shared" si="0"/>
        <v>3783048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11632446</v>
      </c>
      <c r="X13" s="31">
        <f t="shared" si="0"/>
        <v>9816402</v>
      </c>
      <c r="Y13" s="31">
        <f t="shared" si="0"/>
        <v>1816044</v>
      </c>
      <c r="Z13" s="32">
        <f>+IF(X13&lt;&gt;0,+(Y13/X13)*100,0)</f>
        <v>18.500098101116887</v>
      </c>
      <c r="AA13" s="33">
        <f>SUM(AA6:AA12)</f>
        <v>19632789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13596949</v>
      </c>
      <c r="D17" s="18"/>
      <c r="E17" s="19">
        <v>13000000</v>
      </c>
      <c r="F17" s="20">
        <v>13000000</v>
      </c>
      <c r="G17" s="24"/>
      <c r="H17" s="24">
        <v>13596949</v>
      </c>
      <c r="I17" s="24"/>
      <c r="J17" s="20">
        <v>13596949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13596949</v>
      </c>
      <c r="X17" s="20">
        <v>6500004</v>
      </c>
      <c r="Y17" s="24">
        <v>7096945</v>
      </c>
      <c r="Z17" s="25">
        <v>109.18370204079875</v>
      </c>
      <c r="AA17" s="26">
        <v>13000000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13596949</v>
      </c>
      <c r="D25" s="29">
        <f t="shared" ref="D25:Y25" si="1">SUM(D15:D24)</f>
        <v>0</v>
      </c>
      <c r="E25" s="35">
        <f t="shared" si="1"/>
        <v>13000000</v>
      </c>
      <c r="F25" s="36">
        <f t="shared" si="1"/>
        <v>13000000</v>
      </c>
      <c r="G25" s="36">
        <f t="shared" si="1"/>
        <v>0</v>
      </c>
      <c r="H25" s="36">
        <f t="shared" si="1"/>
        <v>13596949</v>
      </c>
      <c r="I25" s="36">
        <f t="shared" si="1"/>
        <v>0</v>
      </c>
      <c r="J25" s="36">
        <f t="shared" si="1"/>
        <v>13596949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13596949</v>
      </c>
      <c r="X25" s="36">
        <f t="shared" si="1"/>
        <v>6500004</v>
      </c>
      <c r="Y25" s="36">
        <f t="shared" si="1"/>
        <v>7096945</v>
      </c>
      <c r="Z25" s="37">
        <f>+IF(X25&lt;&gt;0,+(Y25/X25)*100,0)</f>
        <v>109.18370204079875</v>
      </c>
      <c r="AA25" s="38">
        <f>SUM(AA15:AA24)</f>
        <v>13000000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26582875</v>
      </c>
      <c r="D26" s="29">
        <f>+D13+D25</f>
        <v>0</v>
      </c>
      <c r="E26" s="30">
        <f t="shared" si="2"/>
        <v>32632789</v>
      </c>
      <c r="F26" s="31">
        <f t="shared" si="2"/>
        <v>32632789</v>
      </c>
      <c r="G26" s="31">
        <f t="shared" si="2"/>
        <v>1620635</v>
      </c>
      <c r="H26" s="31">
        <f t="shared" si="2"/>
        <v>18648213</v>
      </c>
      <c r="I26" s="31">
        <f t="shared" si="2"/>
        <v>1177499</v>
      </c>
      <c r="J26" s="31">
        <f t="shared" si="2"/>
        <v>21446347</v>
      </c>
      <c r="K26" s="31">
        <f t="shared" si="2"/>
        <v>1240293</v>
      </c>
      <c r="L26" s="31">
        <f t="shared" si="2"/>
        <v>1138726</v>
      </c>
      <c r="M26" s="31">
        <f t="shared" si="2"/>
        <v>1404029</v>
      </c>
      <c r="N26" s="31">
        <f t="shared" si="2"/>
        <v>3783048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25229395</v>
      </c>
      <c r="X26" s="31">
        <f t="shared" si="2"/>
        <v>16316406</v>
      </c>
      <c r="Y26" s="31">
        <f t="shared" si="2"/>
        <v>8912989</v>
      </c>
      <c r="Z26" s="32">
        <f>+IF(X26&lt;&gt;0,+(Y26/X26)*100,0)</f>
        <v>54.625932941359757</v>
      </c>
      <c r="AA26" s="33">
        <f>+AA13+AA25</f>
        <v>32632789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12249571</v>
      </c>
      <c r="D35" s="18"/>
      <c r="E35" s="19"/>
      <c r="F35" s="20"/>
      <c r="G35" s="20">
        <v>151049</v>
      </c>
      <c r="H35" s="20">
        <v>11601329</v>
      </c>
      <c r="I35" s="20">
        <v>103260</v>
      </c>
      <c r="J35" s="20">
        <v>11855638</v>
      </c>
      <c r="K35" s="20">
        <v>101044</v>
      </c>
      <c r="L35" s="20">
        <v>91129</v>
      </c>
      <c r="M35" s="20">
        <v>128570</v>
      </c>
      <c r="N35" s="20">
        <v>320743</v>
      </c>
      <c r="O35" s="20"/>
      <c r="P35" s="20"/>
      <c r="Q35" s="20"/>
      <c r="R35" s="20"/>
      <c r="S35" s="20"/>
      <c r="T35" s="20"/>
      <c r="U35" s="20"/>
      <c r="V35" s="20"/>
      <c r="W35" s="20">
        <v>12176381</v>
      </c>
      <c r="X35" s="20"/>
      <c r="Y35" s="20">
        <v>12176381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12249571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151049</v>
      </c>
      <c r="H37" s="31">
        <f t="shared" si="3"/>
        <v>11601329</v>
      </c>
      <c r="I37" s="31">
        <f t="shared" si="3"/>
        <v>103260</v>
      </c>
      <c r="J37" s="31">
        <f t="shared" si="3"/>
        <v>11855638</v>
      </c>
      <c r="K37" s="31">
        <f t="shared" si="3"/>
        <v>101044</v>
      </c>
      <c r="L37" s="31">
        <f t="shared" si="3"/>
        <v>91129</v>
      </c>
      <c r="M37" s="31">
        <f t="shared" si="3"/>
        <v>128570</v>
      </c>
      <c r="N37" s="31">
        <f t="shared" si="3"/>
        <v>320743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12176381</v>
      </c>
      <c r="X37" s="31">
        <f t="shared" si="3"/>
        <v>0</v>
      </c>
      <c r="Y37" s="31">
        <f t="shared" si="3"/>
        <v>12176381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57043987</v>
      </c>
      <c r="D40" s="18"/>
      <c r="E40" s="19"/>
      <c r="F40" s="20"/>
      <c r="G40" s="20"/>
      <c r="H40" s="20">
        <v>57043987</v>
      </c>
      <c r="I40" s="20"/>
      <c r="J40" s="20">
        <v>57043987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57043987</v>
      </c>
      <c r="X40" s="20"/>
      <c r="Y40" s="20">
        <v>57043987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57043987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57043987</v>
      </c>
      <c r="I43" s="36">
        <f t="shared" si="4"/>
        <v>0</v>
      </c>
      <c r="J43" s="36">
        <f t="shared" si="4"/>
        <v>57043987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57043987</v>
      </c>
      <c r="X43" s="36">
        <f t="shared" si="4"/>
        <v>0</v>
      </c>
      <c r="Y43" s="36">
        <f t="shared" si="4"/>
        <v>57043987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69293558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151049</v>
      </c>
      <c r="H44" s="31">
        <f t="shared" si="5"/>
        <v>68645316</v>
      </c>
      <c r="I44" s="31">
        <f t="shared" si="5"/>
        <v>103260</v>
      </c>
      <c r="J44" s="31">
        <f t="shared" si="5"/>
        <v>68899625</v>
      </c>
      <c r="K44" s="31">
        <f t="shared" si="5"/>
        <v>101044</v>
      </c>
      <c r="L44" s="31">
        <f t="shared" si="5"/>
        <v>91129</v>
      </c>
      <c r="M44" s="31">
        <f t="shared" si="5"/>
        <v>128570</v>
      </c>
      <c r="N44" s="31">
        <f t="shared" si="5"/>
        <v>320743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69220368</v>
      </c>
      <c r="X44" s="31">
        <f t="shared" si="5"/>
        <v>0</v>
      </c>
      <c r="Y44" s="31">
        <f t="shared" si="5"/>
        <v>69220368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-42710683</v>
      </c>
      <c r="D45" s="42">
        <f t="shared" si="6"/>
        <v>0</v>
      </c>
      <c r="E45" s="43">
        <f t="shared" si="6"/>
        <v>32632789</v>
      </c>
      <c r="F45" s="44">
        <f t="shared" si="6"/>
        <v>32632789</v>
      </c>
      <c r="G45" s="44">
        <f t="shared" si="6"/>
        <v>1469586</v>
      </c>
      <c r="H45" s="44">
        <f t="shared" si="6"/>
        <v>-49997103</v>
      </c>
      <c r="I45" s="44">
        <f t="shared" si="6"/>
        <v>1074239</v>
      </c>
      <c r="J45" s="44">
        <f t="shared" si="6"/>
        <v>-47453278</v>
      </c>
      <c r="K45" s="44">
        <f t="shared" si="6"/>
        <v>1139249</v>
      </c>
      <c r="L45" s="44">
        <f t="shared" si="6"/>
        <v>1047597</v>
      </c>
      <c r="M45" s="44">
        <f t="shared" si="6"/>
        <v>1275459</v>
      </c>
      <c r="N45" s="44">
        <f t="shared" si="6"/>
        <v>3462305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-43990973</v>
      </c>
      <c r="X45" s="44">
        <f t="shared" si="6"/>
        <v>16316406</v>
      </c>
      <c r="Y45" s="44">
        <f t="shared" si="6"/>
        <v>-60307379</v>
      </c>
      <c r="Z45" s="45">
        <f>+IF(X45&lt;&gt;0,+(Y45/X45)*100,0)</f>
        <v>-369.61190472950966</v>
      </c>
      <c r="AA45" s="46">
        <f>+AA26-AA44</f>
        <v>32632789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-138996553</v>
      </c>
      <c r="D47" s="18"/>
      <c r="E47" s="19"/>
      <c r="F47" s="20"/>
      <c r="G47" s="20"/>
      <c r="H47" s="20">
        <v>-133018422</v>
      </c>
      <c r="I47" s="20">
        <v>-8417880</v>
      </c>
      <c r="J47" s="20">
        <v>-141436302</v>
      </c>
      <c r="K47" s="20">
        <v>-9528734</v>
      </c>
      <c r="L47" s="20">
        <v>1335904</v>
      </c>
      <c r="M47" s="20">
        <v>-13139754</v>
      </c>
      <c r="N47" s="20">
        <v>-21332584</v>
      </c>
      <c r="O47" s="20"/>
      <c r="P47" s="20"/>
      <c r="Q47" s="20"/>
      <c r="R47" s="20"/>
      <c r="S47" s="20"/>
      <c r="T47" s="20"/>
      <c r="U47" s="20"/>
      <c r="V47" s="20"/>
      <c r="W47" s="20">
        <v>-162768886</v>
      </c>
      <c r="X47" s="20"/>
      <c r="Y47" s="20">
        <v>-162768886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-3238737</v>
      </c>
      <c r="D48" s="18"/>
      <c r="E48" s="19"/>
      <c r="F48" s="20"/>
      <c r="G48" s="20"/>
      <c r="H48" s="20">
        <v>-3238737</v>
      </c>
      <c r="I48" s="20"/>
      <c r="J48" s="20">
        <v>-3238737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-3238737</v>
      </c>
      <c r="X48" s="20"/>
      <c r="Y48" s="20">
        <v>-3238737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-142235290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-136257159</v>
      </c>
      <c r="I50" s="52">
        <f t="shared" si="7"/>
        <v>-8417880</v>
      </c>
      <c r="J50" s="52">
        <f t="shared" si="7"/>
        <v>-144675039</v>
      </c>
      <c r="K50" s="52">
        <f t="shared" si="7"/>
        <v>-9528734</v>
      </c>
      <c r="L50" s="52">
        <f t="shared" si="7"/>
        <v>1335904</v>
      </c>
      <c r="M50" s="52">
        <f t="shared" si="7"/>
        <v>-13139754</v>
      </c>
      <c r="N50" s="52">
        <f t="shared" si="7"/>
        <v>-21332584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-166007623</v>
      </c>
      <c r="X50" s="52">
        <f t="shared" si="7"/>
        <v>0</v>
      </c>
      <c r="Y50" s="52">
        <f t="shared" si="7"/>
        <v>-166007623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7550455</v>
      </c>
      <c r="D6" s="18"/>
      <c r="E6" s="19">
        <v>6167878</v>
      </c>
      <c r="F6" s="20">
        <v>6167878</v>
      </c>
      <c r="G6" s="20">
        <v>-1175613</v>
      </c>
      <c r="H6" s="20">
        <v>897613</v>
      </c>
      <c r="I6" s="20">
        <v>-470184</v>
      </c>
      <c r="J6" s="20">
        <v>-748184</v>
      </c>
      <c r="K6" s="20">
        <v>988950</v>
      </c>
      <c r="L6" s="20">
        <v>1618492</v>
      </c>
      <c r="M6" s="20">
        <v>-9771231</v>
      </c>
      <c r="N6" s="20">
        <v>-7163789</v>
      </c>
      <c r="O6" s="20"/>
      <c r="P6" s="20"/>
      <c r="Q6" s="20"/>
      <c r="R6" s="20"/>
      <c r="S6" s="20"/>
      <c r="T6" s="20"/>
      <c r="U6" s="20"/>
      <c r="V6" s="20"/>
      <c r="W6" s="20">
        <v>-7911973</v>
      </c>
      <c r="X6" s="20">
        <v>3009924</v>
      </c>
      <c r="Y6" s="20">
        <v>-10921897</v>
      </c>
      <c r="Z6" s="21">
        <v>-362.86288291664505</v>
      </c>
      <c r="AA6" s="22">
        <v>6167878</v>
      </c>
    </row>
    <row r="7" spans="1:27" ht="13.5" x14ac:dyDescent="0.25">
      <c r="A7" s="23" t="s">
        <v>35</v>
      </c>
      <c r="B7" s="17" t="s">
        <v>32</v>
      </c>
      <c r="C7" s="18">
        <v>55477457</v>
      </c>
      <c r="D7" s="18"/>
      <c r="E7" s="19">
        <v>10660858</v>
      </c>
      <c r="F7" s="20">
        <v>10660858</v>
      </c>
      <c r="G7" s="20">
        <v>57418912</v>
      </c>
      <c r="H7" s="20">
        <v>936467</v>
      </c>
      <c r="I7" s="20">
        <v>1610564</v>
      </c>
      <c r="J7" s="20">
        <v>59965943</v>
      </c>
      <c r="K7" s="20">
        <v>1712385</v>
      </c>
      <c r="L7" s="20">
        <v>1090434</v>
      </c>
      <c r="M7" s="20">
        <v>1884194</v>
      </c>
      <c r="N7" s="20">
        <v>4687013</v>
      </c>
      <c r="O7" s="20"/>
      <c r="P7" s="20"/>
      <c r="Q7" s="20"/>
      <c r="R7" s="20"/>
      <c r="S7" s="20"/>
      <c r="T7" s="20"/>
      <c r="U7" s="20"/>
      <c r="V7" s="20"/>
      <c r="W7" s="20">
        <v>64652956</v>
      </c>
      <c r="X7" s="20">
        <v>5621644</v>
      </c>
      <c r="Y7" s="20">
        <v>59031312</v>
      </c>
      <c r="Z7" s="21">
        <v>1050.0720429824441</v>
      </c>
      <c r="AA7" s="22">
        <v>10660858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284694</v>
      </c>
      <c r="D10" s="18"/>
      <c r="E10" s="19">
        <v>-105300</v>
      </c>
      <c r="F10" s="20">
        <v>-105300</v>
      </c>
      <c r="G10" s="20">
        <v>-187407</v>
      </c>
      <c r="H10" s="20">
        <v>472101</v>
      </c>
      <c r="I10" s="20"/>
      <c r="J10" s="20">
        <v>284694</v>
      </c>
      <c r="K10" s="20">
        <v>-3942</v>
      </c>
      <c r="L10" s="20"/>
      <c r="M10" s="20"/>
      <c r="N10" s="20">
        <v>-3942</v>
      </c>
      <c r="O10" s="20"/>
      <c r="P10" s="20"/>
      <c r="Q10" s="20"/>
      <c r="R10" s="20"/>
      <c r="S10" s="20"/>
      <c r="T10" s="20"/>
      <c r="U10" s="20"/>
      <c r="V10" s="20"/>
      <c r="W10" s="20">
        <v>280752</v>
      </c>
      <c r="X10" s="20">
        <v>-52650</v>
      </c>
      <c r="Y10" s="20">
        <v>333402</v>
      </c>
      <c r="Z10" s="21">
        <v>-633.24216524216524</v>
      </c>
      <c r="AA10" s="22">
        <v>-105300</v>
      </c>
    </row>
    <row r="11" spans="1:27" ht="13.5" x14ac:dyDescent="0.25">
      <c r="A11" s="23" t="s">
        <v>39</v>
      </c>
      <c r="B11" s="17" t="s">
        <v>32</v>
      </c>
      <c r="C11" s="18">
        <v>7842018</v>
      </c>
      <c r="D11" s="18"/>
      <c r="E11" s="19"/>
      <c r="F11" s="20"/>
      <c r="G11" s="24">
        <v>7842018</v>
      </c>
      <c r="H11" s="24">
        <v>204875</v>
      </c>
      <c r="I11" s="24"/>
      <c r="J11" s="20">
        <v>8046893</v>
      </c>
      <c r="K11" s="24"/>
      <c r="L11" s="24"/>
      <c r="M11" s="20">
        <v>1383936</v>
      </c>
      <c r="N11" s="24">
        <v>1383936</v>
      </c>
      <c r="O11" s="24"/>
      <c r="P11" s="24"/>
      <c r="Q11" s="20"/>
      <c r="R11" s="24"/>
      <c r="S11" s="24"/>
      <c r="T11" s="20"/>
      <c r="U11" s="24"/>
      <c r="V11" s="24"/>
      <c r="W11" s="24">
        <v>9430829</v>
      </c>
      <c r="X11" s="20"/>
      <c r="Y11" s="24">
        <v>9430829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-61815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71092809</v>
      </c>
      <c r="D13" s="29">
        <f>SUM(D6:D12)</f>
        <v>0</v>
      </c>
      <c r="E13" s="30">
        <f t="shared" si="0"/>
        <v>16723436</v>
      </c>
      <c r="F13" s="31">
        <f t="shared" si="0"/>
        <v>16723436</v>
      </c>
      <c r="G13" s="31">
        <f t="shared" si="0"/>
        <v>63836094</v>
      </c>
      <c r="H13" s="31">
        <f t="shared" si="0"/>
        <v>2511056</v>
      </c>
      <c r="I13" s="31">
        <f t="shared" si="0"/>
        <v>1140380</v>
      </c>
      <c r="J13" s="31">
        <f t="shared" si="0"/>
        <v>67487530</v>
      </c>
      <c r="K13" s="31">
        <f t="shared" si="0"/>
        <v>2697393</v>
      </c>
      <c r="L13" s="31">
        <f t="shared" si="0"/>
        <v>2708926</v>
      </c>
      <c r="M13" s="31">
        <f t="shared" si="0"/>
        <v>-6503101</v>
      </c>
      <c r="N13" s="31">
        <f t="shared" si="0"/>
        <v>-1096782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66390748</v>
      </c>
      <c r="X13" s="31">
        <f t="shared" si="0"/>
        <v>8578918</v>
      </c>
      <c r="Y13" s="31">
        <f t="shared" si="0"/>
        <v>57811830</v>
      </c>
      <c r="Z13" s="32">
        <f>+IF(X13&lt;&gt;0,+(Y13/X13)*100,0)</f>
        <v>673.88253390462523</v>
      </c>
      <c r="AA13" s="33">
        <f>SUM(AA6:AA12)</f>
        <v>16723436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71444241</v>
      </c>
      <c r="D17" s="18"/>
      <c r="E17" s="19">
        <v>4953003</v>
      </c>
      <c r="F17" s="20">
        <v>4953003</v>
      </c>
      <c r="G17" s="24">
        <v>71361610</v>
      </c>
      <c r="H17" s="24">
        <v>1364984</v>
      </c>
      <c r="I17" s="24">
        <v>-14123</v>
      </c>
      <c r="J17" s="20">
        <v>72712471</v>
      </c>
      <c r="K17" s="24"/>
      <c r="L17" s="24"/>
      <c r="M17" s="20">
        <v>9212114</v>
      </c>
      <c r="N17" s="24">
        <v>9212114</v>
      </c>
      <c r="O17" s="24"/>
      <c r="P17" s="24"/>
      <c r="Q17" s="20"/>
      <c r="R17" s="24"/>
      <c r="S17" s="24"/>
      <c r="T17" s="20"/>
      <c r="U17" s="24"/>
      <c r="V17" s="24"/>
      <c r="W17" s="24">
        <v>81924585</v>
      </c>
      <c r="X17" s="20">
        <v>3879627</v>
      </c>
      <c r="Y17" s="24">
        <v>78044958</v>
      </c>
      <c r="Z17" s="25">
        <v>2011.6613787871875</v>
      </c>
      <c r="AA17" s="26">
        <v>4953003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71444241</v>
      </c>
      <c r="D25" s="29">
        <f t="shared" ref="D25:Y25" si="1">SUM(D15:D24)</f>
        <v>0</v>
      </c>
      <c r="E25" s="35">
        <f t="shared" si="1"/>
        <v>4953003</v>
      </c>
      <c r="F25" s="36">
        <f t="shared" si="1"/>
        <v>4953003</v>
      </c>
      <c r="G25" s="36">
        <f t="shared" si="1"/>
        <v>71361610</v>
      </c>
      <c r="H25" s="36">
        <f t="shared" si="1"/>
        <v>1364984</v>
      </c>
      <c r="I25" s="36">
        <f t="shared" si="1"/>
        <v>-14123</v>
      </c>
      <c r="J25" s="36">
        <f t="shared" si="1"/>
        <v>72712471</v>
      </c>
      <c r="K25" s="36">
        <f t="shared" si="1"/>
        <v>0</v>
      </c>
      <c r="L25" s="36">
        <f t="shared" si="1"/>
        <v>0</v>
      </c>
      <c r="M25" s="36">
        <f t="shared" si="1"/>
        <v>9212114</v>
      </c>
      <c r="N25" s="36">
        <f t="shared" si="1"/>
        <v>9212114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81924585</v>
      </c>
      <c r="X25" s="36">
        <f t="shared" si="1"/>
        <v>3879627</v>
      </c>
      <c r="Y25" s="36">
        <f t="shared" si="1"/>
        <v>78044958</v>
      </c>
      <c r="Z25" s="37">
        <f>+IF(X25&lt;&gt;0,+(Y25/X25)*100,0)</f>
        <v>2011.6613787871875</v>
      </c>
      <c r="AA25" s="38">
        <f>SUM(AA15:AA24)</f>
        <v>4953003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142537050</v>
      </c>
      <c r="D26" s="29">
        <f>+D13+D25</f>
        <v>0</v>
      </c>
      <c r="E26" s="30">
        <f t="shared" si="2"/>
        <v>21676439</v>
      </c>
      <c r="F26" s="31">
        <f t="shared" si="2"/>
        <v>21676439</v>
      </c>
      <c r="G26" s="31">
        <f t="shared" si="2"/>
        <v>135197704</v>
      </c>
      <c r="H26" s="31">
        <f t="shared" si="2"/>
        <v>3876040</v>
      </c>
      <c r="I26" s="31">
        <f t="shared" si="2"/>
        <v>1126257</v>
      </c>
      <c r="J26" s="31">
        <f t="shared" si="2"/>
        <v>140200001</v>
      </c>
      <c r="K26" s="31">
        <f t="shared" si="2"/>
        <v>2697393</v>
      </c>
      <c r="L26" s="31">
        <f t="shared" si="2"/>
        <v>2708926</v>
      </c>
      <c r="M26" s="31">
        <f t="shared" si="2"/>
        <v>2709013</v>
      </c>
      <c r="N26" s="31">
        <f t="shared" si="2"/>
        <v>8115332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148315333</v>
      </c>
      <c r="X26" s="31">
        <f t="shared" si="2"/>
        <v>12458545</v>
      </c>
      <c r="Y26" s="31">
        <f t="shared" si="2"/>
        <v>135856788</v>
      </c>
      <c r="Z26" s="32">
        <f>+IF(X26&lt;&gt;0,+(Y26/X26)*100,0)</f>
        <v>1090.4707411660029</v>
      </c>
      <c r="AA26" s="33">
        <f>+AA13+AA25</f>
        <v>21676439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-178630</v>
      </c>
      <c r="D31" s="18"/>
      <c r="E31" s="19"/>
      <c r="F31" s="20"/>
      <c r="G31" s="20">
        <v>-181809</v>
      </c>
      <c r="H31" s="20">
        <v>-3325</v>
      </c>
      <c r="I31" s="20">
        <v>-895</v>
      </c>
      <c r="J31" s="20">
        <v>-186029</v>
      </c>
      <c r="K31" s="20">
        <v>-1815</v>
      </c>
      <c r="L31" s="20">
        <v>-2622</v>
      </c>
      <c r="M31" s="20">
        <v>-3344</v>
      </c>
      <c r="N31" s="20">
        <v>-7781</v>
      </c>
      <c r="O31" s="20"/>
      <c r="P31" s="20"/>
      <c r="Q31" s="20"/>
      <c r="R31" s="20"/>
      <c r="S31" s="20"/>
      <c r="T31" s="20"/>
      <c r="U31" s="20"/>
      <c r="V31" s="20"/>
      <c r="W31" s="20">
        <v>-193810</v>
      </c>
      <c r="X31" s="20"/>
      <c r="Y31" s="20">
        <v>-193810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8736803</v>
      </c>
      <c r="D32" s="18"/>
      <c r="E32" s="19">
        <v>21067805</v>
      </c>
      <c r="F32" s="20">
        <v>21067805</v>
      </c>
      <c r="G32" s="20">
        <v>-1270562</v>
      </c>
      <c r="H32" s="20">
        <v>972146</v>
      </c>
      <c r="I32" s="20">
        <v>-1634349</v>
      </c>
      <c r="J32" s="20">
        <v>-1932765</v>
      </c>
      <c r="K32" s="20">
        <v>-106810</v>
      </c>
      <c r="L32" s="20">
        <v>-94928</v>
      </c>
      <c r="M32" s="20">
        <v>12727</v>
      </c>
      <c r="N32" s="20">
        <v>-189011</v>
      </c>
      <c r="O32" s="20"/>
      <c r="P32" s="20"/>
      <c r="Q32" s="20"/>
      <c r="R32" s="20"/>
      <c r="S32" s="20"/>
      <c r="T32" s="20"/>
      <c r="U32" s="20"/>
      <c r="V32" s="20"/>
      <c r="W32" s="20">
        <v>-2121776</v>
      </c>
      <c r="X32" s="20">
        <v>10751104</v>
      </c>
      <c r="Y32" s="20">
        <v>-12872880</v>
      </c>
      <c r="Z32" s="21">
        <v>-119.73542438060313</v>
      </c>
      <c r="AA32" s="22">
        <v>21067805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12491800</v>
      </c>
      <c r="D35" s="18"/>
      <c r="E35" s="19">
        <v>4555922</v>
      </c>
      <c r="F35" s="20">
        <v>4555922</v>
      </c>
      <c r="G35" s="20">
        <v>12861508</v>
      </c>
      <c r="H35" s="20">
        <v>366238</v>
      </c>
      <c r="I35" s="20">
        <v>359680</v>
      </c>
      <c r="J35" s="20">
        <v>13587426</v>
      </c>
      <c r="K35" s="20">
        <v>366533</v>
      </c>
      <c r="L35" s="20">
        <v>365936</v>
      </c>
      <c r="M35" s="20">
        <v>366684</v>
      </c>
      <c r="N35" s="20">
        <v>1099153</v>
      </c>
      <c r="O35" s="20"/>
      <c r="P35" s="20"/>
      <c r="Q35" s="20"/>
      <c r="R35" s="20"/>
      <c r="S35" s="20"/>
      <c r="T35" s="20"/>
      <c r="U35" s="20"/>
      <c r="V35" s="20"/>
      <c r="W35" s="20">
        <v>14686579</v>
      </c>
      <c r="X35" s="20">
        <v>2277960</v>
      </c>
      <c r="Y35" s="20">
        <v>12408619</v>
      </c>
      <c r="Z35" s="21">
        <v>544.72506101950864</v>
      </c>
      <c r="AA35" s="22">
        <v>4555922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21049973</v>
      </c>
      <c r="D37" s="29">
        <f t="shared" ref="D37:Y37" si="3">SUM(D29:D36)</f>
        <v>0</v>
      </c>
      <c r="E37" s="30">
        <f t="shared" si="3"/>
        <v>25623727</v>
      </c>
      <c r="F37" s="31">
        <f t="shared" si="3"/>
        <v>25623727</v>
      </c>
      <c r="G37" s="31">
        <f t="shared" si="3"/>
        <v>11409137</v>
      </c>
      <c r="H37" s="31">
        <f t="shared" si="3"/>
        <v>1335059</v>
      </c>
      <c r="I37" s="31">
        <f t="shared" si="3"/>
        <v>-1275564</v>
      </c>
      <c r="J37" s="31">
        <f t="shared" si="3"/>
        <v>11468632</v>
      </c>
      <c r="K37" s="31">
        <f t="shared" si="3"/>
        <v>257908</v>
      </c>
      <c r="L37" s="31">
        <f t="shared" si="3"/>
        <v>268386</v>
      </c>
      <c r="M37" s="31">
        <f t="shared" si="3"/>
        <v>376067</v>
      </c>
      <c r="N37" s="31">
        <f t="shared" si="3"/>
        <v>902361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12370993</v>
      </c>
      <c r="X37" s="31">
        <f t="shared" si="3"/>
        <v>13029064</v>
      </c>
      <c r="Y37" s="31">
        <f t="shared" si="3"/>
        <v>-658071</v>
      </c>
      <c r="Z37" s="32">
        <f>+IF(X37&lt;&gt;0,+(Y37/X37)*100,0)</f>
        <v>-5.0507925972272449</v>
      </c>
      <c r="AA37" s="33">
        <f>SUM(AA29:AA36)</f>
        <v>25623727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425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425</v>
      </c>
      <c r="H43" s="36">
        <f t="shared" si="4"/>
        <v>0</v>
      </c>
      <c r="I43" s="36">
        <f t="shared" si="4"/>
        <v>0</v>
      </c>
      <c r="J43" s="36">
        <f t="shared" si="4"/>
        <v>425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425</v>
      </c>
      <c r="X43" s="36">
        <f t="shared" si="4"/>
        <v>0</v>
      </c>
      <c r="Y43" s="36">
        <f t="shared" si="4"/>
        <v>425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21050398</v>
      </c>
      <c r="D44" s="29">
        <f>+D37+D43</f>
        <v>0</v>
      </c>
      <c r="E44" s="30">
        <f t="shared" si="5"/>
        <v>25623727</v>
      </c>
      <c r="F44" s="31">
        <f t="shared" si="5"/>
        <v>25623727</v>
      </c>
      <c r="G44" s="31">
        <f t="shared" si="5"/>
        <v>11409562</v>
      </c>
      <c r="H44" s="31">
        <f t="shared" si="5"/>
        <v>1335059</v>
      </c>
      <c r="I44" s="31">
        <f t="shared" si="5"/>
        <v>-1275564</v>
      </c>
      <c r="J44" s="31">
        <f t="shared" si="5"/>
        <v>11469057</v>
      </c>
      <c r="K44" s="31">
        <f t="shared" si="5"/>
        <v>257908</v>
      </c>
      <c r="L44" s="31">
        <f t="shared" si="5"/>
        <v>268386</v>
      </c>
      <c r="M44" s="31">
        <f t="shared" si="5"/>
        <v>376067</v>
      </c>
      <c r="N44" s="31">
        <f t="shared" si="5"/>
        <v>902361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12371418</v>
      </c>
      <c r="X44" s="31">
        <f t="shared" si="5"/>
        <v>13029064</v>
      </c>
      <c r="Y44" s="31">
        <f t="shared" si="5"/>
        <v>-657646</v>
      </c>
      <c r="Z44" s="32">
        <f>+IF(X44&lt;&gt;0,+(Y44/X44)*100,0)</f>
        <v>-5.0475306591478866</v>
      </c>
      <c r="AA44" s="33">
        <f>+AA37+AA43</f>
        <v>25623727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121486652</v>
      </c>
      <c r="D45" s="42">
        <f t="shared" si="6"/>
        <v>0</v>
      </c>
      <c r="E45" s="43">
        <f t="shared" si="6"/>
        <v>-3947288</v>
      </c>
      <c r="F45" s="44">
        <f t="shared" si="6"/>
        <v>-3947288</v>
      </c>
      <c r="G45" s="44">
        <f t="shared" si="6"/>
        <v>123788142</v>
      </c>
      <c r="H45" s="44">
        <f t="shared" si="6"/>
        <v>2540981</v>
      </c>
      <c r="I45" s="44">
        <f t="shared" si="6"/>
        <v>2401821</v>
      </c>
      <c r="J45" s="44">
        <f t="shared" si="6"/>
        <v>128730944</v>
      </c>
      <c r="K45" s="44">
        <f t="shared" si="6"/>
        <v>2439485</v>
      </c>
      <c r="L45" s="44">
        <f t="shared" si="6"/>
        <v>2440540</v>
      </c>
      <c r="M45" s="44">
        <f t="shared" si="6"/>
        <v>2332946</v>
      </c>
      <c r="N45" s="44">
        <f t="shared" si="6"/>
        <v>7212971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135943915</v>
      </c>
      <c r="X45" s="44">
        <f t="shared" si="6"/>
        <v>-570519</v>
      </c>
      <c r="Y45" s="44">
        <f t="shared" si="6"/>
        <v>136514434</v>
      </c>
      <c r="Z45" s="45">
        <f>+IF(X45&lt;&gt;0,+(Y45/X45)*100,0)</f>
        <v>-23928.113524702945</v>
      </c>
      <c r="AA45" s="46">
        <f>+AA26-AA44</f>
        <v>-3947288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-6753527</v>
      </c>
      <c r="F47" s="20">
        <v>-6753527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-3376758</v>
      </c>
      <c r="Y47" s="20">
        <v>3376758</v>
      </c>
      <c r="Z47" s="47">
        <v>-100</v>
      </c>
      <c r="AA47" s="22">
        <v>-6753527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-6753527</v>
      </c>
      <c r="F50" s="52">
        <f t="shared" si="7"/>
        <v>-6753527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-3376758</v>
      </c>
      <c r="Y50" s="52">
        <f t="shared" si="7"/>
        <v>3376758</v>
      </c>
      <c r="Z50" s="53">
        <f>+IF(X50&lt;&gt;0,+(Y50/X50)*100,0)</f>
        <v>-100</v>
      </c>
      <c r="AA50" s="54">
        <f>SUM(AA47:AA49)</f>
        <v>-6753527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17400398</v>
      </c>
      <c r="D6" s="18"/>
      <c r="E6" s="19">
        <v>-4395004</v>
      </c>
      <c r="F6" s="20">
        <v>-4395004</v>
      </c>
      <c r="G6" s="20"/>
      <c r="H6" s="20">
        <v>397771</v>
      </c>
      <c r="I6" s="20">
        <v>383898</v>
      </c>
      <c r="J6" s="20">
        <v>781669</v>
      </c>
      <c r="K6" s="20">
        <v>408596</v>
      </c>
      <c r="L6" s="20">
        <v>192539</v>
      </c>
      <c r="M6" s="20">
        <v>318215</v>
      </c>
      <c r="N6" s="20">
        <v>919350</v>
      </c>
      <c r="O6" s="20"/>
      <c r="P6" s="20"/>
      <c r="Q6" s="20"/>
      <c r="R6" s="20"/>
      <c r="S6" s="20"/>
      <c r="T6" s="20"/>
      <c r="U6" s="20"/>
      <c r="V6" s="20"/>
      <c r="W6" s="20">
        <v>1701019</v>
      </c>
      <c r="X6" s="20">
        <v>-2190177</v>
      </c>
      <c r="Y6" s="20">
        <v>3891196</v>
      </c>
      <c r="Z6" s="21">
        <v>-177.66582335582925</v>
      </c>
      <c r="AA6" s="22">
        <v>-4395004</v>
      </c>
    </row>
    <row r="7" spans="1:27" ht="13.5" x14ac:dyDescent="0.25">
      <c r="A7" s="23" t="s">
        <v>35</v>
      </c>
      <c r="B7" s="17" t="s">
        <v>32</v>
      </c>
      <c r="C7" s="18">
        <v>8336395</v>
      </c>
      <c r="D7" s="18"/>
      <c r="E7" s="19">
        <v>18834685</v>
      </c>
      <c r="F7" s="20">
        <v>18834685</v>
      </c>
      <c r="G7" s="20"/>
      <c r="H7" s="20">
        <v>294679</v>
      </c>
      <c r="I7" s="20">
        <v>180704</v>
      </c>
      <c r="J7" s="20">
        <v>475383</v>
      </c>
      <c r="K7" s="20">
        <v>175632</v>
      </c>
      <c r="L7" s="20">
        <v>144429</v>
      </c>
      <c r="M7" s="20">
        <v>136155</v>
      </c>
      <c r="N7" s="20">
        <v>456216</v>
      </c>
      <c r="O7" s="20"/>
      <c r="P7" s="20"/>
      <c r="Q7" s="20"/>
      <c r="R7" s="20"/>
      <c r="S7" s="20"/>
      <c r="T7" s="20"/>
      <c r="U7" s="20"/>
      <c r="V7" s="20"/>
      <c r="W7" s="20">
        <v>931599</v>
      </c>
      <c r="X7" s="20">
        <v>15774283</v>
      </c>
      <c r="Y7" s="20">
        <v>-14842684</v>
      </c>
      <c r="Z7" s="21">
        <v>-94.094191159116392</v>
      </c>
      <c r="AA7" s="22">
        <v>18834685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-967666</v>
      </c>
      <c r="D10" s="18"/>
      <c r="E10" s="19"/>
      <c r="F10" s="20"/>
      <c r="G10" s="20"/>
      <c r="H10" s="20">
        <v>-89241</v>
      </c>
      <c r="I10" s="20">
        <v>-7231</v>
      </c>
      <c r="J10" s="20">
        <v>-96472</v>
      </c>
      <c r="K10" s="20">
        <v>-2400</v>
      </c>
      <c r="L10" s="20">
        <v>-29203</v>
      </c>
      <c r="M10" s="20">
        <v>-10535</v>
      </c>
      <c r="N10" s="20">
        <v>-42138</v>
      </c>
      <c r="O10" s="20"/>
      <c r="P10" s="20"/>
      <c r="Q10" s="20"/>
      <c r="R10" s="20"/>
      <c r="S10" s="20"/>
      <c r="T10" s="20"/>
      <c r="U10" s="20"/>
      <c r="V10" s="20"/>
      <c r="W10" s="20">
        <v>-138610</v>
      </c>
      <c r="X10" s="20"/>
      <c r="Y10" s="20">
        <v>-138610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669422</v>
      </c>
      <c r="D11" s="18"/>
      <c r="E11" s="19">
        <v>-1909272</v>
      </c>
      <c r="F11" s="20">
        <v>-1909272</v>
      </c>
      <c r="G11" s="24"/>
      <c r="H11" s="24"/>
      <c r="I11" s="24"/>
      <c r="J11" s="20"/>
      <c r="K11" s="24"/>
      <c r="L11" s="24">
        <v>26051</v>
      </c>
      <c r="M11" s="20">
        <v>-26051</v>
      </c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-1909272</v>
      </c>
      <c r="Y11" s="24">
        <v>1909272</v>
      </c>
      <c r="Z11" s="25">
        <v>-100</v>
      </c>
      <c r="AA11" s="26">
        <v>-1909272</v>
      </c>
    </row>
    <row r="12" spans="1:27" ht="13.5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25403773</v>
      </c>
      <c r="D13" s="29">
        <f>SUM(D6:D12)</f>
        <v>0</v>
      </c>
      <c r="E13" s="30">
        <f t="shared" si="0"/>
        <v>12530409</v>
      </c>
      <c r="F13" s="31">
        <f t="shared" si="0"/>
        <v>12530409</v>
      </c>
      <c r="G13" s="31">
        <f t="shared" si="0"/>
        <v>0</v>
      </c>
      <c r="H13" s="31">
        <f t="shared" si="0"/>
        <v>603209</v>
      </c>
      <c r="I13" s="31">
        <f t="shared" si="0"/>
        <v>557371</v>
      </c>
      <c r="J13" s="31">
        <f t="shared" si="0"/>
        <v>1160580</v>
      </c>
      <c r="K13" s="31">
        <f t="shared" si="0"/>
        <v>581828</v>
      </c>
      <c r="L13" s="31">
        <f t="shared" si="0"/>
        <v>333816</v>
      </c>
      <c r="M13" s="31">
        <f t="shared" si="0"/>
        <v>417784</v>
      </c>
      <c r="N13" s="31">
        <f t="shared" si="0"/>
        <v>1333428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2494008</v>
      </c>
      <c r="X13" s="31">
        <f t="shared" si="0"/>
        <v>11674834</v>
      </c>
      <c r="Y13" s="31">
        <f t="shared" si="0"/>
        <v>-9180826</v>
      </c>
      <c r="Z13" s="32">
        <f>+IF(X13&lt;&gt;0,+(Y13/X13)*100,0)</f>
        <v>-78.637743371768707</v>
      </c>
      <c r="AA13" s="33">
        <f>SUM(AA6:AA12)</f>
        <v>12530409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1764997</v>
      </c>
      <c r="D17" s="18"/>
      <c r="E17" s="19">
        <v>60324188</v>
      </c>
      <c r="F17" s="20">
        <v>60324188</v>
      </c>
      <c r="G17" s="24"/>
      <c r="H17" s="24"/>
      <c r="I17" s="24"/>
      <c r="J17" s="20"/>
      <c r="K17" s="24"/>
      <c r="L17" s="24">
        <v>44850</v>
      </c>
      <c r="M17" s="20"/>
      <c r="N17" s="24">
        <v>44850</v>
      </c>
      <c r="O17" s="24"/>
      <c r="P17" s="24"/>
      <c r="Q17" s="20"/>
      <c r="R17" s="24"/>
      <c r="S17" s="24"/>
      <c r="T17" s="20"/>
      <c r="U17" s="24"/>
      <c r="V17" s="24"/>
      <c r="W17" s="24">
        <v>44850</v>
      </c>
      <c r="X17" s="20">
        <v>58119361</v>
      </c>
      <c r="Y17" s="24">
        <v>-58074511</v>
      </c>
      <c r="Z17" s="25">
        <v>-99.922831223144385</v>
      </c>
      <c r="AA17" s="26">
        <v>60324188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1764997</v>
      </c>
      <c r="D25" s="29">
        <f t="shared" ref="D25:Y25" si="1">SUM(D15:D24)</f>
        <v>0</v>
      </c>
      <c r="E25" s="35">
        <f t="shared" si="1"/>
        <v>60324188</v>
      </c>
      <c r="F25" s="36">
        <f t="shared" si="1"/>
        <v>60324188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44850</v>
      </c>
      <c r="M25" s="36">
        <f t="shared" si="1"/>
        <v>0</v>
      </c>
      <c r="N25" s="36">
        <f t="shared" si="1"/>
        <v>44850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44850</v>
      </c>
      <c r="X25" s="36">
        <f t="shared" si="1"/>
        <v>58119361</v>
      </c>
      <c r="Y25" s="36">
        <f t="shared" si="1"/>
        <v>-58074511</v>
      </c>
      <c r="Z25" s="37">
        <f>+IF(X25&lt;&gt;0,+(Y25/X25)*100,0)</f>
        <v>-99.922831223144385</v>
      </c>
      <c r="AA25" s="38">
        <f>SUM(AA15:AA24)</f>
        <v>60324188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27168770</v>
      </c>
      <c r="D26" s="29">
        <f>+D13+D25</f>
        <v>0</v>
      </c>
      <c r="E26" s="30">
        <f t="shared" si="2"/>
        <v>72854597</v>
      </c>
      <c r="F26" s="31">
        <f t="shared" si="2"/>
        <v>72854597</v>
      </c>
      <c r="G26" s="31">
        <f t="shared" si="2"/>
        <v>0</v>
      </c>
      <c r="H26" s="31">
        <f t="shared" si="2"/>
        <v>603209</v>
      </c>
      <c r="I26" s="31">
        <f t="shared" si="2"/>
        <v>557371</v>
      </c>
      <c r="J26" s="31">
        <f t="shared" si="2"/>
        <v>1160580</v>
      </c>
      <c r="K26" s="31">
        <f t="shared" si="2"/>
        <v>581828</v>
      </c>
      <c r="L26" s="31">
        <f t="shared" si="2"/>
        <v>378666</v>
      </c>
      <c r="M26" s="31">
        <f t="shared" si="2"/>
        <v>417784</v>
      </c>
      <c r="N26" s="31">
        <f t="shared" si="2"/>
        <v>1378278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2538858</v>
      </c>
      <c r="X26" s="31">
        <f t="shared" si="2"/>
        <v>69794195</v>
      </c>
      <c r="Y26" s="31">
        <f t="shared" si="2"/>
        <v>-67255337</v>
      </c>
      <c r="Z26" s="32">
        <f>+IF(X26&lt;&gt;0,+(Y26/X26)*100,0)</f>
        <v>-96.362365093543957</v>
      </c>
      <c r="AA26" s="33">
        <f>+AA13+AA25</f>
        <v>72854597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-28122</v>
      </c>
      <c r="D31" s="18"/>
      <c r="E31" s="19"/>
      <c r="F31" s="20"/>
      <c r="G31" s="20"/>
      <c r="H31" s="20">
        <v>-327</v>
      </c>
      <c r="I31" s="20"/>
      <c r="J31" s="20">
        <v>-327</v>
      </c>
      <c r="K31" s="20"/>
      <c r="L31" s="20">
        <v>-867</v>
      </c>
      <c r="M31" s="20"/>
      <c r="N31" s="20">
        <v>-867</v>
      </c>
      <c r="O31" s="20"/>
      <c r="P31" s="20"/>
      <c r="Q31" s="20"/>
      <c r="R31" s="20"/>
      <c r="S31" s="20"/>
      <c r="T31" s="20"/>
      <c r="U31" s="20"/>
      <c r="V31" s="20"/>
      <c r="W31" s="20">
        <v>-1194</v>
      </c>
      <c r="X31" s="20"/>
      <c r="Y31" s="20">
        <v>-1194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-352828</v>
      </c>
      <c r="D32" s="18"/>
      <c r="E32" s="19">
        <v>7659556</v>
      </c>
      <c r="F32" s="20">
        <v>7659556</v>
      </c>
      <c r="G32" s="20"/>
      <c r="H32" s="20">
        <v>-5408</v>
      </c>
      <c r="I32" s="20">
        <v>-1875</v>
      </c>
      <c r="J32" s="20">
        <v>-7283</v>
      </c>
      <c r="K32" s="20">
        <v>-2342</v>
      </c>
      <c r="L32" s="20">
        <v>-2839</v>
      </c>
      <c r="M32" s="20">
        <v>-23040</v>
      </c>
      <c r="N32" s="20">
        <v>-28221</v>
      </c>
      <c r="O32" s="20"/>
      <c r="P32" s="20"/>
      <c r="Q32" s="20"/>
      <c r="R32" s="20"/>
      <c r="S32" s="20"/>
      <c r="T32" s="20"/>
      <c r="U32" s="20"/>
      <c r="V32" s="20"/>
      <c r="W32" s="20">
        <v>-35504</v>
      </c>
      <c r="X32" s="20">
        <v>3817015</v>
      </c>
      <c r="Y32" s="20">
        <v>-3852519</v>
      </c>
      <c r="Z32" s="21">
        <v>-100.93015091635742</v>
      </c>
      <c r="AA32" s="22">
        <v>7659556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4351835</v>
      </c>
      <c r="D35" s="18"/>
      <c r="E35" s="19">
        <v>53302</v>
      </c>
      <c r="F35" s="20">
        <v>53302</v>
      </c>
      <c r="G35" s="20"/>
      <c r="H35" s="20">
        <v>25187</v>
      </c>
      <c r="I35" s="20">
        <v>75264</v>
      </c>
      <c r="J35" s="20">
        <v>100451</v>
      </c>
      <c r="K35" s="20">
        <v>-27664</v>
      </c>
      <c r="L35" s="20">
        <v>21667</v>
      </c>
      <c r="M35" s="20">
        <v>18031</v>
      </c>
      <c r="N35" s="20">
        <v>12034</v>
      </c>
      <c r="O35" s="20"/>
      <c r="P35" s="20"/>
      <c r="Q35" s="20"/>
      <c r="R35" s="20"/>
      <c r="S35" s="20"/>
      <c r="T35" s="20"/>
      <c r="U35" s="20"/>
      <c r="V35" s="20"/>
      <c r="W35" s="20">
        <v>112485</v>
      </c>
      <c r="X35" s="20">
        <v>53302</v>
      </c>
      <c r="Y35" s="20">
        <v>59183</v>
      </c>
      <c r="Z35" s="21">
        <v>111.03335709729467</v>
      </c>
      <c r="AA35" s="22">
        <v>53302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3970885</v>
      </c>
      <c r="D37" s="29">
        <f t="shared" ref="D37:Y37" si="3">SUM(D29:D36)</f>
        <v>0</v>
      </c>
      <c r="E37" s="30">
        <f t="shared" si="3"/>
        <v>7712858</v>
      </c>
      <c r="F37" s="31">
        <f t="shared" si="3"/>
        <v>7712858</v>
      </c>
      <c r="G37" s="31">
        <f t="shared" si="3"/>
        <v>0</v>
      </c>
      <c r="H37" s="31">
        <f t="shared" si="3"/>
        <v>19452</v>
      </c>
      <c r="I37" s="31">
        <f t="shared" si="3"/>
        <v>73389</v>
      </c>
      <c r="J37" s="31">
        <f t="shared" si="3"/>
        <v>92841</v>
      </c>
      <c r="K37" s="31">
        <f t="shared" si="3"/>
        <v>-30006</v>
      </c>
      <c r="L37" s="31">
        <f t="shared" si="3"/>
        <v>17961</v>
      </c>
      <c r="M37" s="31">
        <f t="shared" si="3"/>
        <v>-5009</v>
      </c>
      <c r="N37" s="31">
        <f t="shared" si="3"/>
        <v>-17054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75787</v>
      </c>
      <c r="X37" s="31">
        <f t="shared" si="3"/>
        <v>3870317</v>
      </c>
      <c r="Y37" s="31">
        <f t="shared" si="3"/>
        <v>-3794530</v>
      </c>
      <c r="Z37" s="32">
        <f>+IF(X37&lt;&gt;0,+(Y37/X37)*100,0)</f>
        <v>-98.041839983649908</v>
      </c>
      <c r="AA37" s="33">
        <f>SUM(AA29:AA36)</f>
        <v>7712858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3970885</v>
      </c>
      <c r="D44" s="29">
        <f>+D37+D43</f>
        <v>0</v>
      </c>
      <c r="E44" s="30">
        <f t="shared" si="5"/>
        <v>7712858</v>
      </c>
      <c r="F44" s="31">
        <f t="shared" si="5"/>
        <v>7712858</v>
      </c>
      <c r="G44" s="31">
        <f t="shared" si="5"/>
        <v>0</v>
      </c>
      <c r="H44" s="31">
        <f t="shared" si="5"/>
        <v>19452</v>
      </c>
      <c r="I44" s="31">
        <f t="shared" si="5"/>
        <v>73389</v>
      </c>
      <c r="J44" s="31">
        <f t="shared" si="5"/>
        <v>92841</v>
      </c>
      <c r="K44" s="31">
        <f t="shared" si="5"/>
        <v>-30006</v>
      </c>
      <c r="L44" s="31">
        <f t="shared" si="5"/>
        <v>17961</v>
      </c>
      <c r="M44" s="31">
        <f t="shared" si="5"/>
        <v>-5009</v>
      </c>
      <c r="N44" s="31">
        <f t="shared" si="5"/>
        <v>-17054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75787</v>
      </c>
      <c r="X44" s="31">
        <f t="shared" si="5"/>
        <v>3870317</v>
      </c>
      <c r="Y44" s="31">
        <f t="shared" si="5"/>
        <v>-3794530</v>
      </c>
      <c r="Z44" s="32">
        <f>+IF(X44&lt;&gt;0,+(Y44/X44)*100,0)</f>
        <v>-98.041839983649908</v>
      </c>
      <c r="AA44" s="33">
        <f>+AA37+AA43</f>
        <v>7712858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23197885</v>
      </c>
      <c r="D45" s="42">
        <f t="shared" si="6"/>
        <v>0</v>
      </c>
      <c r="E45" s="43">
        <f t="shared" si="6"/>
        <v>65141739</v>
      </c>
      <c r="F45" s="44">
        <f t="shared" si="6"/>
        <v>65141739</v>
      </c>
      <c r="G45" s="44">
        <f t="shared" si="6"/>
        <v>0</v>
      </c>
      <c r="H45" s="44">
        <f t="shared" si="6"/>
        <v>583757</v>
      </c>
      <c r="I45" s="44">
        <f t="shared" si="6"/>
        <v>483982</v>
      </c>
      <c r="J45" s="44">
        <f t="shared" si="6"/>
        <v>1067739</v>
      </c>
      <c r="K45" s="44">
        <f t="shared" si="6"/>
        <v>611834</v>
      </c>
      <c r="L45" s="44">
        <f t="shared" si="6"/>
        <v>360705</v>
      </c>
      <c r="M45" s="44">
        <f t="shared" si="6"/>
        <v>422793</v>
      </c>
      <c r="N45" s="44">
        <f t="shared" si="6"/>
        <v>1395332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2463071</v>
      </c>
      <c r="X45" s="44">
        <f t="shared" si="6"/>
        <v>65923878</v>
      </c>
      <c r="Y45" s="44">
        <f t="shared" si="6"/>
        <v>-63460807</v>
      </c>
      <c r="Z45" s="45">
        <f>+IF(X45&lt;&gt;0,+(Y45/X45)*100,0)</f>
        <v>-96.263765004843918</v>
      </c>
      <c r="AA45" s="46">
        <f>+AA26-AA44</f>
        <v>65141739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-1559086</v>
      </c>
      <c r="F47" s="20">
        <v>-1559086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-776947</v>
      </c>
      <c r="Y47" s="20">
        <v>776947</v>
      </c>
      <c r="Z47" s="47">
        <v>-100</v>
      </c>
      <c r="AA47" s="22">
        <v>-1559086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-1559086</v>
      </c>
      <c r="F50" s="52">
        <f t="shared" si="7"/>
        <v>-1559086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-776947</v>
      </c>
      <c r="Y50" s="52">
        <f t="shared" si="7"/>
        <v>776947</v>
      </c>
      <c r="Z50" s="53">
        <f>+IF(X50&lt;&gt;0,+(Y50/X50)*100,0)</f>
        <v>-100</v>
      </c>
      <c r="AA50" s="54">
        <f>SUM(AA47:AA49)</f>
        <v>-1559086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41785873</v>
      </c>
      <c r="D6" s="18"/>
      <c r="E6" s="19">
        <v>-29025413</v>
      </c>
      <c r="F6" s="20">
        <v>-29025413</v>
      </c>
      <c r="G6" s="20">
        <v>55492131</v>
      </c>
      <c r="H6" s="20">
        <v>-2336283</v>
      </c>
      <c r="I6" s="20">
        <v>-1405356</v>
      </c>
      <c r="J6" s="20">
        <v>51750492</v>
      </c>
      <c r="K6" s="20">
        <v>368762</v>
      </c>
      <c r="L6" s="20">
        <v>-3208779</v>
      </c>
      <c r="M6" s="20">
        <v>5893411</v>
      </c>
      <c r="N6" s="20">
        <v>3053394</v>
      </c>
      <c r="O6" s="20"/>
      <c r="P6" s="20"/>
      <c r="Q6" s="20"/>
      <c r="R6" s="20"/>
      <c r="S6" s="20"/>
      <c r="T6" s="20"/>
      <c r="U6" s="20"/>
      <c r="V6" s="20"/>
      <c r="W6" s="20">
        <v>54803886</v>
      </c>
      <c r="X6" s="20">
        <v>5025631</v>
      </c>
      <c r="Y6" s="20">
        <v>49778255</v>
      </c>
      <c r="Z6" s="21">
        <v>990.48766214630564</v>
      </c>
      <c r="AA6" s="22">
        <v>-29025413</v>
      </c>
    </row>
    <row r="7" spans="1:27" ht="13.5" x14ac:dyDescent="0.25">
      <c r="A7" s="23" t="s">
        <v>35</v>
      </c>
      <c r="B7" s="17" t="s">
        <v>32</v>
      </c>
      <c r="C7" s="18">
        <v>6460684</v>
      </c>
      <c r="D7" s="18"/>
      <c r="E7" s="19">
        <v>-9283297</v>
      </c>
      <c r="F7" s="20">
        <v>-9283297</v>
      </c>
      <c r="G7" s="20">
        <v>7032021</v>
      </c>
      <c r="H7" s="20">
        <v>690087</v>
      </c>
      <c r="I7" s="20">
        <v>692443</v>
      </c>
      <c r="J7" s="20">
        <v>8414551</v>
      </c>
      <c r="K7" s="20">
        <v>659258</v>
      </c>
      <c r="L7" s="20">
        <v>646223</v>
      </c>
      <c r="M7" s="20">
        <v>645874</v>
      </c>
      <c r="N7" s="20">
        <v>1951355</v>
      </c>
      <c r="O7" s="20"/>
      <c r="P7" s="20"/>
      <c r="Q7" s="20"/>
      <c r="R7" s="20"/>
      <c r="S7" s="20"/>
      <c r="T7" s="20"/>
      <c r="U7" s="20"/>
      <c r="V7" s="20"/>
      <c r="W7" s="20">
        <v>10365906</v>
      </c>
      <c r="X7" s="20">
        <v>2719124</v>
      </c>
      <c r="Y7" s="20">
        <v>7646782</v>
      </c>
      <c r="Z7" s="21">
        <v>281.22226128709099</v>
      </c>
      <c r="AA7" s="22">
        <v>-9283297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-3364078</v>
      </c>
      <c r="D10" s="18"/>
      <c r="E10" s="19">
        <v>-1521218</v>
      </c>
      <c r="F10" s="20">
        <v>-1521218</v>
      </c>
      <c r="G10" s="20">
        <v>-3525358</v>
      </c>
      <c r="H10" s="20">
        <v>-537</v>
      </c>
      <c r="I10" s="20">
        <v>-6715</v>
      </c>
      <c r="J10" s="20">
        <v>-3532610</v>
      </c>
      <c r="K10" s="20">
        <v>-300720</v>
      </c>
      <c r="L10" s="20"/>
      <c r="M10" s="20">
        <v>-112198</v>
      </c>
      <c r="N10" s="20">
        <v>-412918</v>
      </c>
      <c r="O10" s="20"/>
      <c r="P10" s="20"/>
      <c r="Q10" s="20"/>
      <c r="R10" s="20"/>
      <c r="S10" s="20"/>
      <c r="T10" s="20"/>
      <c r="U10" s="20"/>
      <c r="V10" s="20"/>
      <c r="W10" s="20">
        <v>-3945528</v>
      </c>
      <c r="X10" s="20">
        <v>-733504</v>
      </c>
      <c r="Y10" s="20">
        <v>-3212024</v>
      </c>
      <c r="Z10" s="21">
        <v>437.90136113777163</v>
      </c>
      <c r="AA10" s="22">
        <v>-1521218</v>
      </c>
    </row>
    <row r="11" spans="1:27" ht="13.5" x14ac:dyDescent="0.25">
      <c r="A11" s="23" t="s">
        <v>39</v>
      </c>
      <c r="B11" s="17" t="s">
        <v>32</v>
      </c>
      <c r="C11" s="18">
        <v>11042426</v>
      </c>
      <c r="D11" s="18"/>
      <c r="E11" s="19"/>
      <c r="F11" s="20"/>
      <c r="G11" s="24">
        <v>11308344</v>
      </c>
      <c r="H11" s="24">
        <v>375300</v>
      </c>
      <c r="I11" s="24">
        <v>245576</v>
      </c>
      <c r="J11" s="20">
        <v>11929220</v>
      </c>
      <c r="K11" s="24">
        <v>23367</v>
      </c>
      <c r="L11" s="24">
        <v>493212</v>
      </c>
      <c r="M11" s="20">
        <v>375167</v>
      </c>
      <c r="N11" s="24">
        <v>891746</v>
      </c>
      <c r="O11" s="24"/>
      <c r="P11" s="24"/>
      <c r="Q11" s="20"/>
      <c r="R11" s="24"/>
      <c r="S11" s="24"/>
      <c r="T11" s="20"/>
      <c r="U11" s="24"/>
      <c r="V11" s="24"/>
      <c r="W11" s="24">
        <v>12820966</v>
      </c>
      <c r="X11" s="20"/>
      <c r="Y11" s="24">
        <v>12820966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-1021</v>
      </c>
      <c r="D12" s="18"/>
      <c r="E12" s="19"/>
      <c r="F12" s="20"/>
      <c r="G12" s="20">
        <v>-1020</v>
      </c>
      <c r="H12" s="20"/>
      <c r="I12" s="20"/>
      <c r="J12" s="20">
        <v>-1020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-1020</v>
      </c>
      <c r="X12" s="20"/>
      <c r="Y12" s="20">
        <v>-1020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55923884</v>
      </c>
      <c r="D13" s="29">
        <f>SUM(D6:D12)</f>
        <v>0</v>
      </c>
      <c r="E13" s="30">
        <f t="shared" si="0"/>
        <v>-39829928</v>
      </c>
      <c r="F13" s="31">
        <f t="shared" si="0"/>
        <v>-39829928</v>
      </c>
      <c r="G13" s="31">
        <f t="shared" si="0"/>
        <v>70306118</v>
      </c>
      <c r="H13" s="31">
        <f t="shared" si="0"/>
        <v>-1271433</v>
      </c>
      <c r="I13" s="31">
        <f t="shared" si="0"/>
        <v>-474052</v>
      </c>
      <c r="J13" s="31">
        <f t="shared" si="0"/>
        <v>68560633</v>
      </c>
      <c r="K13" s="31">
        <f t="shared" si="0"/>
        <v>750667</v>
      </c>
      <c r="L13" s="31">
        <f t="shared" si="0"/>
        <v>-2069344</v>
      </c>
      <c r="M13" s="31">
        <f t="shared" si="0"/>
        <v>6802254</v>
      </c>
      <c r="N13" s="31">
        <f t="shared" si="0"/>
        <v>5483577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74044210</v>
      </c>
      <c r="X13" s="31">
        <f t="shared" si="0"/>
        <v>7011251</v>
      </c>
      <c r="Y13" s="31">
        <f t="shared" si="0"/>
        <v>67032959</v>
      </c>
      <c r="Z13" s="32">
        <f>+IF(X13&lt;&gt;0,+(Y13/X13)*100,0)</f>
        <v>956.0770110783368</v>
      </c>
      <c r="AA13" s="33">
        <f>SUM(AA6:AA12)</f>
        <v>-39829928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11712659</v>
      </c>
      <c r="D17" s="18"/>
      <c r="E17" s="19">
        <v>1022964</v>
      </c>
      <c r="F17" s="20">
        <v>1022964</v>
      </c>
      <c r="G17" s="24">
        <v>24158198</v>
      </c>
      <c r="H17" s="24">
        <v>-4678480</v>
      </c>
      <c r="I17" s="24">
        <v>-324488</v>
      </c>
      <c r="J17" s="20">
        <v>19155230</v>
      </c>
      <c r="K17" s="24">
        <v>-335304</v>
      </c>
      <c r="L17" s="24">
        <v>-324488</v>
      </c>
      <c r="M17" s="20">
        <v>-309304</v>
      </c>
      <c r="N17" s="24">
        <v>-969096</v>
      </c>
      <c r="O17" s="24"/>
      <c r="P17" s="24"/>
      <c r="Q17" s="20"/>
      <c r="R17" s="24"/>
      <c r="S17" s="24"/>
      <c r="T17" s="20"/>
      <c r="U17" s="24"/>
      <c r="V17" s="24"/>
      <c r="W17" s="24">
        <v>18186134</v>
      </c>
      <c r="X17" s="20">
        <v>967497</v>
      </c>
      <c r="Y17" s="24">
        <v>17218637</v>
      </c>
      <c r="Z17" s="25">
        <v>1779.7096011667218</v>
      </c>
      <c r="AA17" s="26">
        <v>1022964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11712659</v>
      </c>
      <c r="D25" s="29">
        <f t="shared" ref="D25:Y25" si="1">SUM(D15:D24)</f>
        <v>0</v>
      </c>
      <c r="E25" s="35">
        <f t="shared" si="1"/>
        <v>1022964</v>
      </c>
      <c r="F25" s="36">
        <f t="shared" si="1"/>
        <v>1022964</v>
      </c>
      <c r="G25" s="36">
        <f t="shared" si="1"/>
        <v>24158198</v>
      </c>
      <c r="H25" s="36">
        <f t="shared" si="1"/>
        <v>-4678480</v>
      </c>
      <c r="I25" s="36">
        <f t="shared" si="1"/>
        <v>-324488</v>
      </c>
      <c r="J25" s="36">
        <f t="shared" si="1"/>
        <v>19155230</v>
      </c>
      <c r="K25" s="36">
        <f t="shared" si="1"/>
        <v>-335304</v>
      </c>
      <c r="L25" s="36">
        <f t="shared" si="1"/>
        <v>-324488</v>
      </c>
      <c r="M25" s="36">
        <f t="shared" si="1"/>
        <v>-309304</v>
      </c>
      <c r="N25" s="36">
        <f t="shared" si="1"/>
        <v>-969096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18186134</v>
      </c>
      <c r="X25" s="36">
        <f t="shared" si="1"/>
        <v>967497</v>
      </c>
      <c r="Y25" s="36">
        <f t="shared" si="1"/>
        <v>17218637</v>
      </c>
      <c r="Z25" s="37">
        <f>+IF(X25&lt;&gt;0,+(Y25/X25)*100,0)</f>
        <v>1779.7096011667218</v>
      </c>
      <c r="AA25" s="38">
        <f>SUM(AA15:AA24)</f>
        <v>1022964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67636543</v>
      </c>
      <c r="D26" s="29">
        <f>+D13+D25</f>
        <v>0</v>
      </c>
      <c r="E26" s="30">
        <f t="shared" si="2"/>
        <v>-38806964</v>
      </c>
      <c r="F26" s="31">
        <f t="shared" si="2"/>
        <v>-38806964</v>
      </c>
      <c r="G26" s="31">
        <f t="shared" si="2"/>
        <v>94464316</v>
      </c>
      <c r="H26" s="31">
        <f t="shared" si="2"/>
        <v>-5949913</v>
      </c>
      <c r="I26" s="31">
        <f t="shared" si="2"/>
        <v>-798540</v>
      </c>
      <c r="J26" s="31">
        <f t="shared" si="2"/>
        <v>87715863</v>
      </c>
      <c r="K26" s="31">
        <f t="shared" si="2"/>
        <v>415363</v>
      </c>
      <c r="L26" s="31">
        <f t="shared" si="2"/>
        <v>-2393832</v>
      </c>
      <c r="M26" s="31">
        <f t="shared" si="2"/>
        <v>6492950</v>
      </c>
      <c r="N26" s="31">
        <f t="shared" si="2"/>
        <v>4514481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92230344</v>
      </c>
      <c r="X26" s="31">
        <f t="shared" si="2"/>
        <v>7978748</v>
      </c>
      <c r="Y26" s="31">
        <f t="shared" si="2"/>
        <v>84251596</v>
      </c>
      <c r="Z26" s="32">
        <f>+IF(X26&lt;&gt;0,+(Y26/X26)*100,0)</f>
        <v>1055.9500813912157</v>
      </c>
      <c r="AA26" s="33">
        <f>+AA13+AA25</f>
        <v>-38806964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-209928</v>
      </c>
      <c r="D31" s="18"/>
      <c r="E31" s="19"/>
      <c r="F31" s="20"/>
      <c r="G31" s="20">
        <v>-210517</v>
      </c>
      <c r="H31" s="20">
        <v>-3140</v>
      </c>
      <c r="I31" s="20">
        <v>-3425</v>
      </c>
      <c r="J31" s="20">
        <v>-217082</v>
      </c>
      <c r="K31" s="20">
        <v>-1441</v>
      </c>
      <c r="L31" s="20">
        <v>-8730</v>
      </c>
      <c r="M31" s="20">
        <v>-3769</v>
      </c>
      <c r="N31" s="20">
        <v>-13940</v>
      </c>
      <c r="O31" s="20"/>
      <c r="P31" s="20"/>
      <c r="Q31" s="20"/>
      <c r="R31" s="20"/>
      <c r="S31" s="20"/>
      <c r="T31" s="20"/>
      <c r="U31" s="20"/>
      <c r="V31" s="20"/>
      <c r="W31" s="20">
        <v>-231022</v>
      </c>
      <c r="X31" s="20"/>
      <c r="Y31" s="20">
        <v>-231022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488135</v>
      </c>
      <c r="D32" s="18"/>
      <c r="E32" s="19">
        <v>-41353211</v>
      </c>
      <c r="F32" s="20">
        <v>-41353211</v>
      </c>
      <c r="G32" s="20">
        <v>1000295</v>
      </c>
      <c r="H32" s="20">
        <v>50536</v>
      </c>
      <c r="I32" s="20">
        <v>-39325</v>
      </c>
      <c r="J32" s="20">
        <v>1011506</v>
      </c>
      <c r="K32" s="20">
        <v>-423</v>
      </c>
      <c r="L32" s="20">
        <v>-8770</v>
      </c>
      <c r="M32" s="20">
        <v>-1231</v>
      </c>
      <c r="N32" s="20">
        <v>-10424</v>
      </c>
      <c r="O32" s="20"/>
      <c r="P32" s="20"/>
      <c r="Q32" s="20"/>
      <c r="R32" s="20"/>
      <c r="S32" s="20"/>
      <c r="T32" s="20"/>
      <c r="U32" s="20"/>
      <c r="V32" s="20"/>
      <c r="W32" s="20">
        <v>1001082</v>
      </c>
      <c r="X32" s="20">
        <v>-10317268</v>
      </c>
      <c r="Y32" s="20">
        <v>11318350</v>
      </c>
      <c r="Z32" s="21">
        <v>-109.70297563269655</v>
      </c>
      <c r="AA32" s="22">
        <v>-41353211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7708937</v>
      </c>
      <c r="D34" s="18"/>
      <c r="E34" s="19">
        <v>1649544</v>
      </c>
      <c r="F34" s="20">
        <v>1649544</v>
      </c>
      <c r="G34" s="20">
        <v>271524</v>
      </c>
      <c r="H34" s="20">
        <v>1494365</v>
      </c>
      <c r="I34" s="20"/>
      <c r="J34" s="20">
        <v>1765889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1765889</v>
      </c>
      <c r="X34" s="20">
        <v>1649544</v>
      </c>
      <c r="Y34" s="20">
        <v>116345</v>
      </c>
      <c r="Z34" s="21">
        <v>7.0531613585330248</v>
      </c>
      <c r="AA34" s="22">
        <v>1649544</v>
      </c>
    </row>
    <row r="35" spans="1:27" ht="13.5" x14ac:dyDescent="0.25">
      <c r="A35" s="23" t="s">
        <v>39</v>
      </c>
      <c r="B35" s="17" t="s">
        <v>32</v>
      </c>
      <c r="C35" s="18">
        <v>10073617</v>
      </c>
      <c r="D35" s="18"/>
      <c r="E35" s="19"/>
      <c r="F35" s="20"/>
      <c r="G35" s="20">
        <v>10158834</v>
      </c>
      <c r="H35" s="20">
        <v>156501</v>
      </c>
      <c r="I35" s="20">
        <v>158858</v>
      </c>
      <c r="J35" s="20">
        <v>10474193</v>
      </c>
      <c r="K35" s="20">
        <v>159361</v>
      </c>
      <c r="L35" s="20">
        <v>161246</v>
      </c>
      <c r="M35" s="20">
        <v>159596</v>
      </c>
      <c r="N35" s="20">
        <v>480203</v>
      </c>
      <c r="O35" s="20"/>
      <c r="P35" s="20"/>
      <c r="Q35" s="20"/>
      <c r="R35" s="20"/>
      <c r="S35" s="20"/>
      <c r="T35" s="20"/>
      <c r="U35" s="20"/>
      <c r="V35" s="20"/>
      <c r="W35" s="20">
        <v>10954396</v>
      </c>
      <c r="X35" s="20"/>
      <c r="Y35" s="20">
        <v>10954396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18060761</v>
      </c>
      <c r="D37" s="29">
        <f t="shared" ref="D37:Y37" si="3">SUM(D29:D36)</f>
        <v>0</v>
      </c>
      <c r="E37" s="30">
        <f t="shared" si="3"/>
        <v>-39703667</v>
      </c>
      <c r="F37" s="31">
        <f t="shared" si="3"/>
        <v>-39703667</v>
      </c>
      <c r="G37" s="31">
        <f t="shared" si="3"/>
        <v>11220136</v>
      </c>
      <c r="H37" s="31">
        <f t="shared" si="3"/>
        <v>1698262</v>
      </c>
      <c r="I37" s="31">
        <f t="shared" si="3"/>
        <v>116108</v>
      </c>
      <c r="J37" s="31">
        <f t="shared" si="3"/>
        <v>13034506</v>
      </c>
      <c r="K37" s="31">
        <f t="shared" si="3"/>
        <v>157497</v>
      </c>
      <c r="L37" s="31">
        <f t="shared" si="3"/>
        <v>143746</v>
      </c>
      <c r="M37" s="31">
        <f t="shared" si="3"/>
        <v>154596</v>
      </c>
      <c r="N37" s="31">
        <f t="shared" si="3"/>
        <v>455839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13490345</v>
      </c>
      <c r="X37" s="31">
        <f t="shared" si="3"/>
        <v>-8667724</v>
      </c>
      <c r="Y37" s="31">
        <f t="shared" si="3"/>
        <v>22158069</v>
      </c>
      <c r="Z37" s="32">
        <f>+IF(X37&lt;&gt;0,+(Y37/X37)*100,0)</f>
        <v>-255.63883898472079</v>
      </c>
      <c r="AA37" s="33">
        <f>SUM(AA29:AA36)</f>
        <v>-39703667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80525788</v>
      </c>
      <c r="D40" s="18"/>
      <c r="E40" s="19">
        <v>45096756</v>
      </c>
      <c r="F40" s="20">
        <v>45096756</v>
      </c>
      <c r="G40" s="20">
        <v>53573889</v>
      </c>
      <c r="H40" s="20">
        <v>2093333</v>
      </c>
      <c r="I40" s="20"/>
      <c r="J40" s="20">
        <v>55667222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55667222</v>
      </c>
      <c r="X40" s="20">
        <v>45096756</v>
      </c>
      <c r="Y40" s="20">
        <v>10570466</v>
      </c>
      <c r="Z40" s="21">
        <v>23.439526337548536</v>
      </c>
      <c r="AA40" s="22">
        <v>45096756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80525788</v>
      </c>
      <c r="D43" s="29">
        <f t="shared" ref="D43:Y43" si="4">SUM(D39:D42)</f>
        <v>0</v>
      </c>
      <c r="E43" s="35">
        <f t="shared" si="4"/>
        <v>45096756</v>
      </c>
      <c r="F43" s="36">
        <f t="shared" si="4"/>
        <v>45096756</v>
      </c>
      <c r="G43" s="36">
        <f t="shared" si="4"/>
        <v>53573889</v>
      </c>
      <c r="H43" s="36">
        <f t="shared" si="4"/>
        <v>2093333</v>
      </c>
      <c r="I43" s="36">
        <f t="shared" si="4"/>
        <v>0</v>
      </c>
      <c r="J43" s="36">
        <f t="shared" si="4"/>
        <v>55667222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55667222</v>
      </c>
      <c r="X43" s="36">
        <f t="shared" si="4"/>
        <v>45096756</v>
      </c>
      <c r="Y43" s="36">
        <f t="shared" si="4"/>
        <v>10570466</v>
      </c>
      <c r="Z43" s="37">
        <f>+IF(X43&lt;&gt;0,+(Y43/X43)*100,0)</f>
        <v>23.439526337548536</v>
      </c>
      <c r="AA43" s="38">
        <f>SUM(AA39:AA42)</f>
        <v>45096756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98586549</v>
      </c>
      <c r="D44" s="29">
        <f>+D37+D43</f>
        <v>0</v>
      </c>
      <c r="E44" s="30">
        <f t="shared" si="5"/>
        <v>5393089</v>
      </c>
      <c r="F44" s="31">
        <f t="shared" si="5"/>
        <v>5393089</v>
      </c>
      <c r="G44" s="31">
        <f t="shared" si="5"/>
        <v>64794025</v>
      </c>
      <c r="H44" s="31">
        <f t="shared" si="5"/>
        <v>3791595</v>
      </c>
      <c r="I44" s="31">
        <f t="shared" si="5"/>
        <v>116108</v>
      </c>
      <c r="J44" s="31">
        <f t="shared" si="5"/>
        <v>68701728</v>
      </c>
      <c r="K44" s="31">
        <f t="shared" si="5"/>
        <v>157497</v>
      </c>
      <c r="L44" s="31">
        <f t="shared" si="5"/>
        <v>143746</v>
      </c>
      <c r="M44" s="31">
        <f t="shared" si="5"/>
        <v>154596</v>
      </c>
      <c r="N44" s="31">
        <f t="shared" si="5"/>
        <v>455839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69157567</v>
      </c>
      <c r="X44" s="31">
        <f t="shared" si="5"/>
        <v>36429032</v>
      </c>
      <c r="Y44" s="31">
        <f t="shared" si="5"/>
        <v>32728535</v>
      </c>
      <c r="Z44" s="32">
        <f>+IF(X44&lt;&gt;0,+(Y44/X44)*100,0)</f>
        <v>89.84190137141168</v>
      </c>
      <c r="AA44" s="33">
        <f>+AA37+AA43</f>
        <v>5393089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-30950006</v>
      </c>
      <c r="D45" s="42">
        <f t="shared" si="6"/>
        <v>0</v>
      </c>
      <c r="E45" s="43">
        <f t="shared" si="6"/>
        <v>-44200053</v>
      </c>
      <c r="F45" s="44">
        <f t="shared" si="6"/>
        <v>-44200053</v>
      </c>
      <c r="G45" s="44">
        <f t="shared" si="6"/>
        <v>29670291</v>
      </c>
      <c r="H45" s="44">
        <f t="shared" si="6"/>
        <v>-9741508</v>
      </c>
      <c r="I45" s="44">
        <f t="shared" si="6"/>
        <v>-914648</v>
      </c>
      <c r="J45" s="44">
        <f t="shared" si="6"/>
        <v>19014135</v>
      </c>
      <c r="K45" s="44">
        <f t="shared" si="6"/>
        <v>257866</v>
      </c>
      <c r="L45" s="44">
        <f t="shared" si="6"/>
        <v>-2537578</v>
      </c>
      <c r="M45" s="44">
        <f t="shared" si="6"/>
        <v>6338354</v>
      </c>
      <c r="N45" s="44">
        <f t="shared" si="6"/>
        <v>4058642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23072777</v>
      </c>
      <c r="X45" s="44">
        <f t="shared" si="6"/>
        <v>-28450284</v>
      </c>
      <c r="Y45" s="44">
        <f t="shared" si="6"/>
        <v>51523061</v>
      </c>
      <c r="Z45" s="45">
        <f>+IF(X45&lt;&gt;0,+(Y45/X45)*100,0)</f>
        <v>-181.09858235510058</v>
      </c>
      <c r="AA45" s="46">
        <f>+AA26-AA44</f>
        <v>-44200053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1557358</v>
      </c>
      <c r="D47" s="18"/>
      <c r="E47" s="19">
        <v>1305756299</v>
      </c>
      <c r="F47" s="20">
        <v>1305756299</v>
      </c>
      <c r="G47" s="20">
        <v>1284672</v>
      </c>
      <c r="H47" s="20">
        <v>-9331</v>
      </c>
      <c r="I47" s="20"/>
      <c r="J47" s="20">
        <v>1275341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1275341</v>
      </c>
      <c r="X47" s="20">
        <v>1321506068</v>
      </c>
      <c r="Y47" s="20">
        <v>-1320230727</v>
      </c>
      <c r="Z47" s="47">
        <v>-99.903493367841278</v>
      </c>
      <c r="AA47" s="22">
        <v>1305756299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1557358</v>
      </c>
      <c r="D50" s="50">
        <f t="shared" ref="D50:Y50" si="7">SUM(D47:D49)</f>
        <v>0</v>
      </c>
      <c r="E50" s="51">
        <f t="shared" si="7"/>
        <v>1305756299</v>
      </c>
      <c r="F50" s="52">
        <f t="shared" si="7"/>
        <v>1305756299</v>
      </c>
      <c r="G50" s="52">
        <f t="shared" si="7"/>
        <v>1284672</v>
      </c>
      <c r="H50" s="52">
        <f t="shared" si="7"/>
        <v>-9331</v>
      </c>
      <c r="I50" s="52">
        <f t="shared" si="7"/>
        <v>0</v>
      </c>
      <c r="J50" s="52">
        <f t="shared" si="7"/>
        <v>1275341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1275341</v>
      </c>
      <c r="X50" s="52">
        <f t="shared" si="7"/>
        <v>1321506068</v>
      </c>
      <c r="Y50" s="52">
        <f t="shared" si="7"/>
        <v>-1320230727</v>
      </c>
      <c r="Z50" s="53">
        <f>+IF(X50&lt;&gt;0,+(Y50/X50)*100,0)</f>
        <v>-99.903493367841278</v>
      </c>
      <c r="AA50" s="54">
        <f>SUM(AA47:AA49)</f>
        <v>1305756299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-27588888</v>
      </c>
      <c r="F6" s="20">
        <v>-27588888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-13794444</v>
      </c>
      <c r="Y6" s="20">
        <v>13794444</v>
      </c>
      <c r="Z6" s="21">
        <v>-100</v>
      </c>
      <c r="AA6" s="22">
        <v>-27588888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3167062</v>
      </c>
      <c r="F11" s="20">
        <v>3167062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1583532</v>
      </c>
      <c r="Y11" s="24">
        <v>-1583532</v>
      </c>
      <c r="Z11" s="25">
        <v>-100</v>
      </c>
      <c r="AA11" s="26">
        <v>3167062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-24421826</v>
      </c>
      <c r="F13" s="31">
        <f t="shared" si="0"/>
        <v>-24421826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-12210912</v>
      </c>
      <c r="Y13" s="31">
        <f t="shared" si="0"/>
        <v>12210912</v>
      </c>
      <c r="Z13" s="32">
        <f>+IF(X13&lt;&gt;0,+(Y13/X13)*100,0)</f>
        <v>-100</v>
      </c>
      <c r="AA13" s="33">
        <f>SUM(AA6:AA12)</f>
        <v>-24421826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1193147</v>
      </c>
      <c r="D17" s="18"/>
      <c r="E17" s="19">
        <v>-1919219</v>
      </c>
      <c r="F17" s="20">
        <v>-1919219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-959610</v>
      </c>
      <c r="Y17" s="24">
        <v>959610</v>
      </c>
      <c r="Z17" s="25">
        <v>-100</v>
      </c>
      <c r="AA17" s="26">
        <v>-1919219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1193147</v>
      </c>
      <c r="D25" s="29">
        <f t="shared" ref="D25:Y25" si="1">SUM(D15:D24)</f>
        <v>0</v>
      </c>
      <c r="E25" s="35">
        <f t="shared" si="1"/>
        <v>-1919219</v>
      </c>
      <c r="F25" s="36">
        <f t="shared" si="1"/>
        <v>-1919219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-959610</v>
      </c>
      <c r="Y25" s="36">
        <f t="shared" si="1"/>
        <v>959610</v>
      </c>
      <c r="Z25" s="37">
        <f>+IF(X25&lt;&gt;0,+(Y25/X25)*100,0)</f>
        <v>-100</v>
      </c>
      <c r="AA25" s="38">
        <f>SUM(AA15:AA24)</f>
        <v>-1919219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1193147</v>
      </c>
      <c r="D26" s="29">
        <f>+D13+D25</f>
        <v>0</v>
      </c>
      <c r="E26" s="30">
        <f t="shared" si="2"/>
        <v>-26341045</v>
      </c>
      <c r="F26" s="31">
        <f t="shared" si="2"/>
        <v>-26341045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-13170522</v>
      </c>
      <c r="Y26" s="31">
        <f t="shared" si="2"/>
        <v>13170522</v>
      </c>
      <c r="Z26" s="32">
        <f>+IF(X26&lt;&gt;0,+(Y26/X26)*100,0)</f>
        <v>-100</v>
      </c>
      <c r="AA26" s="33">
        <f>+AA13+AA25</f>
        <v>-26341045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1193147</v>
      </c>
      <c r="D45" s="42">
        <f t="shared" si="6"/>
        <v>0</v>
      </c>
      <c r="E45" s="43">
        <f t="shared" si="6"/>
        <v>-26341045</v>
      </c>
      <c r="F45" s="44">
        <f t="shared" si="6"/>
        <v>-26341045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-13170522</v>
      </c>
      <c r="Y45" s="44">
        <f t="shared" si="6"/>
        <v>13170522</v>
      </c>
      <c r="Z45" s="45">
        <f>+IF(X45&lt;&gt;0,+(Y45/X45)*100,0)</f>
        <v>-100</v>
      </c>
      <c r="AA45" s="46">
        <f>+AA26-AA44</f>
        <v>-26341045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-43548478</v>
      </c>
      <c r="D6" s="18"/>
      <c r="E6" s="19">
        <v>-65588073</v>
      </c>
      <c r="F6" s="20">
        <v>-65588073</v>
      </c>
      <c r="G6" s="20">
        <v>-46132363</v>
      </c>
      <c r="H6" s="20">
        <v>-3236160</v>
      </c>
      <c r="I6" s="20">
        <v>-2678936</v>
      </c>
      <c r="J6" s="20">
        <v>-52047459</v>
      </c>
      <c r="K6" s="20">
        <v>-2473949</v>
      </c>
      <c r="L6" s="20">
        <v>-1770364</v>
      </c>
      <c r="M6" s="20">
        <v>-4144629</v>
      </c>
      <c r="N6" s="20">
        <v>-8388942</v>
      </c>
      <c r="O6" s="20"/>
      <c r="P6" s="20"/>
      <c r="Q6" s="20"/>
      <c r="R6" s="20"/>
      <c r="S6" s="20"/>
      <c r="T6" s="20"/>
      <c r="U6" s="20"/>
      <c r="V6" s="20"/>
      <c r="W6" s="20">
        <v>-60436401</v>
      </c>
      <c r="X6" s="20">
        <v>-41940305</v>
      </c>
      <c r="Y6" s="20">
        <v>-18496096</v>
      </c>
      <c r="Z6" s="21">
        <v>44.101004987922714</v>
      </c>
      <c r="AA6" s="22">
        <v>-65588073</v>
      </c>
    </row>
    <row r="7" spans="1:27" ht="13.5" x14ac:dyDescent="0.25">
      <c r="A7" s="23" t="s">
        <v>35</v>
      </c>
      <c r="B7" s="17" t="s">
        <v>32</v>
      </c>
      <c r="C7" s="18">
        <v>78044760</v>
      </c>
      <c r="D7" s="18"/>
      <c r="E7" s="19">
        <v>59968528</v>
      </c>
      <c r="F7" s="20">
        <v>59968528</v>
      </c>
      <c r="G7" s="20">
        <v>73302830</v>
      </c>
      <c r="H7" s="20">
        <v>8806953</v>
      </c>
      <c r="I7" s="20">
        <v>2783453</v>
      </c>
      <c r="J7" s="20">
        <v>84893236</v>
      </c>
      <c r="K7" s="20">
        <v>1410929</v>
      </c>
      <c r="L7" s="20">
        <v>2036351</v>
      </c>
      <c r="M7" s="20">
        <v>2112773</v>
      </c>
      <c r="N7" s="20">
        <v>5560053</v>
      </c>
      <c r="O7" s="20"/>
      <c r="P7" s="20"/>
      <c r="Q7" s="20"/>
      <c r="R7" s="20"/>
      <c r="S7" s="20"/>
      <c r="T7" s="20"/>
      <c r="U7" s="20"/>
      <c r="V7" s="20"/>
      <c r="W7" s="20">
        <v>90453289</v>
      </c>
      <c r="X7" s="20">
        <v>54972222</v>
      </c>
      <c r="Y7" s="20">
        <v>35481067</v>
      </c>
      <c r="Z7" s="21">
        <v>64.543628962278447</v>
      </c>
      <c r="AA7" s="22">
        <v>59968528</v>
      </c>
    </row>
    <row r="8" spans="1:27" ht="13.5" x14ac:dyDescent="0.25">
      <c r="A8" s="23" t="s">
        <v>36</v>
      </c>
      <c r="B8" s="17" t="s">
        <v>32</v>
      </c>
      <c r="C8" s="18">
        <v>536565</v>
      </c>
      <c r="D8" s="18"/>
      <c r="E8" s="19">
        <v>324723</v>
      </c>
      <c r="F8" s="20">
        <v>324723</v>
      </c>
      <c r="G8" s="20">
        <v>537610</v>
      </c>
      <c r="H8" s="20">
        <v>1045</v>
      </c>
      <c r="I8" s="20">
        <v>1045</v>
      </c>
      <c r="J8" s="20">
        <v>539700</v>
      </c>
      <c r="K8" s="20">
        <v>1045</v>
      </c>
      <c r="L8" s="20">
        <v>1046</v>
      </c>
      <c r="M8" s="20">
        <v>1046</v>
      </c>
      <c r="N8" s="20">
        <v>3137</v>
      </c>
      <c r="O8" s="20"/>
      <c r="P8" s="20"/>
      <c r="Q8" s="20"/>
      <c r="R8" s="20"/>
      <c r="S8" s="20"/>
      <c r="T8" s="20"/>
      <c r="U8" s="20"/>
      <c r="V8" s="20"/>
      <c r="W8" s="20">
        <v>542837</v>
      </c>
      <c r="X8" s="20">
        <v>324723</v>
      </c>
      <c r="Y8" s="20">
        <v>218114</v>
      </c>
      <c r="Z8" s="21">
        <v>67.169248867496307</v>
      </c>
      <c r="AA8" s="22">
        <v>324723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729281</v>
      </c>
      <c r="D10" s="18"/>
      <c r="E10" s="19">
        <v>464050</v>
      </c>
      <c r="F10" s="20">
        <v>464050</v>
      </c>
      <c r="G10" s="20">
        <v>729281</v>
      </c>
      <c r="H10" s="20"/>
      <c r="I10" s="20"/>
      <c r="J10" s="20">
        <v>729281</v>
      </c>
      <c r="K10" s="20">
        <v>14399</v>
      </c>
      <c r="L10" s="20"/>
      <c r="M10" s="20">
        <v>190000</v>
      </c>
      <c r="N10" s="20">
        <v>204399</v>
      </c>
      <c r="O10" s="20"/>
      <c r="P10" s="20"/>
      <c r="Q10" s="20"/>
      <c r="R10" s="20"/>
      <c r="S10" s="20"/>
      <c r="T10" s="20"/>
      <c r="U10" s="20"/>
      <c r="V10" s="20"/>
      <c r="W10" s="20">
        <v>933680</v>
      </c>
      <c r="X10" s="20">
        <v>464050</v>
      </c>
      <c r="Y10" s="20">
        <v>469630</v>
      </c>
      <c r="Z10" s="21">
        <v>101.20245663182847</v>
      </c>
      <c r="AA10" s="22">
        <v>464050</v>
      </c>
    </row>
    <row r="11" spans="1:27" ht="13.5" x14ac:dyDescent="0.25">
      <c r="A11" s="23" t="s">
        <v>39</v>
      </c>
      <c r="B11" s="17" t="s">
        <v>32</v>
      </c>
      <c r="C11" s="18">
        <v>9033083</v>
      </c>
      <c r="D11" s="18"/>
      <c r="E11" s="19">
        <v>3983898</v>
      </c>
      <c r="F11" s="20">
        <v>3983898</v>
      </c>
      <c r="G11" s="24">
        <v>9495030</v>
      </c>
      <c r="H11" s="24">
        <v>495544</v>
      </c>
      <c r="I11" s="24">
        <v>589146</v>
      </c>
      <c r="J11" s="20">
        <v>10579720</v>
      </c>
      <c r="K11" s="24">
        <v>345623</v>
      </c>
      <c r="L11" s="24">
        <v>364407</v>
      </c>
      <c r="M11" s="20">
        <v>621077</v>
      </c>
      <c r="N11" s="24">
        <v>1331107</v>
      </c>
      <c r="O11" s="24"/>
      <c r="P11" s="24"/>
      <c r="Q11" s="20"/>
      <c r="R11" s="24"/>
      <c r="S11" s="24"/>
      <c r="T11" s="20"/>
      <c r="U11" s="24"/>
      <c r="V11" s="24"/>
      <c r="W11" s="24">
        <v>11910827</v>
      </c>
      <c r="X11" s="20">
        <v>3983898</v>
      </c>
      <c r="Y11" s="24">
        <v>7926929</v>
      </c>
      <c r="Z11" s="25">
        <v>198.97419562448638</v>
      </c>
      <c r="AA11" s="26">
        <v>3983898</v>
      </c>
    </row>
    <row r="12" spans="1:27" ht="13.5" x14ac:dyDescent="0.25">
      <c r="A12" s="23" t="s">
        <v>40</v>
      </c>
      <c r="B12" s="17" t="s">
        <v>32</v>
      </c>
      <c r="C12" s="18">
        <v>-1047426</v>
      </c>
      <c r="D12" s="18"/>
      <c r="E12" s="19">
        <v>-1033601</v>
      </c>
      <c r="F12" s="20">
        <v>-1033601</v>
      </c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>
        <v>-1033601</v>
      </c>
      <c r="Y12" s="20">
        <v>-13825</v>
      </c>
      <c r="Z12" s="21">
        <v>1.3375567554597954</v>
      </c>
      <c r="AA12" s="22">
        <v>-1033601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43747785</v>
      </c>
      <c r="D13" s="29">
        <f>SUM(D6:D12)</f>
        <v>0</v>
      </c>
      <c r="E13" s="30">
        <f t="shared" si="0"/>
        <v>-1880475</v>
      </c>
      <c r="F13" s="31">
        <f t="shared" si="0"/>
        <v>-1880475</v>
      </c>
      <c r="G13" s="31">
        <f t="shared" si="0"/>
        <v>36884962</v>
      </c>
      <c r="H13" s="31">
        <f t="shared" si="0"/>
        <v>6067382</v>
      </c>
      <c r="I13" s="31">
        <f t="shared" si="0"/>
        <v>694708</v>
      </c>
      <c r="J13" s="31">
        <f t="shared" si="0"/>
        <v>43647052</v>
      </c>
      <c r="K13" s="31">
        <f t="shared" si="0"/>
        <v>-701953</v>
      </c>
      <c r="L13" s="31">
        <f t="shared" si="0"/>
        <v>631440</v>
      </c>
      <c r="M13" s="31">
        <f t="shared" si="0"/>
        <v>-1219733</v>
      </c>
      <c r="N13" s="31">
        <f t="shared" si="0"/>
        <v>-1290246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42356806</v>
      </c>
      <c r="X13" s="31">
        <f t="shared" si="0"/>
        <v>16770987</v>
      </c>
      <c r="Y13" s="31">
        <f t="shared" si="0"/>
        <v>25585819</v>
      </c>
      <c r="Z13" s="32">
        <f>+IF(X13&lt;&gt;0,+(Y13/X13)*100,0)</f>
        <v>152.56000735078979</v>
      </c>
      <c r="AA13" s="33">
        <f>SUM(AA6:AA12)</f>
        <v>-1880475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195869</v>
      </c>
      <c r="D17" s="18"/>
      <c r="E17" s="19">
        <v>14571930</v>
      </c>
      <c r="F17" s="20">
        <v>14571930</v>
      </c>
      <c r="G17" s="24">
        <v>1654100</v>
      </c>
      <c r="H17" s="24">
        <v>-1458231</v>
      </c>
      <c r="I17" s="24"/>
      <c r="J17" s="20">
        <v>195869</v>
      </c>
      <c r="K17" s="24"/>
      <c r="L17" s="24"/>
      <c r="M17" s="20">
        <v>653874</v>
      </c>
      <c r="N17" s="24">
        <v>653874</v>
      </c>
      <c r="O17" s="24"/>
      <c r="P17" s="24"/>
      <c r="Q17" s="20"/>
      <c r="R17" s="24"/>
      <c r="S17" s="24"/>
      <c r="T17" s="20"/>
      <c r="U17" s="24"/>
      <c r="V17" s="24"/>
      <c r="W17" s="24">
        <v>849743</v>
      </c>
      <c r="X17" s="20">
        <v>7658888</v>
      </c>
      <c r="Y17" s="24">
        <v>-6809145</v>
      </c>
      <c r="Z17" s="25">
        <v>-88.905138709431455</v>
      </c>
      <c r="AA17" s="26">
        <v>14571930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195869</v>
      </c>
      <c r="D25" s="29">
        <f t="shared" ref="D25:Y25" si="1">SUM(D15:D24)</f>
        <v>0</v>
      </c>
      <c r="E25" s="35">
        <f t="shared" si="1"/>
        <v>14571930</v>
      </c>
      <c r="F25" s="36">
        <f t="shared" si="1"/>
        <v>14571930</v>
      </c>
      <c r="G25" s="36">
        <f t="shared" si="1"/>
        <v>1654100</v>
      </c>
      <c r="H25" s="36">
        <f t="shared" si="1"/>
        <v>-1458231</v>
      </c>
      <c r="I25" s="36">
        <f t="shared" si="1"/>
        <v>0</v>
      </c>
      <c r="J25" s="36">
        <f t="shared" si="1"/>
        <v>195869</v>
      </c>
      <c r="K25" s="36">
        <f t="shared" si="1"/>
        <v>0</v>
      </c>
      <c r="L25" s="36">
        <f t="shared" si="1"/>
        <v>0</v>
      </c>
      <c r="M25" s="36">
        <f t="shared" si="1"/>
        <v>653874</v>
      </c>
      <c r="N25" s="36">
        <f t="shared" si="1"/>
        <v>653874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849743</v>
      </c>
      <c r="X25" s="36">
        <f t="shared" si="1"/>
        <v>7658888</v>
      </c>
      <c r="Y25" s="36">
        <f t="shared" si="1"/>
        <v>-6809145</v>
      </c>
      <c r="Z25" s="37">
        <f>+IF(X25&lt;&gt;0,+(Y25/X25)*100,0)</f>
        <v>-88.905138709431455</v>
      </c>
      <c r="AA25" s="38">
        <f>SUM(AA15:AA24)</f>
        <v>14571930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43943654</v>
      </c>
      <c r="D26" s="29">
        <f>+D13+D25</f>
        <v>0</v>
      </c>
      <c r="E26" s="30">
        <f t="shared" si="2"/>
        <v>12691455</v>
      </c>
      <c r="F26" s="31">
        <f t="shared" si="2"/>
        <v>12691455</v>
      </c>
      <c r="G26" s="31">
        <f t="shared" si="2"/>
        <v>38539062</v>
      </c>
      <c r="H26" s="31">
        <f t="shared" si="2"/>
        <v>4609151</v>
      </c>
      <c r="I26" s="31">
        <f t="shared" si="2"/>
        <v>694708</v>
      </c>
      <c r="J26" s="31">
        <f t="shared" si="2"/>
        <v>43842921</v>
      </c>
      <c r="K26" s="31">
        <f t="shared" si="2"/>
        <v>-701953</v>
      </c>
      <c r="L26" s="31">
        <f t="shared" si="2"/>
        <v>631440</v>
      </c>
      <c r="M26" s="31">
        <f t="shared" si="2"/>
        <v>-565859</v>
      </c>
      <c r="N26" s="31">
        <f t="shared" si="2"/>
        <v>-636372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43206549</v>
      </c>
      <c r="X26" s="31">
        <f t="shared" si="2"/>
        <v>24429875</v>
      </c>
      <c r="Y26" s="31">
        <f t="shared" si="2"/>
        <v>18776674</v>
      </c>
      <c r="Z26" s="32">
        <f>+IF(X26&lt;&gt;0,+(Y26/X26)*100,0)</f>
        <v>76.859476358352225</v>
      </c>
      <c r="AA26" s="33">
        <f>+AA13+AA25</f>
        <v>12691455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-10535163</v>
      </c>
      <c r="D32" s="18"/>
      <c r="E32" s="19">
        <v>-2806492</v>
      </c>
      <c r="F32" s="20">
        <v>-2806492</v>
      </c>
      <c r="G32" s="20">
        <v>-10705503</v>
      </c>
      <c r="H32" s="20">
        <v>-103058</v>
      </c>
      <c r="I32" s="20">
        <v>1076216</v>
      </c>
      <c r="J32" s="20">
        <v>-9732345</v>
      </c>
      <c r="K32" s="20">
        <v>-1072701</v>
      </c>
      <c r="L32" s="20">
        <v>-5854</v>
      </c>
      <c r="M32" s="20">
        <v>-3532</v>
      </c>
      <c r="N32" s="20">
        <v>-1082087</v>
      </c>
      <c r="O32" s="20"/>
      <c r="P32" s="20"/>
      <c r="Q32" s="20"/>
      <c r="R32" s="20"/>
      <c r="S32" s="20"/>
      <c r="T32" s="20"/>
      <c r="U32" s="20"/>
      <c r="V32" s="20"/>
      <c r="W32" s="20">
        <v>-10814432</v>
      </c>
      <c r="X32" s="20">
        <v>-7382007</v>
      </c>
      <c r="Y32" s="20">
        <v>-3432425</v>
      </c>
      <c r="Z32" s="21">
        <v>46.49717888373717</v>
      </c>
      <c r="AA32" s="22">
        <v>-2806492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7945246</v>
      </c>
      <c r="D35" s="18"/>
      <c r="E35" s="19">
        <v>2467155</v>
      </c>
      <c r="F35" s="20">
        <v>2467155</v>
      </c>
      <c r="G35" s="20">
        <v>9135055</v>
      </c>
      <c r="H35" s="20">
        <v>-481788</v>
      </c>
      <c r="I35" s="20">
        <v>396120</v>
      </c>
      <c r="J35" s="20">
        <v>9049387</v>
      </c>
      <c r="K35" s="20">
        <v>328889</v>
      </c>
      <c r="L35" s="20">
        <v>334789</v>
      </c>
      <c r="M35" s="20">
        <v>343242</v>
      </c>
      <c r="N35" s="20">
        <v>1006920</v>
      </c>
      <c r="O35" s="20"/>
      <c r="P35" s="20"/>
      <c r="Q35" s="20"/>
      <c r="R35" s="20"/>
      <c r="S35" s="20"/>
      <c r="T35" s="20"/>
      <c r="U35" s="20"/>
      <c r="V35" s="20"/>
      <c r="W35" s="20">
        <v>10056307</v>
      </c>
      <c r="X35" s="20">
        <v>2467155</v>
      </c>
      <c r="Y35" s="20">
        <v>7589152</v>
      </c>
      <c r="Z35" s="21">
        <v>307.60742636761773</v>
      </c>
      <c r="AA35" s="22">
        <v>2467155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-2589917</v>
      </c>
      <c r="D37" s="29">
        <f t="shared" ref="D37:Y37" si="3">SUM(D29:D36)</f>
        <v>0</v>
      </c>
      <c r="E37" s="30">
        <f t="shared" si="3"/>
        <v>-339337</v>
      </c>
      <c r="F37" s="31">
        <f t="shared" si="3"/>
        <v>-339337</v>
      </c>
      <c r="G37" s="31">
        <f t="shared" si="3"/>
        <v>-1570448</v>
      </c>
      <c r="H37" s="31">
        <f t="shared" si="3"/>
        <v>-584846</v>
      </c>
      <c r="I37" s="31">
        <f t="shared" si="3"/>
        <v>1472336</v>
      </c>
      <c r="J37" s="31">
        <f t="shared" si="3"/>
        <v>-682958</v>
      </c>
      <c r="K37" s="31">
        <f t="shared" si="3"/>
        <v>-743812</v>
      </c>
      <c r="L37" s="31">
        <f t="shared" si="3"/>
        <v>328935</v>
      </c>
      <c r="M37" s="31">
        <f t="shared" si="3"/>
        <v>339710</v>
      </c>
      <c r="N37" s="31">
        <f t="shared" si="3"/>
        <v>-75167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-758125</v>
      </c>
      <c r="X37" s="31">
        <f t="shared" si="3"/>
        <v>-4914852</v>
      </c>
      <c r="Y37" s="31">
        <f t="shared" si="3"/>
        <v>4156727</v>
      </c>
      <c r="Z37" s="32">
        <f>+IF(X37&lt;&gt;0,+(Y37/X37)*100,0)</f>
        <v>-84.574815274193398</v>
      </c>
      <c r="AA37" s="33">
        <f>SUM(AA29:AA36)</f>
        <v>-339337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9125893</v>
      </c>
      <c r="D40" s="18"/>
      <c r="E40" s="19">
        <v>241757</v>
      </c>
      <c r="F40" s="20">
        <v>241757</v>
      </c>
      <c r="G40" s="20">
        <v>10175596</v>
      </c>
      <c r="H40" s="20">
        <v>-1049703</v>
      </c>
      <c r="I40" s="20"/>
      <c r="J40" s="20">
        <v>9125893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9125893</v>
      </c>
      <c r="X40" s="20">
        <v>241757</v>
      </c>
      <c r="Y40" s="20">
        <v>8884136</v>
      </c>
      <c r="Z40" s="21">
        <v>3674.8205843057285</v>
      </c>
      <c r="AA40" s="22">
        <v>241757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9125893</v>
      </c>
      <c r="D43" s="29">
        <f t="shared" ref="D43:Y43" si="4">SUM(D39:D42)</f>
        <v>0</v>
      </c>
      <c r="E43" s="35">
        <f t="shared" si="4"/>
        <v>241757</v>
      </c>
      <c r="F43" s="36">
        <f t="shared" si="4"/>
        <v>241757</v>
      </c>
      <c r="G43" s="36">
        <f t="shared" si="4"/>
        <v>10175596</v>
      </c>
      <c r="H43" s="36">
        <f t="shared" si="4"/>
        <v>-1049703</v>
      </c>
      <c r="I43" s="36">
        <f t="shared" si="4"/>
        <v>0</v>
      </c>
      <c r="J43" s="36">
        <f t="shared" si="4"/>
        <v>9125893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9125893</v>
      </c>
      <c r="X43" s="36">
        <f t="shared" si="4"/>
        <v>241757</v>
      </c>
      <c r="Y43" s="36">
        <f t="shared" si="4"/>
        <v>8884136</v>
      </c>
      <c r="Z43" s="37">
        <f>+IF(X43&lt;&gt;0,+(Y43/X43)*100,0)</f>
        <v>3674.8205843057285</v>
      </c>
      <c r="AA43" s="38">
        <f>SUM(AA39:AA42)</f>
        <v>241757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6535976</v>
      </c>
      <c r="D44" s="29">
        <f>+D37+D43</f>
        <v>0</v>
      </c>
      <c r="E44" s="30">
        <f t="shared" si="5"/>
        <v>-97580</v>
      </c>
      <c r="F44" s="31">
        <f t="shared" si="5"/>
        <v>-97580</v>
      </c>
      <c r="G44" s="31">
        <f t="shared" si="5"/>
        <v>8605148</v>
      </c>
      <c r="H44" s="31">
        <f t="shared" si="5"/>
        <v>-1634549</v>
      </c>
      <c r="I44" s="31">
        <f t="shared" si="5"/>
        <v>1472336</v>
      </c>
      <c r="J44" s="31">
        <f t="shared" si="5"/>
        <v>8442935</v>
      </c>
      <c r="K44" s="31">
        <f t="shared" si="5"/>
        <v>-743812</v>
      </c>
      <c r="L44" s="31">
        <f t="shared" si="5"/>
        <v>328935</v>
      </c>
      <c r="M44" s="31">
        <f t="shared" si="5"/>
        <v>339710</v>
      </c>
      <c r="N44" s="31">
        <f t="shared" si="5"/>
        <v>-75167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8367768</v>
      </c>
      <c r="X44" s="31">
        <f t="shared" si="5"/>
        <v>-4673095</v>
      </c>
      <c r="Y44" s="31">
        <f t="shared" si="5"/>
        <v>13040863</v>
      </c>
      <c r="Z44" s="32">
        <f>+IF(X44&lt;&gt;0,+(Y44/X44)*100,0)</f>
        <v>-279.06265547779361</v>
      </c>
      <c r="AA44" s="33">
        <f>+AA37+AA43</f>
        <v>-97580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37407678</v>
      </c>
      <c r="D45" s="42">
        <f t="shared" si="6"/>
        <v>0</v>
      </c>
      <c r="E45" s="43">
        <f t="shared" si="6"/>
        <v>12789035</v>
      </c>
      <c r="F45" s="44">
        <f t="shared" si="6"/>
        <v>12789035</v>
      </c>
      <c r="G45" s="44">
        <f t="shared" si="6"/>
        <v>29933914</v>
      </c>
      <c r="H45" s="44">
        <f t="shared" si="6"/>
        <v>6243700</v>
      </c>
      <c r="I45" s="44">
        <f t="shared" si="6"/>
        <v>-777628</v>
      </c>
      <c r="J45" s="44">
        <f t="shared" si="6"/>
        <v>35399986</v>
      </c>
      <c r="K45" s="44">
        <f t="shared" si="6"/>
        <v>41859</v>
      </c>
      <c r="L45" s="44">
        <f t="shared" si="6"/>
        <v>302505</v>
      </c>
      <c r="M45" s="44">
        <f t="shared" si="6"/>
        <v>-905569</v>
      </c>
      <c r="N45" s="44">
        <f t="shared" si="6"/>
        <v>-561205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34838781</v>
      </c>
      <c r="X45" s="44">
        <f t="shared" si="6"/>
        <v>29102970</v>
      </c>
      <c r="Y45" s="44">
        <f t="shared" si="6"/>
        <v>5735811</v>
      </c>
      <c r="Z45" s="45">
        <f>+IF(X45&lt;&gt;0,+(Y45/X45)*100,0)</f>
        <v>19.708679217275762</v>
      </c>
      <c r="AA45" s="46">
        <f>+AA26-AA44</f>
        <v>12789035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39660025</v>
      </c>
      <c r="D47" s="18"/>
      <c r="E47" s="19">
        <v>-22612930</v>
      </c>
      <c r="F47" s="20">
        <v>-22612930</v>
      </c>
      <c r="G47" s="20">
        <v>39660025</v>
      </c>
      <c r="H47" s="20"/>
      <c r="I47" s="20"/>
      <c r="J47" s="20">
        <v>39660025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39660025</v>
      </c>
      <c r="X47" s="20">
        <v>-6298996</v>
      </c>
      <c r="Y47" s="20">
        <v>45959021</v>
      </c>
      <c r="Z47" s="47">
        <v>-729.62454651503185</v>
      </c>
      <c r="AA47" s="22">
        <v>-22612930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39660025</v>
      </c>
      <c r="D50" s="50">
        <f t="shared" ref="D50:Y50" si="7">SUM(D47:D49)</f>
        <v>0</v>
      </c>
      <c r="E50" s="51">
        <f t="shared" si="7"/>
        <v>-22612930</v>
      </c>
      <c r="F50" s="52">
        <f t="shared" si="7"/>
        <v>-22612930</v>
      </c>
      <c r="G50" s="52">
        <f t="shared" si="7"/>
        <v>39660025</v>
      </c>
      <c r="H50" s="52">
        <f t="shared" si="7"/>
        <v>0</v>
      </c>
      <c r="I50" s="52">
        <f t="shared" si="7"/>
        <v>0</v>
      </c>
      <c r="J50" s="52">
        <f t="shared" si="7"/>
        <v>39660025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39660025</v>
      </c>
      <c r="X50" s="52">
        <f t="shared" si="7"/>
        <v>-6298996</v>
      </c>
      <c r="Y50" s="52">
        <f t="shared" si="7"/>
        <v>45959021</v>
      </c>
      <c r="Z50" s="53">
        <f>+IF(X50&lt;&gt;0,+(Y50/X50)*100,0)</f>
        <v>-729.62454651503185</v>
      </c>
      <c r="AA50" s="54">
        <f>SUM(AA47:AA49)</f>
        <v>-22612930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112503</v>
      </c>
      <c r="J6" s="20">
        <v>112503</v>
      </c>
      <c r="K6" s="20">
        <v>11405</v>
      </c>
      <c r="L6" s="20">
        <v>137123</v>
      </c>
      <c r="M6" s="20">
        <v>154473</v>
      </c>
      <c r="N6" s="20">
        <v>303001</v>
      </c>
      <c r="O6" s="20"/>
      <c r="P6" s="20"/>
      <c r="Q6" s="20"/>
      <c r="R6" s="20"/>
      <c r="S6" s="20"/>
      <c r="T6" s="20"/>
      <c r="U6" s="20"/>
      <c r="V6" s="20"/>
      <c r="W6" s="20">
        <v>415504</v>
      </c>
      <c r="X6" s="20"/>
      <c r="Y6" s="20">
        <v>415504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826835</v>
      </c>
      <c r="J7" s="20">
        <v>826835</v>
      </c>
      <c r="K7" s="20">
        <v>660934</v>
      </c>
      <c r="L7" s="20">
        <v>626285</v>
      </c>
      <c r="M7" s="20">
        <v>728546</v>
      </c>
      <c r="N7" s="20">
        <v>2015765</v>
      </c>
      <c r="O7" s="20"/>
      <c r="P7" s="20"/>
      <c r="Q7" s="20"/>
      <c r="R7" s="20"/>
      <c r="S7" s="20"/>
      <c r="T7" s="20"/>
      <c r="U7" s="20"/>
      <c r="V7" s="20"/>
      <c r="W7" s="20">
        <v>2842600</v>
      </c>
      <c r="X7" s="20"/>
      <c r="Y7" s="20">
        <v>2842600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-18027</v>
      </c>
      <c r="L10" s="20"/>
      <c r="M10" s="20"/>
      <c r="N10" s="20">
        <v>-18027</v>
      </c>
      <c r="O10" s="20"/>
      <c r="P10" s="20"/>
      <c r="Q10" s="20"/>
      <c r="R10" s="20"/>
      <c r="S10" s="20"/>
      <c r="T10" s="20"/>
      <c r="U10" s="20"/>
      <c r="V10" s="20"/>
      <c r="W10" s="20">
        <v>-18027</v>
      </c>
      <c r="X10" s="20"/>
      <c r="Y10" s="20">
        <v>-18027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>
        <v>-32559</v>
      </c>
      <c r="L11" s="24"/>
      <c r="M11" s="20"/>
      <c r="N11" s="24">
        <v>-32559</v>
      </c>
      <c r="O11" s="24"/>
      <c r="P11" s="24"/>
      <c r="Q11" s="20"/>
      <c r="R11" s="24"/>
      <c r="S11" s="24"/>
      <c r="T11" s="20"/>
      <c r="U11" s="24"/>
      <c r="V11" s="24"/>
      <c r="W11" s="24">
        <v>-32559</v>
      </c>
      <c r="X11" s="20"/>
      <c r="Y11" s="24">
        <v>-32559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939338</v>
      </c>
      <c r="J13" s="31">
        <f t="shared" si="0"/>
        <v>939338</v>
      </c>
      <c r="K13" s="31">
        <f t="shared" si="0"/>
        <v>621753</v>
      </c>
      <c r="L13" s="31">
        <f t="shared" si="0"/>
        <v>763408</v>
      </c>
      <c r="M13" s="31">
        <f t="shared" si="0"/>
        <v>883019</v>
      </c>
      <c r="N13" s="31">
        <f t="shared" si="0"/>
        <v>2268180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3207518</v>
      </c>
      <c r="X13" s="31">
        <f t="shared" si="0"/>
        <v>0</v>
      </c>
      <c r="Y13" s="31">
        <f t="shared" si="0"/>
        <v>3207518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784906</v>
      </c>
      <c r="D17" s="18"/>
      <c r="E17" s="19"/>
      <c r="F17" s="20"/>
      <c r="G17" s="24"/>
      <c r="H17" s="24"/>
      <c r="I17" s="24"/>
      <c r="J17" s="20"/>
      <c r="K17" s="24">
        <v>-1364</v>
      </c>
      <c r="L17" s="24"/>
      <c r="M17" s="20"/>
      <c r="N17" s="24">
        <v>-1364</v>
      </c>
      <c r="O17" s="24"/>
      <c r="P17" s="24"/>
      <c r="Q17" s="20"/>
      <c r="R17" s="24"/>
      <c r="S17" s="24"/>
      <c r="T17" s="20"/>
      <c r="U17" s="24"/>
      <c r="V17" s="24"/>
      <c r="W17" s="24">
        <v>-1364</v>
      </c>
      <c r="X17" s="20"/>
      <c r="Y17" s="24">
        <v>-1364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784906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-1364</v>
      </c>
      <c r="L25" s="36">
        <f t="shared" si="1"/>
        <v>0</v>
      </c>
      <c r="M25" s="36">
        <f t="shared" si="1"/>
        <v>0</v>
      </c>
      <c r="N25" s="36">
        <f t="shared" si="1"/>
        <v>-1364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-1364</v>
      </c>
      <c r="X25" s="36">
        <f t="shared" si="1"/>
        <v>0</v>
      </c>
      <c r="Y25" s="36">
        <f t="shared" si="1"/>
        <v>-1364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784906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939338</v>
      </c>
      <c r="J26" s="31">
        <f t="shared" si="2"/>
        <v>939338</v>
      </c>
      <c r="K26" s="31">
        <f t="shared" si="2"/>
        <v>620389</v>
      </c>
      <c r="L26" s="31">
        <f t="shared" si="2"/>
        <v>763408</v>
      </c>
      <c r="M26" s="31">
        <f t="shared" si="2"/>
        <v>883019</v>
      </c>
      <c r="N26" s="31">
        <f t="shared" si="2"/>
        <v>2266816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3206154</v>
      </c>
      <c r="X26" s="31">
        <f t="shared" si="2"/>
        <v>0</v>
      </c>
      <c r="Y26" s="31">
        <f t="shared" si="2"/>
        <v>3206154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-40085</v>
      </c>
      <c r="J32" s="20">
        <v>-40085</v>
      </c>
      <c r="K32" s="20">
        <v>-40026</v>
      </c>
      <c r="L32" s="20">
        <v>-27999</v>
      </c>
      <c r="M32" s="20">
        <v>-35893</v>
      </c>
      <c r="N32" s="20">
        <v>-103918</v>
      </c>
      <c r="O32" s="20"/>
      <c r="P32" s="20"/>
      <c r="Q32" s="20"/>
      <c r="R32" s="20"/>
      <c r="S32" s="20"/>
      <c r="T32" s="20"/>
      <c r="U32" s="20"/>
      <c r="V32" s="20"/>
      <c r="W32" s="20">
        <v>-144003</v>
      </c>
      <c r="X32" s="20"/>
      <c r="Y32" s="20">
        <v>-144003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127763</v>
      </c>
      <c r="J35" s="20">
        <v>127763</v>
      </c>
      <c r="K35" s="20">
        <v>105143</v>
      </c>
      <c r="L35" s="20">
        <v>102946</v>
      </c>
      <c r="M35" s="20">
        <v>119877</v>
      </c>
      <c r="N35" s="20">
        <v>327966</v>
      </c>
      <c r="O35" s="20"/>
      <c r="P35" s="20"/>
      <c r="Q35" s="20"/>
      <c r="R35" s="20"/>
      <c r="S35" s="20"/>
      <c r="T35" s="20"/>
      <c r="U35" s="20"/>
      <c r="V35" s="20"/>
      <c r="W35" s="20">
        <v>455729</v>
      </c>
      <c r="X35" s="20"/>
      <c r="Y35" s="20">
        <v>455729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87678</v>
      </c>
      <c r="J37" s="31">
        <f t="shared" si="3"/>
        <v>87678</v>
      </c>
      <c r="K37" s="31">
        <f t="shared" si="3"/>
        <v>65117</v>
      </c>
      <c r="L37" s="31">
        <f t="shared" si="3"/>
        <v>74947</v>
      </c>
      <c r="M37" s="31">
        <f t="shared" si="3"/>
        <v>83984</v>
      </c>
      <c r="N37" s="31">
        <f t="shared" si="3"/>
        <v>224048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311726</v>
      </c>
      <c r="X37" s="31">
        <f t="shared" si="3"/>
        <v>0</v>
      </c>
      <c r="Y37" s="31">
        <f t="shared" si="3"/>
        <v>311726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87678</v>
      </c>
      <c r="J44" s="31">
        <f t="shared" si="5"/>
        <v>87678</v>
      </c>
      <c r="K44" s="31">
        <f t="shared" si="5"/>
        <v>65117</v>
      </c>
      <c r="L44" s="31">
        <f t="shared" si="5"/>
        <v>74947</v>
      </c>
      <c r="M44" s="31">
        <f t="shared" si="5"/>
        <v>83984</v>
      </c>
      <c r="N44" s="31">
        <f t="shared" si="5"/>
        <v>224048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311726</v>
      </c>
      <c r="X44" s="31">
        <f t="shared" si="5"/>
        <v>0</v>
      </c>
      <c r="Y44" s="31">
        <f t="shared" si="5"/>
        <v>311726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784906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851660</v>
      </c>
      <c r="J45" s="44">
        <f t="shared" si="6"/>
        <v>851660</v>
      </c>
      <c r="K45" s="44">
        <f t="shared" si="6"/>
        <v>555272</v>
      </c>
      <c r="L45" s="44">
        <f t="shared" si="6"/>
        <v>688461</v>
      </c>
      <c r="M45" s="44">
        <f t="shared" si="6"/>
        <v>799035</v>
      </c>
      <c r="N45" s="44">
        <f t="shared" si="6"/>
        <v>2042768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2894428</v>
      </c>
      <c r="X45" s="44">
        <f t="shared" si="6"/>
        <v>0</v>
      </c>
      <c r="Y45" s="44">
        <f t="shared" si="6"/>
        <v>2894428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25041086</v>
      </c>
      <c r="D7" s="18"/>
      <c r="E7" s="19">
        <v>32034784</v>
      </c>
      <c r="F7" s="20">
        <v>32034784</v>
      </c>
      <c r="G7" s="20">
        <v>57110819</v>
      </c>
      <c r="H7" s="20">
        <v>-25975460</v>
      </c>
      <c r="I7" s="20">
        <v>3497921</v>
      </c>
      <c r="J7" s="20">
        <v>34633280</v>
      </c>
      <c r="K7" s="20">
        <v>2590025</v>
      </c>
      <c r="L7" s="20">
        <v>3123966</v>
      </c>
      <c r="M7" s="20">
        <v>2839479</v>
      </c>
      <c r="N7" s="20">
        <v>8553470</v>
      </c>
      <c r="O7" s="20"/>
      <c r="P7" s="20"/>
      <c r="Q7" s="20"/>
      <c r="R7" s="20"/>
      <c r="S7" s="20"/>
      <c r="T7" s="20"/>
      <c r="U7" s="20"/>
      <c r="V7" s="20"/>
      <c r="W7" s="20">
        <v>43186750</v>
      </c>
      <c r="X7" s="20">
        <v>16017402</v>
      </c>
      <c r="Y7" s="20">
        <v>27169348</v>
      </c>
      <c r="Z7" s="21">
        <v>169.62393776468866</v>
      </c>
      <c r="AA7" s="22">
        <v>32034784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25041086</v>
      </c>
      <c r="D13" s="29">
        <f>SUM(D6:D12)</f>
        <v>0</v>
      </c>
      <c r="E13" s="30">
        <f t="shared" si="0"/>
        <v>32034784</v>
      </c>
      <c r="F13" s="31">
        <f t="shared" si="0"/>
        <v>32034784</v>
      </c>
      <c r="G13" s="31">
        <f t="shared" si="0"/>
        <v>57110819</v>
      </c>
      <c r="H13" s="31">
        <f t="shared" si="0"/>
        <v>-25975460</v>
      </c>
      <c r="I13" s="31">
        <f t="shared" si="0"/>
        <v>3497921</v>
      </c>
      <c r="J13" s="31">
        <f t="shared" si="0"/>
        <v>34633280</v>
      </c>
      <c r="K13" s="31">
        <f t="shared" si="0"/>
        <v>2590025</v>
      </c>
      <c r="L13" s="31">
        <f t="shared" si="0"/>
        <v>3123966</v>
      </c>
      <c r="M13" s="31">
        <f t="shared" si="0"/>
        <v>2839479</v>
      </c>
      <c r="N13" s="31">
        <f t="shared" si="0"/>
        <v>8553470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43186750</v>
      </c>
      <c r="X13" s="31">
        <f t="shared" si="0"/>
        <v>16017402</v>
      </c>
      <c r="Y13" s="31">
        <f t="shared" si="0"/>
        <v>27169348</v>
      </c>
      <c r="Z13" s="32">
        <f>+IF(X13&lt;&gt;0,+(Y13/X13)*100,0)</f>
        <v>169.62393776468866</v>
      </c>
      <c r="AA13" s="33">
        <f>SUM(AA6:AA12)</f>
        <v>32034784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-13638484</v>
      </c>
      <c r="D17" s="18"/>
      <c r="E17" s="19">
        <v>6095976</v>
      </c>
      <c r="F17" s="20">
        <v>6095976</v>
      </c>
      <c r="G17" s="24">
        <v>13619248</v>
      </c>
      <c r="H17" s="24">
        <v>-27257732</v>
      </c>
      <c r="I17" s="24"/>
      <c r="J17" s="20">
        <v>-13638484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-13638484</v>
      </c>
      <c r="X17" s="20">
        <v>3048006</v>
      </c>
      <c r="Y17" s="24">
        <v>-16686490</v>
      </c>
      <c r="Z17" s="25">
        <v>-547.45594332819553</v>
      </c>
      <c r="AA17" s="26">
        <v>6095976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-13638484</v>
      </c>
      <c r="D25" s="29">
        <f t="shared" ref="D25:Y25" si="1">SUM(D15:D24)</f>
        <v>0</v>
      </c>
      <c r="E25" s="35">
        <f t="shared" si="1"/>
        <v>6095976</v>
      </c>
      <c r="F25" s="36">
        <f t="shared" si="1"/>
        <v>6095976</v>
      </c>
      <c r="G25" s="36">
        <f t="shared" si="1"/>
        <v>13619248</v>
      </c>
      <c r="H25" s="36">
        <f t="shared" si="1"/>
        <v>-27257732</v>
      </c>
      <c r="I25" s="36">
        <f t="shared" si="1"/>
        <v>0</v>
      </c>
      <c r="J25" s="36">
        <f t="shared" si="1"/>
        <v>-13638484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-13638484</v>
      </c>
      <c r="X25" s="36">
        <f t="shared" si="1"/>
        <v>3048006</v>
      </c>
      <c r="Y25" s="36">
        <f t="shared" si="1"/>
        <v>-16686490</v>
      </c>
      <c r="Z25" s="37">
        <f>+IF(X25&lt;&gt;0,+(Y25/X25)*100,0)</f>
        <v>-547.45594332819553</v>
      </c>
      <c r="AA25" s="38">
        <f>SUM(AA15:AA24)</f>
        <v>6095976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11402602</v>
      </c>
      <c r="D26" s="29">
        <f>+D13+D25</f>
        <v>0</v>
      </c>
      <c r="E26" s="30">
        <f t="shared" si="2"/>
        <v>38130760</v>
      </c>
      <c r="F26" s="31">
        <f t="shared" si="2"/>
        <v>38130760</v>
      </c>
      <c r="G26" s="31">
        <f t="shared" si="2"/>
        <v>70730067</v>
      </c>
      <c r="H26" s="31">
        <f t="shared" si="2"/>
        <v>-53233192</v>
      </c>
      <c r="I26" s="31">
        <f t="shared" si="2"/>
        <v>3497921</v>
      </c>
      <c r="J26" s="31">
        <f t="shared" si="2"/>
        <v>20994796</v>
      </c>
      <c r="K26" s="31">
        <f t="shared" si="2"/>
        <v>2590025</v>
      </c>
      <c r="L26" s="31">
        <f t="shared" si="2"/>
        <v>3123966</v>
      </c>
      <c r="M26" s="31">
        <f t="shared" si="2"/>
        <v>2839479</v>
      </c>
      <c r="N26" s="31">
        <f t="shared" si="2"/>
        <v>8553470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29548266</v>
      </c>
      <c r="X26" s="31">
        <f t="shared" si="2"/>
        <v>19065408</v>
      </c>
      <c r="Y26" s="31">
        <f t="shared" si="2"/>
        <v>10482858</v>
      </c>
      <c r="Z26" s="32">
        <f>+IF(X26&lt;&gt;0,+(Y26/X26)*100,0)</f>
        <v>54.983654165701566</v>
      </c>
      <c r="AA26" s="33">
        <f>+AA13+AA25</f>
        <v>38130760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11222055</v>
      </c>
      <c r="D35" s="18"/>
      <c r="E35" s="19"/>
      <c r="F35" s="20"/>
      <c r="G35" s="20">
        <v>14667326</v>
      </c>
      <c r="H35" s="20">
        <v>-2762381</v>
      </c>
      <c r="I35" s="20">
        <v>380997</v>
      </c>
      <c r="J35" s="20">
        <v>12285942</v>
      </c>
      <c r="K35" s="20">
        <v>257890</v>
      </c>
      <c r="L35" s="20">
        <v>351440</v>
      </c>
      <c r="M35" s="20">
        <v>295718</v>
      </c>
      <c r="N35" s="20">
        <v>905048</v>
      </c>
      <c r="O35" s="20"/>
      <c r="P35" s="20"/>
      <c r="Q35" s="20"/>
      <c r="R35" s="20"/>
      <c r="S35" s="20"/>
      <c r="T35" s="20"/>
      <c r="U35" s="20"/>
      <c r="V35" s="20"/>
      <c r="W35" s="20">
        <v>13190990</v>
      </c>
      <c r="X35" s="20"/>
      <c r="Y35" s="20">
        <v>13190990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11222055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14667326</v>
      </c>
      <c r="H37" s="31">
        <f t="shared" si="3"/>
        <v>-2762381</v>
      </c>
      <c r="I37" s="31">
        <f t="shared" si="3"/>
        <v>380997</v>
      </c>
      <c r="J37" s="31">
        <f t="shared" si="3"/>
        <v>12285942</v>
      </c>
      <c r="K37" s="31">
        <f t="shared" si="3"/>
        <v>257890</v>
      </c>
      <c r="L37" s="31">
        <f t="shared" si="3"/>
        <v>351440</v>
      </c>
      <c r="M37" s="31">
        <f t="shared" si="3"/>
        <v>295718</v>
      </c>
      <c r="N37" s="31">
        <f t="shared" si="3"/>
        <v>905048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13190990</v>
      </c>
      <c r="X37" s="31">
        <f t="shared" si="3"/>
        <v>0</v>
      </c>
      <c r="Y37" s="31">
        <f t="shared" si="3"/>
        <v>13190990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95319376</v>
      </c>
      <c r="D40" s="18"/>
      <c r="E40" s="19">
        <v>76100949</v>
      </c>
      <c r="F40" s="20">
        <v>76100949</v>
      </c>
      <c r="G40" s="20">
        <v>95319376</v>
      </c>
      <c r="H40" s="20"/>
      <c r="I40" s="20"/>
      <c r="J40" s="20">
        <v>95319376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95319376</v>
      </c>
      <c r="X40" s="20">
        <v>38050470</v>
      </c>
      <c r="Y40" s="20">
        <v>57268906</v>
      </c>
      <c r="Z40" s="21">
        <v>150.507749312952</v>
      </c>
      <c r="AA40" s="22">
        <v>76100949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95319376</v>
      </c>
      <c r="D43" s="29">
        <f t="shared" ref="D43:Y43" si="4">SUM(D39:D42)</f>
        <v>0</v>
      </c>
      <c r="E43" s="35">
        <f t="shared" si="4"/>
        <v>76100949</v>
      </c>
      <c r="F43" s="36">
        <f t="shared" si="4"/>
        <v>76100949</v>
      </c>
      <c r="G43" s="36">
        <f t="shared" si="4"/>
        <v>95319376</v>
      </c>
      <c r="H43" s="36">
        <f t="shared" si="4"/>
        <v>0</v>
      </c>
      <c r="I43" s="36">
        <f t="shared" si="4"/>
        <v>0</v>
      </c>
      <c r="J43" s="36">
        <f t="shared" si="4"/>
        <v>95319376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95319376</v>
      </c>
      <c r="X43" s="36">
        <f t="shared" si="4"/>
        <v>38050470</v>
      </c>
      <c r="Y43" s="36">
        <f t="shared" si="4"/>
        <v>57268906</v>
      </c>
      <c r="Z43" s="37">
        <f>+IF(X43&lt;&gt;0,+(Y43/X43)*100,0)</f>
        <v>150.507749312952</v>
      </c>
      <c r="AA43" s="38">
        <f>SUM(AA39:AA42)</f>
        <v>76100949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106541431</v>
      </c>
      <c r="D44" s="29">
        <f>+D37+D43</f>
        <v>0</v>
      </c>
      <c r="E44" s="30">
        <f t="shared" si="5"/>
        <v>76100949</v>
      </c>
      <c r="F44" s="31">
        <f t="shared" si="5"/>
        <v>76100949</v>
      </c>
      <c r="G44" s="31">
        <f t="shared" si="5"/>
        <v>109986702</v>
      </c>
      <c r="H44" s="31">
        <f t="shared" si="5"/>
        <v>-2762381</v>
      </c>
      <c r="I44" s="31">
        <f t="shared" si="5"/>
        <v>380997</v>
      </c>
      <c r="J44" s="31">
        <f t="shared" si="5"/>
        <v>107605318</v>
      </c>
      <c r="K44" s="31">
        <f t="shared" si="5"/>
        <v>257890</v>
      </c>
      <c r="L44" s="31">
        <f t="shared" si="5"/>
        <v>351440</v>
      </c>
      <c r="M44" s="31">
        <f t="shared" si="5"/>
        <v>295718</v>
      </c>
      <c r="N44" s="31">
        <f t="shared" si="5"/>
        <v>905048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108510366</v>
      </c>
      <c r="X44" s="31">
        <f t="shared" si="5"/>
        <v>38050470</v>
      </c>
      <c r="Y44" s="31">
        <f t="shared" si="5"/>
        <v>70459896</v>
      </c>
      <c r="Z44" s="32">
        <f>+IF(X44&lt;&gt;0,+(Y44/X44)*100,0)</f>
        <v>185.17483752500297</v>
      </c>
      <c r="AA44" s="33">
        <f>+AA37+AA43</f>
        <v>76100949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-95138829</v>
      </c>
      <c r="D45" s="42">
        <f t="shared" si="6"/>
        <v>0</v>
      </c>
      <c r="E45" s="43">
        <f t="shared" si="6"/>
        <v>-37970189</v>
      </c>
      <c r="F45" s="44">
        <f t="shared" si="6"/>
        <v>-37970189</v>
      </c>
      <c r="G45" s="44">
        <f t="shared" si="6"/>
        <v>-39256635</v>
      </c>
      <c r="H45" s="44">
        <f t="shared" si="6"/>
        <v>-50470811</v>
      </c>
      <c r="I45" s="44">
        <f t="shared" si="6"/>
        <v>3116924</v>
      </c>
      <c r="J45" s="44">
        <f t="shared" si="6"/>
        <v>-86610522</v>
      </c>
      <c r="K45" s="44">
        <f t="shared" si="6"/>
        <v>2332135</v>
      </c>
      <c r="L45" s="44">
        <f t="shared" si="6"/>
        <v>2772526</v>
      </c>
      <c r="M45" s="44">
        <f t="shared" si="6"/>
        <v>2543761</v>
      </c>
      <c r="N45" s="44">
        <f t="shared" si="6"/>
        <v>7648422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-78962100</v>
      </c>
      <c r="X45" s="44">
        <f t="shared" si="6"/>
        <v>-18985062</v>
      </c>
      <c r="Y45" s="44">
        <f t="shared" si="6"/>
        <v>-59977038</v>
      </c>
      <c r="Z45" s="45">
        <f>+IF(X45&lt;&gt;0,+(Y45/X45)*100,0)</f>
        <v>315.91699832215454</v>
      </c>
      <c r="AA45" s="46">
        <f>+AA26-AA44</f>
        <v>-37970189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84880096</v>
      </c>
      <c r="D47" s="18"/>
      <c r="E47" s="19">
        <v>30303065</v>
      </c>
      <c r="F47" s="20">
        <v>30303065</v>
      </c>
      <c r="G47" s="20">
        <v>83818646</v>
      </c>
      <c r="H47" s="20">
        <v>-16214432</v>
      </c>
      <c r="I47" s="20">
        <v>2621991</v>
      </c>
      <c r="J47" s="20">
        <v>70226205</v>
      </c>
      <c r="K47" s="20">
        <v>2902466</v>
      </c>
      <c r="L47" s="20">
        <v>2253170</v>
      </c>
      <c r="M47" s="20">
        <v>2629955</v>
      </c>
      <c r="N47" s="20">
        <v>7785591</v>
      </c>
      <c r="O47" s="20"/>
      <c r="P47" s="20"/>
      <c r="Q47" s="20"/>
      <c r="R47" s="20"/>
      <c r="S47" s="20"/>
      <c r="T47" s="20"/>
      <c r="U47" s="20"/>
      <c r="V47" s="20"/>
      <c r="W47" s="20">
        <v>78011796</v>
      </c>
      <c r="X47" s="20">
        <v>15151530</v>
      </c>
      <c r="Y47" s="20">
        <v>62860266</v>
      </c>
      <c r="Z47" s="47">
        <v>414.87734902019798</v>
      </c>
      <c r="AA47" s="22">
        <v>30303065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84880096</v>
      </c>
      <c r="D50" s="50">
        <f t="shared" ref="D50:Y50" si="7">SUM(D47:D49)</f>
        <v>0</v>
      </c>
      <c r="E50" s="51">
        <f t="shared" si="7"/>
        <v>30303065</v>
      </c>
      <c r="F50" s="52">
        <f t="shared" si="7"/>
        <v>30303065</v>
      </c>
      <c r="G50" s="52">
        <f t="shared" si="7"/>
        <v>83818646</v>
      </c>
      <c r="H50" s="52">
        <f t="shared" si="7"/>
        <v>-16214432</v>
      </c>
      <c r="I50" s="52">
        <f t="shared" si="7"/>
        <v>2621991</v>
      </c>
      <c r="J50" s="52">
        <f t="shared" si="7"/>
        <v>70226205</v>
      </c>
      <c r="K50" s="52">
        <f t="shared" si="7"/>
        <v>2902466</v>
      </c>
      <c r="L50" s="52">
        <f t="shared" si="7"/>
        <v>2253170</v>
      </c>
      <c r="M50" s="52">
        <f t="shared" si="7"/>
        <v>2629955</v>
      </c>
      <c r="N50" s="52">
        <f t="shared" si="7"/>
        <v>7785591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78011796</v>
      </c>
      <c r="X50" s="52">
        <f t="shared" si="7"/>
        <v>15151530</v>
      </c>
      <c r="Y50" s="52">
        <f t="shared" si="7"/>
        <v>62860266</v>
      </c>
      <c r="Z50" s="53">
        <f>+IF(X50&lt;&gt;0,+(Y50/X50)*100,0)</f>
        <v>414.87734902019798</v>
      </c>
      <c r="AA50" s="54">
        <f>SUM(AA47:AA49)</f>
        <v>30303065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2480389</v>
      </c>
      <c r="D6" s="18"/>
      <c r="E6" s="19">
        <v>-7835658</v>
      </c>
      <c r="F6" s="20">
        <v>-7835658</v>
      </c>
      <c r="G6" s="20"/>
      <c r="H6" s="20">
        <v>-1545907</v>
      </c>
      <c r="I6" s="20">
        <v>-1114692</v>
      </c>
      <c r="J6" s="20">
        <v>-2660599</v>
      </c>
      <c r="K6" s="20">
        <v>-675132</v>
      </c>
      <c r="L6" s="20">
        <v>193254</v>
      </c>
      <c r="M6" s="20">
        <v>-4249490</v>
      </c>
      <c r="N6" s="20">
        <v>-4731368</v>
      </c>
      <c r="O6" s="20"/>
      <c r="P6" s="20"/>
      <c r="Q6" s="20"/>
      <c r="R6" s="20"/>
      <c r="S6" s="20"/>
      <c r="T6" s="20"/>
      <c r="U6" s="20"/>
      <c r="V6" s="20"/>
      <c r="W6" s="20">
        <v>-7391967</v>
      </c>
      <c r="X6" s="20">
        <v>-3917820</v>
      </c>
      <c r="Y6" s="20">
        <v>-3474147</v>
      </c>
      <c r="Z6" s="21">
        <v>88.675513423281316</v>
      </c>
      <c r="AA6" s="22">
        <v>-7835658</v>
      </c>
    </row>
    <row r="7" spans="1:27" ht="13.5" x14ac:dyDescent="0.25">
      <c r="A7" s="23" t="s">
        <v>35</v>
      </c>
      <c r="B7" s="17" t="s">
        <v>32</v>
      </c>
      <c r="C7" s="18">
        <v>20410052</v>
      </c>
      <c r="D7" s="18"/>
      <c r="E7" s="19">
        <v>-2722543</v>
      </c>
      <c r="F7" s="20">
        <v>-2722543</v>
      </c>
      <c r="G7" s="20"/>
      <c r="H7" s="20">
        <v>1700793</v>
      </c>
      <c r="I7" s="20">
        <v>-3042128</v>
      </c>
      <c r="J7" s="20">
        <v>-1341335</v>
      </c>
      <c r="K7" s="20">
        <v>-21361</v>
      </c>
      <c r="L7" s="20">
        <v>1528775</v>
      </c>
      <c r="M7" s="20">
        <v>1566345</v>
      </c>
      <c r="N7" s="20">
        <v>3073759</v>
      </c>
      <c r="O7" s="20"/>
      <c r="P7" s="20"/>
      <c r="Q7" s="20"/>
      <c r="R7" s="20"/>
      <c r="S7" s="20"/>
      <c r="T7" s="20"/>
      <c r="U7" s="20"/>
      <c r="V7" s="20"/>
      <c r="W7" s="20">
        <v>1732424</v>
      </c>
      <c r="X7" s="20">
        <v>1874667</v>
      </c>
      <c r="Y7" s="20">
        <v>-142243</v>
      </c>
      <c r="Z7" s="21">
        <v>-7.5876408983568817</v>
      </c>
      <c r="AA7" s="22">
        <v>-2722543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-4090002</v>
      </c>
      <c r="D10" s="18"/>
      <c r="E10" s="19">
        <v>-4296</v>
      </c>
      <c r="F10" s="20">
        <v>-4296</v>
      </c>
      <c r="G10" s="20"/>
      <c r="H10" s="20">
        <v>210600</v>
      </c>
      <c r="I10" s="20">
        <v>-42572</v>
      </c>
      <c r="J10" s="20">
        <v>168028</v>
      </c>
      <c r="K10" s="20"/>
      <c r="L10" s="20">
        <v>277750</v>
      </c>
      <c r="M10" s="20"/>
      <c r="N10" s="20">
        <v>277750</v>
      </c>
      <c r="O10" s="20"/>
      <c r="P10" s="20"/>
      <c r="Q10" s="20"/>
      <c r="R10" s="20"/>
      <c r="S10" s="20"/>
      <c r="T10" s="20"/>
      <c r="U10" s="20"/>
      <c r="V10" s="20"/>
      <c r="W10" s="20">
        <v>445778</v>
      </c>
      <c r="X10" s="20">
        <v>-2148</v>
      </c>
      <c r="Y10" s="20">
        <v>447926</v>
      </c>
      <c r="Z10" s="21">
        <v>-20853.165735567971</v>
      </c>
      <c r="AA10" s="22">
        <v>-4296</v>
      </c>
    </row>
    <row r="11" spans="1:27" ht="13.5" x14ac:dyDescent="0.25">
      <c r="A11" s="23" t="s">
        <v>39</v>
      </c>
      <c r="B11" s="17" t="s">
        <v>32</v>
      </c>
      <c r="C11" s="18">
        <v>2656868</v>
      </c>
      <c r="D11" s="18"/>
      <c r="E11" s="19"/>
      <c r="F11" s="20"/>
      <c r="G11" s="24"/>
      <c r="H11" s="24">
        <v>34377</v>
      </c>
      <c r="I11" s="24">
        <v>11396</v>
      </c>
      <c r="J11" s="20">
        <v>45773</v>
      </c>
      <c r="K11" s="24">
        <v>4294</v>
      </c>
      <c r="L11" s="24">
        <v>29414</v>
      </c>
      <c r="M11" s="20">
        <v>539333</v>
      </c>
      <c r="N11" s="24">
        <v>573041</v>
      </c>
      <c r="O11" s="24"/>
      <c r="P11" s="24"/>
      <c r="Q11" s="20"/>
      <c r="R11" s="24"/>
      <c r="S11" s="24"/>
      <c r="T11" s="20"/>
      <c r="U11" s="24"/>
      <c r="V11" s="24"/>
      <c r="W11" s="24">
        <v>618814</v>
      </c>
      <c r="X11" s="20"/>
      <c r="Y11" s="24">
        <v>618814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21444136</v>
      </c>
      <c r="D13" s="29">
        <f>SUM(D6:D12)</f>
        <v>0</v>
      </c>
      <c r="E13" s="30">
        <f t="shared" si="0"/>
        <v>-10562497</v>
      </c>
      <c r="F13" s="31">
        <f t="shared" si="0"/>
        <v>-10562497</v>
      </c>
      <c r="G13" s="31">
        <f t="shared" si="0"/>
        <v>0</v>
      </c>
      <c r="H13" s="31">
        <f t="shared" si="0"/>
        <v>399863</v>
      </c>
      <c r="I13" s="31">
        <f t="shared" si="0"/>
        <v>-4187996</v>
      </c>
      <c r="J13" s="31">
        <f t="shared" si="0"/>
        <v>-3788133</v>
      </c>
      <c r="K13" s="31">
        <f t="shared" si="0"/>
        <v>-692199</v>
      </c>
      <c r="L13" s="31">
        <f t="shared" si="0"/>
        <v>2029193</v>
      </c>
      <c r="M13" s="31">
        <f t="shared" si="0"/>
        <v>-2143812</v>
      </c>
      <c r="N13" s="31">
        <f t="shared" si="0"/>
        <v>-806818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-4594951</v>
      </c>
      <c r="X13" s="31">
        <f t="shared" si="0"/>
        <v>-2045301</v>
      </c>
      <c r="Y13" s="31">
        <f t="shared" si="0"/>
        <v>-2549650</v>
      </c>
      <c r="Z13" s="32">
        <f>+IF(X13&lt;&gt;0,+(Y13/X13)*100,0)</f>
        <v>124.65891328464613</v>
      </c>
      <c r="AA13" s="33">
        <f>SUM(AA6:AA12)</f>
        <v>-10562497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6992391</v>
      </c>
      <c r="D17" s="18"/>
      <c r="E17" s="19">
        <v>10408533</v>
      </c>
      <c r="F17" s="20">
        <v>10408533</v>
      </c>
      <c r="G17" s="24"/>
      <c r="H17" s="24"/>
      <c r="I17" s="24">
        <v>-635910</v>
      </c>
      <c r="J17" s="20">
        <v>-635910</v>
      </c>
      <c r="K17" s="24">
        <v>-214274</v>
      </c>
      <c r="L17" s="24"/>
      <c r="M17" s="20">
        <v>2775698</v>
      </c>
      <c r="N17" s="24">
        <v>2561424</v>
      </c>
      <c r="O17" s="24"/>
      <c r="P17" s="24"/>
      <c r="Q17" s="20"/>
      <c r="R17" s="24"/>
      <c r="S17" s="24"/>
      <c r="T17" s="20"/>
      <c r="U17" s="24"/>
      <c r="V17" s="24"/>
      <c r="W17" s="24">
        <v>1925514</v>
      </c>
      <c r="X17" s="20">
        <v>9246528</v>
      </c>
      <c r="Y17" s="24">
        <v>-7321014</v>
      </c>
      <c r="Z17" s="25">
        <v>-79.17581604684483</v>
      </c>
      <c r="AA17" s="26">
        <v>10408533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6992391</v>
      </c>
      <c r="D25" s="29">
        <f t="shared" ref="D25:Y25" si="1">SUM(D15:D24)</f>
        <v>0</v>
      </c>
      <c r="E25" s="35">
        <f t="shared" si="1"/>
        <v>10408533</v>
      </c>
      <c r="F25" s="36">
        <f t="shared" si="1"/>
        <v>10408533</v>
      </c>
      <c r="G25" s="36">
        <f t="shared" si="1"/>
        <v>0</v>
      </c>
      <c r="H25" s="36">
        <f t="shared" si="1"/>
        <v>0</v>
      </c>
      <c r="I25" s="36">
        <f t="shared" si="1"/>
        <v>-635910</v>
      </c>
      <c r="J25" s="36">
        <f t="shared" si="1"/>
        <v>-635910</v>
      </c>
      <c r="K25" s="36">
        <f t="shared" si="1"/>
        <v>-214274</v>
      </c>
      <c r="L25" s="36">
        <f t="shared" si="1"/>
        <v>0</v>
      </c>
      <c r="M25" s="36">
        <f t="shared" si="1"/>
        <v>2775698</v>
      </c>
      <c r="N25" s="36">
        <f t="shared" si="1"/>
        <v>2561424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1925514</v>
      </c>
      <c r="X25" s="36">
        <f t="shared" si="1"/>
        <v>9246528</v>
      </c>
      <c r="Y25" s="36">
        <f t="shared" si="1"/>
        <v>-7321014</v>
      </c>
      <c r="Z25" s="37">
        <f>+IF(X25&lt;&gt;0,+(Y25/X25)*100,0)</f>
        <v>-79.17581604684483</v>
      </c>
      <c r="AA25" s="38">
        <f>SUM(AA15:AA24)</f>
        <v>10408533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28436527</v>
      </c>
      <c r="D26" s="29">
        <f>+D13+D25</f>
        <v>0</v>
      </c>
      <c r="E26" s="30">
        <f t="shared" si="2"/>
        <v>-153964</v>
      </c>
      <c r="F26" s="31">
        <f t="shared" si="2"/>
        <v>-153964</v>
      </c>
      <c r="G26" s="31">
        <f t="shared" si="2"/>
        <v>0</v>
      </c>
      <c r="H26" s="31">
        <f t="shared" si="2"/>
        <v>399863</v>
      </c>
      <c r="I26" s="31">
        <f t="shared" si="2"/>
        <v>-4823906</v>
      </c>
      <c r="J26" s="31">
        <f t="shared" si="2"/>
        <v>-4424043</v>
      </c>
      <c r="K26" s="31">
        <f t="shared" si="2"/>
        <v>-906473</v>
      </c>
      <c r="L26" s="31">
        <f t="shared" si="2"/>
        <v>2029193</v>
      </c>
      <c r="M26" s="31">
        <f t="shared" si="2"/>
        <v>631886</v>
      </c>
      <c r="N26" s="31">
        <f t="shared" si="2"/>
        <v>1754606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-2669437</v>
      </c>
      <c r="X26" s="31">
        <f t="shared" si="2"/>
        <v>7201227</v>
      </c>
      <c r="Y26" s="31">
        <f t="shared" si="2"/>
        <v>-9870664</v>
      </c>
      <c r="Z26" s="32">
        <f>+IF(X26&lt;&gt;0,+(Y26/X26)*100,0)</f>
        <v>-137.06919667995467</v>
      </c>
      <c r="AA26" s="33">
        <f>+AA13+AA25</f>
        <v>-153964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-39561</v>
      </c>
      <c r="D31" s="18"/>
      <c r="E31" s="19"/>
      <c r="F31" s="20"/>
      <c r="G31" s="20"/>
      <c r="H31" s="20">
        <v>-726</v>
      </c>
      <c r="I31" s="20">
        <v>-5</v>
      </c>
      <c r="J31" s="20">
        <v>-731</v>
      </c>
      <c r="K31" s="20">
        <v>-440</v>
      </c>
      <c r="L31" s="20">
        <v>-451</v>
      </c>
      <c r="M31" s="20"/>
      <c r="N31" s="20">
        <v>-891</v>
      </c>
      <c r="O31" s="20"/>
      <c r="P31" s="20"/>
      <c r="Q31" s="20"/>
      <c r="R31" s="20"/>
      <c r="S31" s="20"/>
      <c r="T31" s="20"/>
      <c r="U31" s="20"/>
      <c r="V31" s="20"/>
      <c r="W31" s="20">
        <v>-1622</v>
      </c>
      <c r="X31" s="20"/>
      <c r="Y31" s="20">
        <v>-1622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23035060</v>
      </c>
      <c r="D32" s="18"/>
      <c r="E32" s="19">
        <v>205512511</v>
      </c>
      <c r="F32" s="20">
        <v>205512511</v>
      </c>
      <c r="G32" s="20"/>
      <c r="H32" s="20">
        <v>-1467219</v>
      </c>
      <c r="I32" s="20">
        <v>2639427</v>
      </c>
      <c r="J32" s="20">
        <v>1172208</v>
      </c>
      <c r="K32" s="20">
        <v>136898</v>
      </c>
      <c r="L32" s="20">
        <v>116311</v>
      </c>
      <c r="M32" s="20">
        <v>745794</v>
      </c>
      <c r="N32" s="20">
        <v>999003</v>
      </c>
      <c r="O32" s="20"/>
      <c r="P32" s="20"/>
      <c r="Q32" s="20"/>
      <c r="R32" s="20"/>
      <c r="S32" s="20"/>
      <c r="T32" s="20"/>
      <c r="U32" s="20"/>
      <c r="V32" s="20"/>
      <c r="W32" s="20">
        <v>2171211</v>
      </c>
      <c r="X32" s="20">
        <v>206764346</v>
      </c>
      <c r="Y32" s="20">
        <v>-204593135</v>
      </c>
      <c r="Z32" s="21">
        <v>-98.949910348663309</v>
      </c>
      <c r="AA32" s="22">
        <v>205512511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9138990</v>
      </c>
      <c r="D35" s="18"/>
      <c r="E35" s="19"/>
      <c r="F35" s="20"/>
      <c r="G35" s="20"/>
      <c r="H35" s="20">
        <v>187947</v>
      </c>
      <c r="I35" s="20">
        <v>188160</v>
      </c>
      <c r="J35" s="20">
        <v>376107</v>
      </c>
      <c r="K35" s="20">
        <v>184856</v>
      </c>
      <c r="L35" s="20">
        <v>-1811001</v>
      </c>
      <c r="M35" s="20">
        <v>187388</v>
      </c>
      <c r="N35" s="20">
        <v>-1438757</v>
      </c>
      <c r="O35" s="20"/>
      <c r="P35" s="20"/>
      <c r="Q35" s="20"/>
      <c r="R35" s="20"/>
      <c r="S35" s="20"/>
      <c r="T35" s="20"/>
      <c r="U35" s="20"/>
      <c r="V35" s="20"/>
      <c r="W35" s="20">
        <v>-1062650</v>
      </c>
      <c r="X35" s="20"/>
      <c r="Y35" s="20">
        <v>-1062650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32134489</v>
      </c>
      <c r="D37" s="29">
        <f t="shared" ref="D37:Y37" si="3">SUM(D29:D36)</f>
        <v>0</v>
      </c>
      <c r="E37" s="30">
        <f t="shared" si="3"/>
        <v>205512511</v>
      </c>
      <c r="F37" s="31">
        <f t="shared" si="3"/>
        <v>205512511</v>
      </c>
      <c r="G37" s="31">
        <f t="shared" si="3"/>
        <v>0</v>
      </c>
      <c r="H37" s="31">
        <f t="shared" si="3"/>
        <v>-1279998</v>
      </c>
      <c r="I37" s="31">
        <f t="shared" si="3"/>
        <v>2827582</v>
      </c>
      <c r="J37" s="31">
        <f t="shared" si="3"/>
        <v>1547584</v>
      </c>
      <c r="K37" s="31">
        <f t="shared" si="3"/>
        <v>321314</v>
      </c>
      <c r="L37" s="31">
        <f t="shared" si="3"/>
        <v>-1695141</v>
      </c>
      <c r="M37" s="31">
        <f t="shared" si="3"/>
        <v>933182</v>
      </c>
      <c r="N37" s="31">
        <f t="shared" si="3"/>
        <v>-440645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1106939</v>
      </c>
      <c r="X37" s="31">
        <f t="shared" si="3"/>
        <v>206764346</v>
      </c>
      <c r="Y37" s="31">
        <f t="shared" si="3"/>
        <v>-205657407</v>
      </c>
      <c r="Z37" s="32">
        <f>+IF(X37&lt;&gt;0,+(Y37/X37)*100,0)</f>
        <v>-99.464637389659046</v>
      </c>
      <c r="AA37" s="33">
        <f>SUM(AA29:AA36)</f>
        <v>205512511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6469586</v>
      </c>
      <c r="D40" s="18"/>
      <c r="E40" s="19">
        <v>96314</v>
      </c>
      <c r="F40" s="20">
        <v>96314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48156</v>
      </c>
      <c r="Y40" s="20">
        <v>-48156</v>
      </c>
      <c r="Z40" s="21">
        <v>-100</v>
      </c>
      <c r="AA40" s="22">
        <v>96314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6469586</v>
      </c>
      <c r="D43" s="29">
        <f t="shared" ref="D43:Y43" si="4">SUM(D39:D42)</f>
        <v>0</v>
      </c>
      <c r="E43" s="35">
        <f t="shared" si="4"/>
        <v>96314</v>
      </c>
      <c r="F43" s="36">
        <f t="shared" si="4"/>
        <v>96314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48156</v>
      </c>
      <c r="Y43" s="36">
        <f t="shared" si="4"/>
        <v>-48156</v>
      </c>
      <c r="Z43" s="37">
        <f>+IF(X43&lt;&gt;0,+(Y43/X43)*100,0)</f>
        <v>-100</v>
      </c>
      <c r="AA43" s="38">
        <f>SUM(AA39:AA42)</f>
        <v>96314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38604075</v>
      </c>
      <c r="D44" s="29">
        <f>+D37+D43</f>
        <v>0</v>
      </c>
      <c r="E44" s="30">
        <f t="shared" si="5"/>
        <v>205608825</v>
      </c>
      <c r="F44" s="31">
        <f t="shared" si="5"/>
        <v>205608825</v>
      </c>
      <c r="G44" s="31">
        <f t="shared" si="5"/>
        <v>0</v>
      </c>
      <c r="H44" s="31">
        <f t="shared" si="5"/>
        <v>-1279998</v>
      </c>
      <c r="I44" s="31">
        <f t="shared" si="5"/>
        <v>2827582</v>
      </c>
      <c r="J44" s="31">
        <f t="shared" si="5"/>
        <v>1547584</v>
      </c>
      <c r="K44" s="31">
        <f t="shared" si="5"/>
        <v>321314</v>
      </c>
      <c r="L44" s="31">
        <f t="shared" si="5"/>
        <v>-1695141</v>
      </c>
      <c r="M44" s="31">
        <f t="shared" si="5"/>
        <v>933182</v>
      </c>
      <c r="N44" s="31">
        <f t="shared" si="5"/>
        <v>-440645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1106939</v>
      </c>
      <c r="X44" s="31">
        <f t="shared" si="5"/>
        <v>206812502</v>
      </c>
      <c r="Y44" s="31">
        <f t="shared" si="5"/>
        <v>-205705563</v>
      </c>
      <c r="Z44" s="32">
        <f>+IF(X44&lt;&gt;0,+(Y44/X44)*100,0)</f>
        <v>-99.464762048089341</v>
      </c>
      <c r="AA44" s="33">
        <f>+AA37+AA43</f>
        <v>205608825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-10167548</v>
      </c>
      <c r="D45" s="42">
        <f t="shared" si="6"/>
        <v>0</v>
      </c>
      <c r="E45" s="43">
        <f t="shared" si="6"/>
        <v>-205762789</v>
      </c>
      <c r="F45" s="44">
        <f t="shared" si="6"/>
        <v>-205762789</v>
      </c>
      <c r="G45" s="44">
        <f t="shared" si="6"/>
        <v>0</v>
      </c>
      <c r="H45" s="44">
        <f t="shared" si="6"/>
        <v>1679861</v>
      </c>
      <c r="I45" s="44">
        <f t="shared" si="6"/>
        <v>-7651488</v>
      </c>
      <c r="J45" s="44">
        <f t="shared" si="6"/>
        <v>-5971627</v>
      </c>
      <c r="K45" s="44">
        <f t="shared" si="6"/>
        <v>-1227787</v>
      </c>
      <c r="L45" s="44">
        <f t="shared" si="6"/>
        <v>3724334</v>
      </c>
      <c r="M45" s="44">
        <f t="shared" si="6"/>
        <v>-301296</v>
      </c>
      <c r="N45" s="44">
        <f t="shared" si="6"/>
        <v>2195251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-3776376</v>
      </c>
      <c r="X45" s="44">
        <f t="shared" si="6"/>
        <v>-199611275</v>
      </c>
      <c r="Y45" s="44">
        <f t="shared" si="6"/>
        <v>195834899</v>
      </c>
      <c r="Z45" s="45">
        <f>+IF(X45&lt;&gt;0,+(Y45/X45)*100,0)</f>
        <v>-98.108134923741147</v>
      </c>
      <c r="AA45" s="46">
        <f>+AA26-AA44</f>
        <v>-205762789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3178991</v>
      </c>
      <c r="D47" s="18"/>
      <c r="E47" s="19">
        <v>-15245055</v>
      </c>
      <c r="F47" s="20">
        <v>-15245055</v>
      </c>
      <c r="G47" s="20"/>
      <c r="H47" s="20"/>
      <c r="I47" s="20"/>
      <c r="J47" s="20"/>
      <c r="K47" s="20">
        <v>3889</v>
      </c>
      <c r="L47" s="20"/>
      <c r="M47" s="20"/>
      <c r="N47" s="20">
        <v>3889</v>
      </c>
      <c r="O47" s="20"/>
      <c r="P47" s="20"/>
      <c r="Q47" s="20"/>
      <c r="R47" s="20"/>
      <c r="S47" s="20"/>
      <c r="T47" s="20"/>
      <c r="U47" s="20"/>
      <c r="V47" s="20"/>
      <c r="W47" s="20">
        <v>3889</v>
      </c>
      <c r="X47" s="20">
        <v>-9093534</v>
      </c>
      <c r="Y47" s="20">
        <v>9097423</v>
      </c>
      <c r="Z47" s="47">
        <v>-100.04276665155703</v>
      </c>
      <c r="AA47" s="22">
        <v>-15245055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3178991</v>
      </c>
      <c r="D50" s="50">
        <f t="shared" ref="D50:Y50" si="7">SUM(D47:D49)</f>
        <v>0</v>
      </c>
      <c r="E50" s="51">
        <f t="shared" si="7"/>
        <v>-15245055</v>
      </c>
      <c r="F50" s="52">
        <f t="shared" si="7"/>
        <v>-15245055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3889</v>
      </c>
      <c r="L50" s="52">
        <f t="shared" si="7"/>
        <v>0</v>
      </c>
      <c r="M50" s="52">
        <f t="shared" si="7"/>
        <v>0</v>
      </c>
      <c r="N50" s="52">
        <f t="shared" si="7"/>
        <v>3889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3889</v>
      </c>
      <c r="X50" s="52">
        <f t="shared" si="7"/>
        <v>-9093534</v>
      </c>
      <c r="Y50" s="52">
        <f t="shared" si="7"/>
        <v>9097423</v>
      </c>
      <c r="Z50" s="53">
        <f>+IF(X50&lt;&gt;0,+(Y50/X50)*100,0)</f>
        <v>-100.04276665155703</v>
      </c>
      <c r="AA50" s="54">
        <f>SUM(AA47:AA49)</f>
        <v>-15245055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-43797106</v>
      </c>
      <c r="D6" s="18"/>
      <c r="E6" s="19">
        <v>-11633185</v>
      </c>
      <c r="F6" s="20">
        <v>-11633185</v>
      </c>
      <c r="G6" s="20">
        <v>-44137297</v>
      </c>
      <c r="H6" s="20">
        <v>-526699</v>
      </c>
      <c r="I6" s="20">
        <v>-1110476</v>
      </c>
      <c r="J6" s="20">
        <v>-45774472</v>
      </c>
      <c r="K6" s="20">
        <v>-231659</v>
      </c>
      <c r="L6" s="20"/>
      <c r="M6" s="20">
        <v>-730559</v>
      </c>
      <c r="N6" s="20">
        <v>-962218</v>
      </c>
      <c r="O6" s="20"/>
      <c r="P6" s="20"/>
      <c r="Q6" s="20"/>
      <c r="R6" s="20"/>
      <c r="S6" s="20"/>
      <c r="T6" s="20"/>
      <c r="U6" s="20"/>
      <c r="V6" s="20"/>
      <c r="W6" s="20">
        <v>-46736690</v>
      </c>
      <c r="X6" s="20">
        <v>-5816598</v>
      </c>
      <c r="Y6" s="20">
        <v>-40920092</v>
      </c>
      <c r="Z6" s="21">
        <v>703.50558866196354</v>
      </c>
      <c r="AA6" s="22">
        <v>-11633185</v>
      </c>
    </row>
    <row r="7" spans="1:27" ht="13.5" x14ac:dyDescent="0.25">
      <c r="A7" s="23" t="s">
        <v>35</v>
      </c>
      <c r="B7" s="17" t="s">
        <v>32</v>
      </c>
      <c r="C7" s="18">
        <v>45469971</v>
      </c>
      <c r="D7" s="18"/>
      <c r="E7" s="19">
        <v>-3170136</v>
      </c>
      <c r="F7" s="20">
        <v>-3170136</v>
      </c>
      <c r="G7" s="20">
        <v>54671227</v>
      </c>
      <c r="H7" s="20">
        <v>-3659857</v>
      </c>
      <c r="I7" s="20">
        <v>696376</v>
      </c>
      <c r="J7" s="20">
        <v>51707746</v>
      </c>
      <c r="K7" s="20">
        <v>566873</v>
      </c>
      <c r="L7" s="20"/>
      <c r="M7" s="20">
        <v>761658</v>
      </c>
      <c r="N7" s="20">
        <v>1328531</v>
      </c>
      <c r="O7" s="20"/>
      <c r="P7" s="20"/>
      <c r="Q7" s="20"/>
      <c r="R7" s="20"/>
      <c r="S7" s="20"/>
      <c r="T7" s="20"/>
      <c r="U7" s="20"/>
      <c r="V7" s="20"/>
      <c r="W7" s="20">
        <v>53036277</v>
      </c>
      <c r="X7" s="20">
        <v>-1585068</v>
      </c>
      <c r="Y7" s="20">
        <v>54621345</v>
      </c>
      <c r="Z7" s="21">
        <v>-3445.9937996350945</v>
      </c>
      <c r="AA7" s="22">
        <v>-3170136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-398623</v>
      </c>
      <c r="D10" s="18"/>
      <c r="E10" s="19">
        <v>9415080</v>
      </c>
      <c r="F10" s="20">
        <v>9415080</v>
      </c>
      <c r="G10" s="20">
        <v>-403816</v>
      </c>
      <c r="H10" s="20">
        <v>-8788</v>
      </c>
      <c r="I10" s="20">
        <v>-418</v>
      </c>
      <c r="J10" s="20">
        <v>-413022</v>
      </c>
      <c r="K10" s="20">
        <v>-20076</v>
      </c>
      <c r="L10" s="20"/>
      <c r="M10" s="20">
        <v>19967</v>
      </c>
      <c r="N10" s="20">
        <v>-109</v>
      </c>
      <c r="O10" s="20"/>
      <c r="P10" s="20"/>
      <c r="Q10" s="20"/>
      <c r="R10" s="20"/>
      <c r="S10" s="20"/>
      <c r="T10" s="20"/>
      <c r="U10" s="20"/>
      <c r="V10" s="20"/>
      <c r="W10" s="20">
        <v>-413131</v>
      </c>
      <c r="X10" s="20">
        <v>4707540</v>
      </c>
      <c r="Y10" s="20">
        <v>-5120671</v>
      </c>
      <c r="Z10" s="21">
        <v>-108.77594242428106</v>
      </c>
      <c r="AA10" s="22">
        <v>9415080</v>
      </c>
    </row>
    <row r="11" spans="1:27" ht="13.5" x14ac:dyDescent="0.25">
      <c r="A11" s="23" t="s">
        <v>39</v>
      </c>
      <c r="B11" s="17" t="s">
        <v>32</v>
      </c>
      <c r="C11" s="18">
        <v>2297202</v>
      </c>
      <c r="D11" s="18"/>
      <c r="E11" s="19"/>
      <c r="F11" s="20"/>
      <c r="G11" s="24">
        <v>1507367</v>
      </c>
      <c r="H11" s="24">
        <v>790891</v>
      </c>
      <c r="I11" s="24">
        <v>59279</v>
      </c>
      <c r="J11" s="20">
        <v>2357537</v>
      </c>
      <c r="K11" s="24">
        <v>260574</v>
      </c>
      <c r="L11" s="24"/>
      <c r="M11" s="20">
        <v>-259560</v>
      </c>
      <c r="N11" s="24">
        <v>1014</v>
      </c>
      <c r="O11" s="24"/>
      <c r="P11" s="24"/>
      <c r="Q11" s="20"/>
      <c r="R11" s="24"/>
      <c r="S11" s="24"/>
      <c r="T11" s="20"/>
      <c r="U11" s="24"/>
      <c r="V11" s="24"/>
      <c r="W11" s="24">
        <v>2358551</v>
      </c>
      <c r="X11" s="20"/>
      <c r="Y11" s="24">
        <v>2358551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43484697</v>
      </c>
      <c r="D13" s="29">
        <f>SUM(D6:D12)</f>
        <v>0</v>
      </c>
      <c r="E13" s="30">
        <f t="shared" si="0"/>
        <v>-5388241</v>
      </c>
      <c r="F13" s="31">
        <f t="shared" si="0"/>
        <v>-5388241</v>
      </c>
      <c r="G13" s="31">
        <f t="shared" si="0"/>
        <v>51550734</v>
      </c>
      <c r="H13" s="31">
        <f t="shared" si="0"/>
        <v>-3404453</v>
      </c>
      <c r="I13" s="31">
        <f t="shared" si="0"/>
        <v>-355239</v>
      </c>
      <c r="J13" s="31">
        <f t="shared" si="0"/>
        <v>47791042</v>
      </c>
      <c r="K13" s="31">
        <f t="shared" si="0"/>
        <v>575712</v>
      </c>
      <c r="L13" s="31">
        <f t="shared" si="0"/>
        <v>0</v>
      </c>
      <c r="M13" s="31">
        <f t="shared" si="0"/>
        <v>-208494</v>
      </c>
      <c r="N13" s="31">
        <f t="shared" si="0"/>
        <v>367218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48158260</v>
      </c>
      <c r="X13" s="31">
        <f t="shared" si="0"/>
        <v>-2694126</v>
      </c>
      <c r="Y13" s="31">
        <f t="shared" si="0"/>
        <v>50852386</v>
      </c>
      <c r="Z13" s="32">
        <f>+IF(X13&lt;&gt;0,+(Y13/X13)*100,0)</f>
        <v>-1887.5281260044999</v>
      </c>
      <c r="AA13" s="33">
        <f>SUM(AA6:AA12)</f>
        <v>-5388241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-47397669</v>
      </c>
      <c r="D17" s="18"/>
      <c r="E17" s="19">
        <v>-617832</v>
      </c>
      <c r="F17" s="20">
        <v>-617832</v>
      </c>
      <c r="G17" s="24">
        <v>-39758640</v>
      </c>
      <c r="H17" s="24">
        <v>-8797308</v>
      </c>
      <c r="I17" s="24"/>
      <c r="J17" s="20">
        <v>-48555948</v>
      </c>
      <c r="K17" s="24">
        <v>1730310</v>
      </c>
      <c r="L17" s="24"/>
      <c r="M17" s="20"/>
      <c r="N17" s="24">
        <v>1730310</v>
      </c>
      <c r="O17" s="24"/>
      <c r="P17" s="24"/>
      <c r="Q17" s="20"/>
      <c r="R17" s="24"/>
      <c r="S17" s="24"/>
      <c r="T17" s="20"/>
      <c r="U17" s="24"/>
      <c r="V17" s="24"/>
      <c r="W17" s="24">
        <v>-46825638</v>
      </c>
      <c r="X17" s="20">
        <v>-308916</v>
      </c>
      <c r="Y17" s="24">
        <v>-46516722</v>
      </c>
      <c r="Z17" s="25">
        <v>15058.048789962319</v>
      </c>
      <c r="AA17" s="26">
        <v>-617832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-47397669</v>
      </c>
      <c r="D25" s="29">
        <f t="shared" ref="D25:Y25" si="1">SUM(D15:D24)</f>
        <v>0</v>
      </c>
      <c r="E25" s="35">
        <f t="shared" si="1"/>
        <v>-617832</v>
      </c>
      <c r="F25" s="36">
        <f t="shared" si="1"/>
        <v>-617832</v>
      </c>
      <c r="G25" s="36">
        <f t="shared" si="1"/>
        <v>-39758640</v>
      </c>
      <c r="H25" s="36">
        <f t="shared" si="1"/>
        <v>-8797308</v>
      </c>
      <c r="I25" s="36">
        <f t="shared" si="1"/>
        <v>0</v>
      </c>
      <c r="J25" s="36">
        <f t="shared" si="1"/>
        <v>-48555948</v>
      </c>
      <c r="K25" s="36">
        <f t="shared" si="1"/>
        <v>1730310</v>
      </c>
      <c r="L25" s="36">
        <f t="shared" si="1"/>
        <v>0</v>
      </c>
      <c r="M25" s="36">
        <f t="shared" si="1"/>
        <v>0</v>
      </c>
      <c r="N25" s="36">
        <f t="shared" si="1"/>
        <v>1730310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-46825638</v>
      </c>
      <c r="X25" s="36">
        <f t="shared" si="1"/>
        <v>-308916</v>
      </c>
      <c r="Y25" s="36">
        <f t="shared" si="1"/>
        <v>-46516722</v>
      </c>
      <c r="Z25" s="37">
        <f>+IF(X25&lt;&gt;0,+(Y25/X25)*100,0)</f>
        <v>15058.048789962319</v>
      </c>
      <c r="AA25" s="38">
        <f>SUM(AA15:AA24)</f>
        <v>-617832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-3912972</v>
      </c>
      <c r="D26" s="29">
        <f>+D13+D25</f>
        <v>0</v>
      </c>
      <c r="E26" s="30">
        <f t="shared" si="2"/>
        <v>-6006073</v>
      </c>
      <c r="F26" s="31">
        <f t="shared" si="2"/>
        <v>-6006073</v>
      </c>
      <c r="G26" s="31">
        <f t="shared" si="2"/>
        <v>11792094</v>
      </c>
      <c r="H26" s="31">
        <f t="shared" si="2"/>
        <v>-12201761</v>
      </c>
      <c r="I26" s="31">
        <f t="shared" si="2"/>
        <v>-355239</v>
      </c>
      <c r="J26" s="31">
        <f t="shared" si="2"/>
        <v>-764906</v>
      </c>
      <c r="K26" s="31">
        <f t="shared" si="2"/>
        <v>2306022</v>
      </c>
      <c r="L26" s="31">
        <f t="shared" si="2"/>
        <v>0</v>
      </c>
      <c r="M26" s="31">
        <f t="shared" si="2"/>
        <v>-208494</v>
      </c>
      <c r="N26" s="31">
        <f t="shared" si="2"/>
        <v>2097528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1332622</v>
      </c>
      <c r="X26" s="31">
        <f t="shared" si="2"/>
        <v>-3003042</v>
      </c>
      <c r="Y26" s="31">
        <f t="shared" si="2"/>
        <v>4335664</v>
      </c>
      <c r="Z26" s="32">
        <f>+IF(X26&lt;&gt;0,+(Y26/X26)*100,0)</f>
        <v>-144.37573633668791</v>
      </c>
      <c r="AA26" s="33">
        <f>+AA13+AA25</f>
        <v>-6006073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-1909</v>
      </c>
      <c r="D31" s="18"/>
      <c r="E31" s="19"/>
      <c r="F31" s="20"/>
      <c r="G31" s="20">
        <v>-1908</v>
      </c>
      <c r="H31" s="20"/>
      <c r="I31" s="20">
        <v>-94</v>
      </c>
      <c r="J31" s="20">
        <v>-2002</v>
      </c>
      <c r="K31" s="20">
        <v>-261</v>
      </c>
      <c r="L31" s="20"/>
      <c r="M31" s="20"/>
      <c r="N31" s="20">
        <v>-261</v>
      </c>
      <c r="O31" s="20"/>
      <c r="P31" s="20"/>
      <c r="Q31" s="20"/>
      <c r="R31" s="20"/>
      <c r="S31" s="20"/>
      <c r="T31" s="20"/>
      <c r="U31" s="20"/>
      <c r="V31" s="20"/>
      <c r="W31" s="20">
        <v>-2263</v>
      </c>
      <c r="X31" s="20"/>
      <c r="Y31" s="20">
        <v>-2263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4295864</v>
      </c>
      <c r="D32" s="18"/>
      <c r="E32" s="19">
        <v>9415080</v>
      </c>
      <c r="F32" s="20">
        <v>9415080</v>
      </c>
      <c r="G32" s="20">
        <v>-3666545</v>
      </c>
      <c r="H32" s="20">
        <v>6695091</v>
      </c>
      <c r="I32" s="20">
        <v>-159331</v>
      </c>
      <c r="J32" s="20">
        <v>2869215</v>
      </c>
      <c r="K32" s="20">
        <v>1968685</v>
      </c>
      <c r="L32" s="20"/>
      <c r="M32" s="20">
        <v>-9473</v>
      </c>
      <c r="N32" s="20">
        <v>1959212</v>
      </c>
      <c r="O32" s="20"/>
      <c r="P32" s="20"/>
      <c r="Q32" s="20"/>
      <c r="R32" s="20"/>
      <c r="S32" s="20"/>
      <c r="T32" s="20"/>
      <c r="U32" s="20"/>
      <c r="V32" s="20"/>
      <c r="W32" s="20">
        <v>4828427</v>
      </c>
      <c r="X32" s="20">
        <v>4707540</v>
      </c>
      <c r="Y32" s="20">
        <v>120887</v>
      </c>
      <c r="Z32" s="21">
        <v>2.567944191658488</v>
      </c>
      <c r="AA32" s="22">
        <v>9415080</v>
      </c>
    </row>
    <row r="33" spans="1:27" ht="13.5" x14ac:dyDescent="0.25">
      <c r="A33" s="23" t="s">
        <v>60</v>
      </c>
      <c r="B33" s="17" t="s">
        <v>32</v>
      </c>
      <c r="C33" s="18">
        <v>-1874000</v>
      </c>
      <c r="D33" s="18"/>
      <c r="E33" s="19"/>
      <c r="F33" s="20"/>
      <c r="G33" s="20">
        <v>-1805137</v>
      </c>
      <c r="H33" s="20">
        <v>-68863</v>
      </c>
      <c r="I33" s="20"/>
      <c r="J33" s="20">
        <v>-1874000</v>
      </c>
      <c r="K33" s="20">
        <v>850000</v>
      </c>
      <c r="L33" s="20"/>
      <c r="M33" s="20"/>
      <c r="N33" s="20">
        <v>850000</v>
      </c>
      <c r="O33" s="20"/>
      <c r="P33" s="20"/>
      <c r="Q33" s="20"/>
      <c r="R33" s="20"/>
      <c r="S33" s="20"/>
      <c r="T33" s="20"/>
      <c r="U33" s="20"/>
      <c r="V33" s="20"/>
      <c r="W33" s="20">
        <v>-1024000</v>
      </c>
      <c r="X33" s="20"/>
      <c r="Y33" s="20">
        <v>-1024000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4125628</v>
      </c>
      <c r="D35" s="18"/>
      <c r="E35" s="19">
        <v>1700393</v>
      </c>
      <c r="F35" s="20">
        <v>1700393</v>
      </c>
      <c r="G35" s="20">
        <v>4316068</v>
      </c>
      <c r="H35" s="20">
        <v>103284</v>
      </c>
      <c r="I35" s="20">
        <v>58422</v>
      </c>
      <c r="J35" s="20">
        <v>4477774</v>
      </c>
      <c r="K35" s="20">
        <v>146727</v>
      </c>
      <c r="L35" s="20"/>
      <c r="M35" s="20">
        <v>96605</v>
      </c>
      <c r="N35" s="20">
        <v>243332</v>
      </c>
      <c r="O35" s="20"/>
      <c r="P35" s="20"/>
      <c r="Q35" s="20"/>
      <c r="R35" s="20"/>
      <c r="S35" s="20"/>
      <c r="T35" s="20"/>
      <c r="U35" s="20"/>
      <c r="V35" s="20"/>
      <c r="W35" s="20">
        <v>4721106</v>
      </c>
      <c r="X35" s="20">
        <v>850194</v>
      </c>
      <c r="Y35" s="20">
        <v>3870912</v>
      </c>
      <c r="Z35" s="21">
        <v>455.29749680661115</v>
      </c>
      <c r="AA35" s="22">
        <v>1700393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6545583</v>
      </c>
      <c r="D37" s="29">
        <f t="shared" ref="D37:Y37" si="3">SUM(D29:D36)</f>
        <v>0</v>
      </c>
      <c r="E37" s="30">
        <f t="shared" si="3"/>
        <v>11115473</v>
      </c>
      <c r="F37" s="31">
        <f t="shared" si="3"/>
        <v>11115473</v>
      </c>
      <c r="G37" s="31">
        <f t="shared" si="3"/>
        <v>-1157522</v>
      </c>
      <c r="H37" s="31">
        <f t="shared" si="3"/>
        <v>6729512</v>
      </c>
      <c r="I37" s="31">
        <f t="shared" si="3"/>
        <v>-101003</v>
      </c>
      <c r="J37" s="31">
        <f t="shared" si="3"/>
        <v>5470987</v>
      </c>
      <c r="K37" s="31">
        <f t="shared" si="3"/>
        <v>2965151</v>
      </c>
      <c r="L37" s="31">
        <f t="shared" si="3"/>
        <v>0</v>
      </c>
      <c r="M37" s="31">
        <f t="shared" si="3"/>
        <v>87132</v>
      </c>
      <c r="N37" s="31">
        <f t="shared" si="3"/>
        <v>3052283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8523270</v>
      </c>
      <c r="X37" s="31">
        <f t="shared" si="3"/>
        <v>5557734</v>
      </c>
      <c r="Y37" s="31">
        <f t="shared" si="3"/>
        <v>2965536</v>
      </c>
      <c r="Z37" s="32">
        <f>+IF(X37&lt;&gt;0,+(Y37/X37)*100,0)</f>
        <v>53.358724976762119</v>
      </c>
      <c r="AA37" s="33">
        <f>SUM(AA29:AA36)</f>
        <v>11115473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6545583</v>
      </c>
      <c r="D44" s="29">
        <f>+D37+D43</f>
        <v>0</v>
      </c>
      <c r="E44" s="30">
        <f t="shared" si="5"/>
        <v>11115473</v>
      </c>
      <c r="F44" s="31">
        <f t="shared" si="5"/>
        <v>11115473</v>
      </c>
      <c r="G44" s="31">
        <f t="shared" si="5"/>
        <v>-1157522</v>
      </c>
      <c r="H44" s="31">
        <f t="shared" si="5"/>
        <v>6729512</v>
      </c>
      <c r="I44" s="31">
        <f t="shared" si="5"/>
        <v>-101003</v>
      </c>
      <c r="J44" s="31">
        <f t="shared" si="5"/>
        <v>5470987</v>
      </c>
      <c r="K44" s="31">
        <f t="shared" si="5"/>
        <v>2965151</v>
      </c>
      <c r="L44" s="31">
        <f t="shared" si="5"/>
        <v>0</v>
      </c>
      <c r="M44" s="31">
        <f t="shared" si="5"/>
        <v>87132</v>
      </c>
      <c r="N44" s="31">
        <f t="shared" si="5"/>
        <v>3052283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8523270</v>
      </c>
      <c r="X44" s="31">
        <f t="shared" si="5"/>
        <v>5557734</v>
      </c>
      <c r="Y44" s="31">
        <f t="shared" si="5"/>
        <v>2965536</v>
      </c>
      <c r="Z44" s="32">
        <f>+IF(X44&lt;&gt;0,+(Y44/X44)*100,0)</f>
        <v>53.358724976762119</v>
      </c>
      <c r="AA44" s="33">
        <f>+AA37+AA43</f>
        <v>11115473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-10458555</v>
      </c>
      <c r="D45" s="42">
        <f t="shared" si="6"/>
        <v>0</v>
      </c>
      <c r="E45" s="43">
        <f t="shared" si="6"/>
        <v>-17121546</v>
      </c>
      <c r="F45" s="44">
        <f t="shared" si="6"/>
        <v>-17121546</v>
      </c>
      <c r="G45" s="44">
        <f t="shared" si="6"/>
        <v>12949616</v>
      </c>
      <c r="H45" s="44">
        <f t="shared" si="6"/>
        <v>-18931273</v>
      </c>
      <c r="I45" s="44">
        <f t="shared" si="6"/>
        <v>-254236</v>
      </c>
      <c r="J45" s="44">
        <f t="shared" si="6"/>
        <v>-6235893</v>
      </c>
      <c r="K45" s="44">
        <f t="shared" si="6"/>
        <v>-659129</v>
      </c>
      <c r="L45" s="44">
        <f t="shared" si="6"/>
        <v>0</v>
      </c>
      <c r="M45" s="44">
        <f t="shared" si="6"/>
        <v>-295626</v>
      </c>
      <c r="N45" s="44">
        <f t="shared" si="6"/>
        <v>-954755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-7190648</v>
      </c>
      <c r="X45" s="44">
        <f t="shared" si="6"/>
        <v>-8560776</v>
      </c>
      <c r="Y45" s="44">
        <f t="shared" si="6"/>
        <v>1370128</v>
      </c>
      <c r="Z45" s="45">
        <f>+IF(X45&lt;&gt;0,+(Y45/X45)*100,0)</f>
        <v>-16.004717329363601</v>
      </c>
      <c r="AA45" s="46">
        <f>+AA26-AA44</f>
        <v>-17121546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-17121546</v>
      </c>
      <c r="F47" s="20">
        <v>-17121546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-8560776</v>
      </c>
      <c r="Y47" s="20">
        <v>8560776</v>
      </c>
      <c r="Z47" s="47">
        <v>-100</v>
      </c>
      <c r="AA47" s="22">
        <v>-17121546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-17121546</v>
      </c>
      <c r="F50" s="52">
        <f t="shared" si="7"/>
        <v>-17121546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-8560776</v>
      </c>
      <c r="Y50" s="52">
        <f t="shared" si="7"/>
        <v>8560776</v>
      </c>
      <c r="Z50" s="53">
        <f>+IF(X50&lt;&gt;0,+(Y50/X50)*100,0)</f>
        <v>-100</v>
      </c>
      <c r="AA50" s="54">
        <f>SUM(AA47:AA49)</f>
        <v>-17121546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137928064</v>
      </c>
      <c r="D6" s="18"/>
      <c r="E6" s="19">
        <v>-12398974</v>
      </c>
      <c r="F6" s="20">
        <v>-12398974</v>
      </c>
      <c r="G6" s="20">
        <v>134795340</v>
      </c>
      <c r="H6" s="20">
        <v>-4001999</v>
      </c>
      <c r="I6" s="20">
        <v>-4536206</v>
      </c>
      <c r="J6" s="20">
        <v>126257135</v>
      </c>
      <c r="K6" s="20">
        <v>-1019686</v>
      </c>
      <c r="L6" s="20">
        <v>599178</v>
      </c>
      <c r="M6" s="20">
        <v>-654090</v>
      </c>
      <c r="N6" s="20">
        <v>-1074598</v>
      </c>
      <c r="O6" s="20"/>
      <c r="P6" s="20"/>
      <c r="Q6" s="20"/>
      <c r="R6" s="20"/>
      <c r="S6" s="20"/>
      <c r="T6" s="20"/>
      <c r="U6" s="20"/>
      <c r="V6" s="20"/>
      <c r="W6" s="20">
        <v>125182537</v>
      </c>
      <c r="X6" s="20">
        <v>-6199482</v>
      </c>
      <c r="Y6" s="20">
        <v>131382019</v>
      </c>
      <c r="Z6" s="21">
        <v>-2119.2418818217393</v>
      </c>
      <c r="AA6" s="22">
        <v>-12398974</v>
      </c>
    </row>
    <row r="7" spans="1:27" ht="13.5" x14ac:dyDescent="0.25">
      <c r="A7" s="23" t="s">
        <v>35</v>
      </c>
      <c r="B7" s="17" t="s">
        <v>32</v>
      </c>
      <c r="C7" s="18">
        <v>41223897</v>
      </c>
      <c r="D7" s="18"/>
      <c r="E7" s="19">
        <v>-19065943</v>
      </c>
      <c r="F7" s="20">
        <v>-19065943</v>
      </c>
      <c r="G7" s="20">
        <v>42925337</v>
      </c>
      <c r="H7" s="20">
        <v>1622121</v>
      </c>
      <c r="I7" s="20">
        <v>1563378</v>
      </c>
      <c r="J7" s="20">
        <v>46110836</v>
      </c>
      <c r="K7" s="20">
        <v>1062654</v>
      </c>
      <c r="L7" s="20">
        <v>1778681</v>
      </c>
      <c r="M7" s="20">
        <v>1774696</v>
      </c>
      <c r="N7" s="20">
        <v>4616031</v>
      </c>
      <c r="O7" s="20"/>
      <c r="P7" s="20"/>
      <c r="Q7" s="20"/>
      <c r="R7" s="20"/>
      <c r="S7" s="20"/>
      <c r="T7" s="20"/>
      <c r="U7" s="20"/>
      <c r="V7" s="20"/>
      <c r="W7" s="20">
        <v>50726867</v>
      </c>
      <c r="X7" s="20">
        <v>-6263806</v>
      </c>
      <c r="Y7" s="20">
        <v>56990673</v>
      </c>
      <c r="Z7" s="21">
        <v>-909.8409657004064</v>
      </c>
      <c r="AA7" s="22">
        <v>-19065943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4145698</v>
      </c>
      <c r="D10" s="18"/>
      <c r="E10" s="19">
        <v>-50000</v>
      </c>
      <c r="F10" s="20">
        <v>-50000</v>
      </c>
      <c r="G10" s="20">
        <v>4326158</v>
      </c>
      <c r="H10" s="20">
        <v>993659</v>
      </c>
      <c r="I10" s="20">
        <v>399797</v>
      </c>
      <c r="J10" s="20">
        <v>5719614</v>
      </c>
      <c r="K10" s="20">
        <v>-20957</v>
      </c>
      <c r="L10" s="20">
        <v>-31262</v>
      </c>
      <c r="M10" s="20"/>
      <c r="N10" s="20">
        <v>-52219</v>
      </c>
      <c r="O10" s="20"/>
      <c r="P10" s="20"/>
      <c r="Q10" s="20"/>
      <c r="R10" s="20"/>
      <c r="S10" s="20"/>
      <c r="T10" s="20"/>
      <c r="U10" s="20"/>
      <c r="V10" s="20"/>
      <c r="W10" s="20">
        <v>5667395</v>
      </c>
      <c r="X10" s="20">
        <v>-25002</v>
      </c>
      <c r="Y10" s="20">
        <v>5692397</v>
      </c>
      <c r="Z10" s="21">
        <v>-22767.766578673705</v>
      </c>
      <c r="AA10" s="22">
        <v>-50000</v>
      </c>
    </row>
    <row r="11" spans="1:27" ht="13.5" x14ac:dyDescent="0.25">
      <c r="A11" s="23" t="s">
        <v>39</v>
      </c>
      <c r="B11" s="17" t="s">
        <v>32</v>
      </c>
      <c r="C11" s="18">
        <v>1994651</v>
      </c>
      <c r="D11" s="18"/>
      <c r="E11" s="19"/>
      <c r="F11" s="20"/>
      <c r="G11" s="24">
        <v>2286175</v>
      </c>
      <c r="H11" s="24">
        <v>570763</v>
      </c>
      <c r="I11" s="24">
        <v>704626</v>
      </c>
      <c r="J11" s="20">
        <v>3561564</v>
      </c>
      <c r="K11" s="24">
        <v>280021</v>
      </c>
      <c r="L11" s="24">
        <v>64264</v>
      </c>
      <c r="M11" s="20">
        <v>215730</v>
      </c>
      <c r="N11" s="24">
        <v>560015</v>
      </c>
      <c r="O11" s="24"/>
      <c r="P11" s="24"/>
      <c r="Q11" s="20"/>
      <c r="R11" s="24"/>
      <c r="S11" s="24"/>
      <c r="T11" s="20"/>
      <c r="U11" s="24"/>
      <c r="V11" s="24"/>
      <c r="W11" s="24">
        <v>4121579</v>
      </c>
      <c r="X11" s="20"/>
      <c r="Y11" s="24">
        <v>4121579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-83187</v>
      </c>
      <c r="D12" s="18"/>
      <c r="E12" s="19">
        <v>11512525</v>
      </c>
      <c r="F12" s="20">
        <v>11512525</v>
      </c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>
        <v>5756262</v>
      </c>
      <c r="Y12" s="20">
        <v>-5839449</v>
      </c>
      <c r="Z12" s="21">
        <v>-101.44515659641623</v>
      </c>
      <c r="AA12" s="22">
        <v>11512525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185209123</v>
      </c>
      <c r="D13" s="29">
        <f>SUM(D6:D12)</f>
        <v>0</v>
      </c>
      <c r="E13" s="30">
        <f t="shared" si="0"/>
        <v>-20002392</v>
      </c>
      <c r="F13" s="31">
        <f t="shared" si="0"/>
        <v>-20002392</v>
      </c>
      <c r="G13" s="31">
        <f t="shared" si="0"/>
        <v>184249823</v>
      </c>
      <c r="H13" s="31">
        <f t="shared" si="0"/>
        <v>-815456</v>
      </c>
      <c r="I13" s="31">
        <f t="shared" si="0"/>
        <v>-1868405</v>
      </c>
      <c r="J13" s="31">
        <f t="shared" si="0"/>
        <v>181565962</v>
      </c>
      <c r="K13" s="31">
        <f t="shared" si="0"/>
        <v>302032</v>
      </c>
      <c r="L13" s="31">
        <f t="shared" si="0"/>
        <v>2410861</v>
      </c>
      <c r="M13" s="31">
        <f t="shared" si="0"/>
        <v>1336336</v>
      </c>
      <c r="N13" s="31">
        <f t="shared" si="0"/>
        <v>4049229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185615191</v>
      </c>
      <c r="X13" s="31">
        <f t="shared" si="0"/>
        <v>-6732028</v>
      </c>
      <c r="Y13" s="31">
        <f t="shared" si="0"/>
        <v>192347219</v>
      </c>
      <c r="Z13" s="32">
        <f>+IF(X13&lt;&gt;0,+(Y13/X13)*100,0)</f>
        <v>-2857.1957662683521</v>
      </c>
      <c r="AA13" s="33">
        <f>SUM(AA6:AA12)</f>
        <v>-20002392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16285093</v>
      </c>
      <c r="D17" s="18"/>
      <c r="E17" s="19">
        <v>18200000</v>
      </c>
      <c r="F17" s="20">
        <v>18200000</v>
      </c>
      <c r="G17" s="24">
        <v>16130779</v>
      </c>
      <c r="H17" s="24">
        <v>3692851</v>
      </c>
      <c r="I17" s="24">
        <v>4198579</v>
      </c>
      <c r="J17" s="20">
        <v>24022209</v>
      </c>
      <c r="K17" s="24">
        <v>1817170</v>
      </c>
      <c r="L17" s="24"/>
      <c r="M17" s="20">
        <v>1059040</v>
      </c>
      <c r="N17" s="24">
        <v>2876210</v>
      </c>
      <c r="O17" s="24"/>
      <c r="P17" s="24"/>
      <c r="Q17" s="20"/>
      <c r="R17" s="24"/>
      <c r="S17" s="24"/>
      <c r="T17" s="20"/>
      <c r="U17" s="24"/>
      <c r="V17" s="24"/>
      <c r="W17" s="24">
        <v>26898419</v>
      </c>
      <c r="X17" s="20">
        <v>9100002</v>
      </c>
      <c r="Y17" s="24">
        <v>17798417</v>
      </c>
      <c r="Z17" s="25">
        <v>195.5869570138556</v>
      </c>
      <c r="AA17" s="26">
        <v>18200000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16285093</v>
      </c>
      <c r="D25" s="29">
        <f t="shared" ref="D25:Y25" si="1">SUM(D15:D24)</f>
        <v>0</v>
      </c>
      <c r="E25" s="35">
        <f t="shared" si="1"/>
        <v>18200000</v>
      </c>
      <c r="F25" s="36">
        <f t="shared" si="1"/>
        <v>18200000</v>
      </c>
      <c r="G25" s="36">
        <f t="shared" si="1"/>
        <v>16130779</v>
      </c>
      <c r="H25" s="36">
        <f t="shared" si="1"/>
        <v>3692851</v>
      </c>
      <c r="I25" s="36">
        <f t="shared" si="1"/>
        <v>4198579</v>
      </c>
      <c r="J25" s="36">
        <f t="shared" si="1"/>
        <v>24022209</v>
      </c>
      <c r="K25" s="36">
        <f t="shared" si="1"/>
        <v>1817170</v>
      </c>
      <c r="L25" s="36">
        <f t="shared" si="1"/>
        <v>0</v>
      </c>
      <c r="M25" s="36">
        <f t="shared" si="1"/>
        <v>1059040</v>
      </c>
      <c r="N25" s="36">
        <f t="shared" si="1"/>
        <v>2876210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26898419</v>
      </c>
      <c r="X25" s="36">
        <f t="shared" si="1"/>
        <v>9100002</v>
      </c>
      <c r="Y25" s="36">
        <f t="shared" si="1"/>
        <v>17798417</v>
      </c>
      <c r="Z25" s="37">
        <f>+IF(X25&lt;&gt;0,+(Y25/X25)*100,0)</f>
        <v>195.5869570138556</v>
      </c>
      <c r="AA25" s="38">
        <f>SUM(AA15:AA24)</f>
        <v>18200000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201494216</v>
      </c>
      <c r="D26" s="29">
        <f>+D13+D25</f>
        <v>0</v>
      </c>
      <c r="E26" s="30">
        <f t="shared" si="2"/>
        <v>-1802392</v>
      </c>
      <c r="F26" s="31">
        <f t="shared" si="2"/>
        <v>-1802392</v>
      </c>
      <c r="G26" s="31">
        <f t="shared" si="2"/>
        <v>200380602</v>
      </c>
      <c r="H26" s="31">
        <f t="shared" si="2"/>
        <v>2877395</v>
      </c>
      <c r="I26" s="31">
        <f t="shared" si="2"/>
        <v>2330174</v>
      </c>
      <c r="J26" s="31">
        <f t="shared" si="2"/>
        <v>205588171</v>
      </c>
      <c r="K26" s="31">
        <f t="shared" si="2"/>
        <v>2119202</v>
      </c>
      <c r="L26" s="31">
        <f t="shared" si="2"/>
        <v>2410861</v>
      </c>
      <c r="M26" s="31">
        <f t="shared" si="2"/>
        <v>2395376</v>
      </c>
      <c r="N26" s="31">
        <f t="shared" si="2"/>
        <v>6925439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212513610</v>
      </c>
      <c r="X26" s="31">
        <f t="shared" si="2"/>
        <v>2367974</v>
      </c>
      <c r="Y26" s="31">
        <f t="shared" si="2"/>
        <v>210145636</v>
      </c>
      <c r="Z26" s="32">
        <f>+IF(X26&lt;&gt;0,+(Y26/X26)*100,0)</f>
        <v>8874.490851673203</v>
      </c>
      <c r="AA26" s="33">
        <f>+AA13+AA25</f>
        <v>-1802392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190406</v>
      </c>
      <c r="D31" s="18"/>
      <c r="E31" s="19"/>
      <c r="F31" s="20"/>
      <c r="G31" s="20">
        <v>190405</v>
      </c>
      <c r="H31" s="20">
        <v>-12</v>
      </c>
      <c r="I31" s="20"/>
      <c r="J31" s="20">
        <v>190393</v>
      </c>
      <c r="K31" s="20"/>
      <c r="L31" s="20"/>
      <c r="M31" s="20">
        <v>-33</v>
      </c>
      <c r="N31" s="20">
        <v>-33</v>
      </c>
      <c r="O31" s="20"/>
      <c r="P31" s="20"/>
      <c r="Q31" s="20"/>
      <c r="R31" s="20"/>
      <c r="S31" s="20"/>
      <c r="T31" s="20"/>
      <c r="U31" s="20"/>
      <c r="V31" s="20"/>
      <c r="W31" s="20">
        <v>190360</v>
      </c>
      <c r="X31" s="20"/>
      <c r="Y31" s="20">
        <v>190360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18211113</v>
      </c>
      <c r="D32" s="18"/>
      <c r="E32" s="19">
        <v>150000</v>
      </c>
      <c r="F32" s="20">
        <v>150000</v>
      </c>
      <c r="G32" s="20">
        <v>742766</v>
      </c>
      <c r="H32" s="20">
        <v>14800966</v>
      </c>
      <c r="I32" s="20">
        <v>-358277</v>
      </c>
      <c r="J32" s="20">
        <v>15185455</v>
      </c>
      <c r="K32" s="20">
        <v>-663768</v>
      </c>
      <c r="L32" s="20">
        <v>-55879</v>
      </c>
      <c r="M32" s="20">
        <v>-68109</v>
      </c>
      <c r="N32" s="20">
        <v>-787756</v>
      </c>
      <c r="O32" s="20"/>
      <c r="P32" s="20"/>
      <c r="Q32" s="20"/>
      <c r="R32" s="20"/>
      <c r="S32" s="20"/>
      <c r="T32" s="20"/>
      <c r="U32" s="20"/>
      <c r="V32" s="20"/>
      <c r="W32" s="20">
        <v>14397699</v>
      </c>
      <c r="X32" s="20">
        <v>75000</v>
      </c>
      <c r="Y32" s="20">
        <v>14322699</v>
      </c>
      <c r="Z32" s="21">
        <v>19096.932000000001</v>
      </c>
      <c r="AA32" s="22">
        <v>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6625599</v>
      </c>
      <c r="D34" s="18"/>
      <c r="E34" s="19"/>
      <c r="F34" s="20"/>
      <c r="G34" s="20">
        <v>3600930</v>
      </c>
      <c r="H34" s="20">
        <v>3024669</v>
      </c>
      <c r="I34" s="20"/>
      <c r="J34" s="20">
        <v>6625599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6625599</v>
      </c>
      <c r="X34" s="20"/>
      <c r="Y34" s="20">
        <v>6625599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20802553</v>
      </c>
      <c r="D35" s="18"/>
      <c r="E35" s="19"/>
      <c r="F35" s="20"/>
      <c r="G35" s="20">
        <v>21164832</v>
      </c>
      <c r="H35" s="20">
        <v>369393</v>
      </c>
      <c r="I35" s="20">
        <v>363291</v>
      </c>
      <c r="J35" s="20">
        <v>21897516</v>
      </c>
      <c r="K35" s="20">
        <v>372544</v>
      </c>
      <c r="L35" s="20">
        <v>381712</v>
      </c>
      <c r="M35" s="20">
        <v>370555</v>
      </c>
      <c r="N35" s="20">
        <v>1124811</v>
      </c>
      <c r="O35" s="20"/>
      <c r="P35" s="20"/>
      <c r="Q35" s="20"/>
      <c r="R35" s="20"/>
      <c r="S35" s="20"/>
      <c r="T35" s="20"/>
      <c r="U35" s="20"/>
      <c r="V35" s="20"/>
      <c r="W35" s="20">
        <v>23022327</v>
      </c>
      <c r="X35" s="20"/>
      <c r="Y35" s="20">
        <v>23022327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45829671</v>
      </c>
      <c r="D37" s="29">
        <f t="shared" ref="D37:Y37" si="3">SUM(D29:D36)</f>
        <v>0</v>
      </c>
      <c r="E37" s="30">
        <f t="shared" si="3"/>
        <v>150000</v>
      </c>
      <c r="F37" s="31">
        <f t="shared" si="3"/>
        <v>150000</v>
      </c>
      <c r="G37" s="31">
        <f t="shared" si="3"/>
        <v>25698933</v>
      </c>
      <c r="H37" s="31">
        <f t="shared" si="3"/>
        <v>18195016</v>
      </c>
      <c r="I37" s="31">
        <f t="shared" si="3"/>
        <v>5014</v>
      </c>
      <c r="J37" s="31">
        <f t="shared" si="3"/>
        <v>43898963</v>
      </c>
      <c r="K37" s="31">
        <f t="shared" si="3"/>
        <v>-291224</v>
      </c>
      <c r="L37" s="31">
        <f t="shared" si="3"/>
        <v>325833</v>
      </c>
      <c r="M37" s="31">
        <f t="shared" si="3"/>
        <v>302413</v>
      </c>
      <c r="N37" s="31">
        <f t="shared" si="3"/>
        <v>337022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44235985</v>
      </c>
      <c r="X37" s="31">
        <f t="shared" si="3"/>
        <v>75000</v>
      </c>
      <c r="Y37" s="31">
        <f t="shared" si="3"/>
        <v>44160985</v>
      </c>
      <c r="Z37" s="32">
        <f>+IF(X37&lt;&gt;0,+(Y37/X37)*100,0)</f>
        <v>58881.313333333332</v>
      </c>
      <c r="AA37" s="33">
        <f>SUM(AA29:AA36)</f>
        <v>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43079229</v>
      </c>
      <c r="D40" s="18"/>
      <c r="E40" s="19"/>
      <c r="F40" s="20"/>
      <c r="G40" s="20">
        <v>43079229</v>
      </c>
      <c r="H40" s="20"/>
      <c r="I40" s="20"/>
      <c r="J40" s="20">
        <v>43079229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43079229</v>
      </c>
      <c r="X40" s="20"/>
      <c r="Y40" s="20">
        <v>43079229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43079229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43079229</v>
      </c>
      <c r="H43" s="36">
        <f t="shared" si="4"/>
        <v>0</v>
      </c>
      <c r="I43" s="36">
        <f t="shared" si="4"/>
        <v>0</v>
      </c>
      <c r="J43" s="36">
        <f t="shared" si="4"/>
        <v>43079229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43079229</v>
      </c>
      <c r="X43" s="36">
        <f t="shared" si="4"/>
        <v>0</v>
      </c>
      <c r="Y43" s="36">
        <f t="shared" si="4"/>
        <v>43079229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88908900</v>
      </c>
      <c r="D44" s="29">
        <f>+D37+D43</f>
        <v>0</v>
      </c>
      <c r="E44" s="30">
        <f t="shared" si="5"/>
        <v>150000</v>
      </c>
      <c r="F44" s="31">
        <f t="shared" si="5"/>
        <v>150000</v>
      </c>
      <c r="G44" s="31">
        <f t="shared" si="5"/>
        <v>68778162</v>
      </c>
      <c r="H44" s="31">
        <f t="shared" si="5"/>
        <v>18195016</v>
      </c>
      <c r="I44" s="31">
        <f t="shared" si="5"/>
        <v>5014</v>
      </c>
      <c r="J44" s="31">
        <f t="shared" si="5"/>
        <v>86978192</v>
      </c>
      <c r="K44" s="31">
        <f t="shared" si="5"/>
        <v>-291224</v>
      </c>
      <c r="L44" s="31">
        <f t="shared" si="5"/>
        <v>325833</v>
      </c>
      <c r="M44" s="31">
        <f t="shared" si="5"/>
        <v>302413</v>
      </c>
      <c r="N44" s="31">
        <f t="shared" si="5"/>
        <v>337022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87315214</v>
      </c>
      <c r="X44" s="31">
        <f t="shared" si="5"/>
        <v>75000</v>
      </c>
      <c r="Y44" s="31">
        <f t="shared" si="5"/>
        <v>87240214</v>
      </c>
      <c r="Z44" s="32">
        <f>+IF(X44&lt;&gt;0,+(Y44/X44)*100,0)</f>
        <v>116320.28533333332</v>
      </c>
      <c r="AA44" s="33">
        <f>+AA37+AA43</f>
        <v>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112585316</v>
      </c>
      <c r="D45" s="42">
        <f t="shared" si="6"/>
        <v>0</v>
      </c>
      <c r="E45" s="43">
        <f t="shared" si="6"/>
        <v>-1952392</v>
      </c>
      <c r="F45" s="44">
        <f t="shared" si="6"/>
        <v>-1952392</v>
      </c>
      <c r="G45" s="44">
        <f t="shared" si="6"/>
        <v>131602440</v>
      </c>
      <c r="H45" s="44">
        <f t="shared" si="6"/>
        <v>-15317621</v>
      </c>
      <c r="I45" s="44">
        <f t="shared" si="6"/>
        <v>2325160</v>
      </c>
      <c r="J45" s="44">
        <f t="shared" si="6"/>
        <v>118609979</v>
      </c>
      <c r="K45" s="44">
        <f t="shared" si="6"/>
        <v>2410426</v>
      </c>
      <c r="L45" s="44">
        <f t="shared" si="6"/>
        <v>2085028</v>
      </c>
      <c r="M45" s="44">
        <f t="shared" si="6"/>
        <v>2092963</v>
      </c>
      <c r="N45" s="44">
        <f t="shared" si="6"/>
        <v>6588417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125198396</v>
      </c>
      <c r="X45" s="44">
        <f t="shared" si="6"/>
        <v>2292974</v>
      </c>
      <c r="Y45" s="44">
        <f t="shared" si="6"/>
        <v>122905422</v>
      </c>
      <c r="Z45" s="45">
        <f>+IF(X45&lt;&gt;0,+(Y45/X45)*100,0)</f>
        <v>5360.0879033081055</v>
      </c>
      <c r="AA45" s="46">
        <f>+AA26-AA44</f>
        <v>-1952392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27519319</v>
      </c>
      <c r="D47" s="18"/>
      <c r="E47" s="19">
        <v>-8490726</v>
      </c>
      <c r="F47" s="20">
        <v>-8490726</v>
      </c>
      <c r="G47" s="20">
        <v>28904873</v>
      </c>
      <c r="H47" s="20"/>
      <c r="I47" s="20"/>
      <c r="J47" s="20">
        <v>28904873</v>
      </c>
      <c r="K47" s="20"/>
      <c r="L47" s="20"/>
      <c r="M47" s="20">
        <v>-10595730</v>
      </c>
      <c r="N47" s="20">
        <v>-10595730</v>
      </c>
      <c r="O47" s="20"/>
      <c r="P47" s="20"/>
      <c r="Q47" s="20"/>
      <c r="R47" s="20"/>
      <c r="S47" s="20"/>
      <c r="T47" s="20"/>
      <c r="U47" s="20"/>
      <c r="V47" s="20"/>
      <c r="W47" s="20">
        <v>18309143</v>
      </c>
      <c r="X47" s="20">
        <v>-4245360</v>
      </c>
      <c r="Y47" s="20">
        <v>22554503</v>
      </c>
      <c r="Z47" s="47">
        <v>-531.27421467201839</v>
      </c>
      <c r="AA47" s="22">
        <v>-8490726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27519319</v>
      </c>
      <c r="D50" s="50">
        <f t="shared" ref="D50:Y50" si="7">SUM(D47:D49)</f>
        <v>0</v>
      </c>
      <c r="E50" s="51">
        <f t="shared" si="7"/>
        <v>-8490726</v>
      </c>
      <c r="F50" s="52">
        <f t="shared" si="7"/>
        <v>-8490726</v>
      </c>
      <c r="G50" s="52">
        <f t="shared" si="7"/>
        <v>28904873</v>
      </c>
      <c r="H50" s="52">
        <f t="shared" si="7"/>
        <v>0</v>
      </c>
      <c r="I50" s="52">
        <f t="shared" si="7"/>
        <v>0</v>
      </c>
      <c r="J50" s="52">
        <f t="shared" si="7"/>
        <v>28904873</v>
      </c>
      <c r="K50" s="52">
        <f t="shared" si="7"/>
        <v>0</v>
      </c>
      <c r="L50" s="52">
        <f t="shared" si="7"/>
        <v>0</v>
      </c>
      <c r="M50" s="52">
        <f t="shared" si="7"/>
        <v>-10595730</v>
      </c>
      <c r="N50" s="52">
        <f t="shared" si="7"/>
        <v>-10595730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18309143</v>
      </c>
      <c r="X50" s="52">
        <f t="shared" si="7"/>
        <v>-4245360</v>
      </c>
      <c r="Y50" s="52">
        <f t="shared" si="7"/>
        <v>22554503</v>
      </c>
      <c r="Z50" s="53">
        <f>+IF(X50&lt;&gt;0,+(Y50/X50)*100,0)</f>
        <v>-531.27421467201839</v>
      </c>
      <c r="AA50" s="54">
        <f>SUM(AA47:AA49)</f>
        <v>-8490726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5015349</v>
      </c>
      <c r="D6" s="18"/>
      <c r="E6" s="19">
        <v>109358688</v>
      </c>
      <c r="F6" s="20">
        <v>109358688</v>
      </c>
      <c r="G6" s="20">
        <v>5025518</v>
      </c>
      <c r="H6" s="20">
        <v>293312</v>
      </c>
      <c r="I6" s="20">
        <v>23106</v>
      </c>
      <c r="J6" s="20">
        <v>5341936</v>
      </c>
      <c r="K6" s="20">
        <v>-16941</v>
      </c>
      <c r="L6" s="20">
        <v>538323</v>
      </c>
      <c r="M6" s="20">
        <v>-70288</v>
      </c>
      <c r="N6" s="20">
        <v>451094</v>
      </c>
      <c r="O6" s="20"/>
      <c r="P6" s="20"/>
      <c r="Q6" s="20"/>
      <c r="R6" s="20"/>
      <c r="S6" s="20"/>
      <c r="T6" s="20"/>
      <c r="U6" s="20"/>
      <c r="V6" s="20"/>
      <c r="W6" s="20">
        <v>5793030</v>
      </c>
      <c r="X6" s="20">
        <v>110716376</v>
      </c>
      <c r="Y6" s="20">
        <v>-104923346</v>
      </c>
      <c r="Z6" s="21">
        <v>-94.767684592566496</v>
      </c>
      <c r="AA6" s="22">
        <v>109358688</v>
      </c>
    </row>
    <row r="7" spans="1:27" ht="13.5" x14ac:dyDescent="0.25">
      <c r="A7" s="23" t="s">
        <v>35</v>
      </c>
      <c r="B7" s="17" t="s">
        <v>32</v>
      </c>
      <c r="C7" s="18">
        <v>-11366507</v>
      </c>
      <c r="D7" s="18"/>
      <c r="E7" s="19">
        <v>273118489</v>
      </c>
      <c r="F7" s="20">
        <v>273118489</v>
      </c>
      <c r="G7" s="20">
        <v>-12576620</v>
      </c>
      <c r="H7" s="20">
        <v>1001603</v>
      </c>
      <c r="I7" s="20">
        <v>846498</v>
      </c>
      <c r="J7" s="20">
        <v>-10728519</v>
      </c>
      <c r="K7" s="20">
        <v>891259</v>
      </c>
      <c r="L7" s="20">
        <v>869971</v>
      </c>
      <c r="M7" s="20">
        <v>959306</v>
      </c>
      <c r="N7" s="20">
        <v>2720536</v>
      </c>
      <c r="O7" s="20"/>
      <c r="P7" s="20"/>
      <c r="Q7" s="20"/>
      <c r="R7" s="20"/>
      <c r="S7" s="20"/>
      <c r="T7" s="20"/>
      <c r="U7" s="20"/>
      <c r="V7" s="20"/>
      <c r="W7" s="20">
        <v>-8007983</v>
      </c>
      <c r="X7" s="20">
        <v>271696939</v>
      </c>
      <c r="Y7" s="20">
        <v>-279704922</v>
      </c>
      <c r="Z7" s="21">
        <v>-102.94739536980946</v>
      </c>
      <c r="AA7" s="22">
        <v>273118489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7162</v>
      </c>
      <c r="D11" s="18"/>
      <c r="E11" s="19"/>
      <c r="F11" s="20"/>
      <c r="G11" s="24">
        <v>7162</v>
      </c>
      <c r="H11" s="24"/>
      <c r="I11" s="24"/>
      <c r="J11" s="20">
        <v>7162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7162</v>
      </c>
      <c r="X11" s="20"/>
      <c r="Y11" s="24">
        <v>7162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-4486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-6348482</v>
      </c>
      <c r="D13" s="29">
        <f>SUM(D6:D12)</f>
        <v>0</v>
      </c>
      <c r="E13" s="30">
        <f t="shared" si="0"/>
        <v>382477177</v>
      </c>
      <c r="F13" s="31">
        <f t="shared" si="0"/>
        <v>382477177</v>
      </c>
      <c r="G13" s="31">
        <f t="shared" si="0"/>
        <v>-7548425</v>
      </c>
      <c r="H13" s="31">
        <f t="shared" si="0"/>
        <v>1294915</v>
      </c>
      <c r="I13" s="31">
        <f t="shared" si="0"/>
        <v>869604</v>
      </c>
      <c r="J13" s="31">
        <f t="shared" si="0"/>
        <v>-5383906</v>
      </c>
      <c r="K13" s="31">
        <f t="shared" si="0"/>
        <v>874318</v>
      </c>
      <c r="L13" s="31">
        <f t="shared" si="0"/>
        <v>1408294</v>
      </c>
      <c r="M13" s="31">
        <f t="shared" si="0"/>
        <v>889018</v>
      </c>
      <c r="N13" s="31">
        <f t="shared" si="0"/>
        <v>3171630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-2212276</v>
      </c>
      <c r="X13" s="31">
        <f t="shared" si="0"/>
        <v>382413315</v>
      </c>
      <c r="Y13" s="31">
        <f t="shared" si="0"/>
        <v>-384625591</v>
      </c>
      <c r="Z13" s="32">
        <f>+IF(X13&lt;&gt;0,+(Y13/X13)*100,0)</f>
        <v>-100.57850391532523</v>
      </c>
      <c r="AA13" s="33">
        <f>SUM(AA6:AA12)</f>
        <v>382477177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-35015712</v>
      </c>
      <c r="D17" s="18"/>
      <c r="E17" s="19"/>
      <c r="F17" s="20"/>
      <c r="G17" s="24">
        <v>-24281518</v>
      </c>
      <c r="H17" s="24">
        <v>-10734194</v>
      </c>
      <c r="I17" s="24"/>
      <c r="J17" s="20">
        <v>-35015712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-35015712</v>
      </c>
      <c r="X17" s="20"/>
      <c r="Y17" s="24">
        <v>-35015712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-35015712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-24281518</v>
      </c>
      <c r="H25" s="36">
        <f t="shared" si="1"/>
        <v>-10734194</v>
      </c>
      <c r="I25" s="36">
        <f t="shared" si="1"/>
        <v>0</v>
      </c>
      <c r="J25" s="36">
        <f t="shared" si="1"/>
        <v>-35015712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-35015712</v>
      </c>
      <c r="X25" s="36">
        <f t="shared" si="1"/>
        <v>0</v>
      </c>
      <c r="Y25" s="36">
        <f t="shared" si="1"/>
        <v>-35015712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-41364194</v>
      </c>
      <c r="D26" s="29">
        <f>+D13+D25</f>
        <v>0</v>
      </c>
      <c r="E26" s="30">
        <f t="shared" si="2"/>
        <v>382477177</v>
      </c>
      <c r="F26" s="31">
        <f t="shared" si="2"/>
        <v>382477177</v>
      </c>
      <c r="G26" s="31">
        <f t="shared" si="2"/>
        <v>-31829943</v>
      </c>
      <c r="H26" s="31">
        <f t="shared" si="2"/>
        <v>-9439279</v>
      </c>
      <c r="I26" s="31">
        <f t="shared" si="2"/>
        <v>869604</v>
      </c>
      <c r="J26" s="31">
        <f t="shared" si="2"/>
        <v>-40399618</v>
      </c>
      <c r="K26" s="31">
        <f t="shared" si="2"/>
        <v>874318</v>
      </c>
      <c r="L26" s="31">
        <f t="shared" si="2"/>
        <v>1408294</v>
      </c>
      <c r="M26" s="31">
        <f t="shared" si="2"/>
        <v>889018</v>
      </c>
      <c r="N26" s="31">
        <f t="shared" si="2"/>
        <v>3171630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-37227988</v>
      </c>
      <c r="X26" s="31">
        <f t="shared" si="2"/>
        <v>382413315</v>
      </c>
      <c r="Y26" s="31">
        <f t="shared" si="2"/>
        <v>-419641303</v>
      </c>
      <c r="Z26" s="32">
        <f>+IF(X26&lt;&gt;0,+(Y26/X26)*100,0)</f>
        <v>-109.73501354156564</v>
      </c>
      <c r="AA26" s="33">
        <f>+AA13+AA25</f>
        <v>382477177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-7980</v>
      </c>
      <c r="D31" s="18"/>
      <c r="E31" s="19">
        <v>2941733</v>
      </c>
      <c r="F31" s="20">
        <v>2941733</v>
      </c>
      <c r="G31" s="20">
        <v>-7980</v>
      </c>
      <c r="H31" s="20"/>
      <c r="I31" s="20">
        <v>-90</v>
      </c>
      <c r="J31" s="20">
        <v>-8070</v>
      </c>
      <c r="K31" s="20">
        <v>-11</v>
      </c>
      <c r="L31" s="20">
        <v>-461</v>
      </c>
      <c r="M31" s="20">
        <v>-90</v>
      </c>
      <c r="N31" s="20">
        <v>-562</v>
      </c>
      <c r="O31" s="20"/>
      <c r="P31" s="20"/>
      <c r="Q31" s="20"/>
      <c r="R31" s="20"/>
      <c r="S31" s="20"/>
      <c r="T31" s="20"/>
      <c r="U31" s="20"/>
      <c r="V31" s="20"/>
      <c r="W31" s="20">
        <v>-8632</v>
      </c>
      <c r="X31" s="20">
        <v>2941733</v>
      </c>
      <c r="Y31" s="20">
        <v>-2950365</v>
      </c>
      <c r="Z31" s="21">
        <v>-100.29343247670677</v>
      </c>
      <c r="AA31" s="22">
        <v>2941733</v>
      </c>
    </row>
    <row r="32" spans="1:27" ht="13.5" x14ac:dyDescent="0.25">
      <c r="A32" s="23" t="s">
        <v>59</v>
      </c>
      <c r="B32" s="17" t="s">
        <v>32</v>
      </c>
      <c r="C32" s="18">
        <v>21182758</v>
      </c>
      <c r="D32" s="18"/>
      <c r="E32" s="19">
        <v>157000000</v>
      </c>
      <c r="F32" s="20">
        <v>157000000</v>
      </c>
      <c r="G32" s="20">
        <v>17405372</v>
      </c>
      <c r="H32" s="20">
        <v>1547631</v>
      </c>
      <c r="I32" s="20">
        <v>-107204</v>
      </c>
      <c r="J32" s="20">
        <v>18845799</v>
      </c>
      <c r="K32" s="20">
        <v>-105644</v>
      </c>
      <c r="L32" s="20">
        <v>-95801</v>
      </c>
      <c r="M32" s="20">
        <v>-96525</v>
      </c>
      <c r="N32" s="20">
        <v>-297970</v>
      </c>
      <c r="O32" s="20"/>
      <c r="P32" s="20"/>
      <c r="Q32" s="20"/>
      <c r="R32" s="20"/>
      <c r="S32" s="20"/>
      <c r="T32" s="20"/>
      <c r="U32" s="20"/>
      <c r="V32" s="20"/>
      <c r="W32" s="20">
        <v>18547829</v>
      </c>
      <c r="X32" s="20">
        <v>157000000</v>
      </c>
      <c r="Y32" s="20">
        <v>-138452171</v>
      </c>
      <c r="Z32" s="21">
        <v>-88.186096178343959</v>
      </c>
      <c r="AA32" s="22">
        <v>157000000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520000</v>
      </c>
      <c r="M33" s="20"/>
      <c r="N33" s="20">
        <v>520000</v>
      </c>
      <c r="O33" s="20"/>
      <c r="P33" s="20"/>
      <c r="Q33" s="20"/>
      <c r="R33" s="20"/>
      <c r="S33" s="20"/>
      <c r="T33" s="20"/>
      <c r="U33" s="20"/>
      <c r="V33" s="20"/>
      <c r="W33" s="20">
        <v>520000</v>
      </c>
      <c r="X33" s="20"/>
      <c r="Y33" s="20">
        <v>520000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7177560</v>
      </c>
      <c r="D35" s="18"/>
      <c r="E35" s="19">
        <v>21888579</v>
      </c>
      <c r="F35" s="20">
        <v>21888579</v>
      </c>
      <c r="G35" s="20">
        <v>7293831</v>
      </c>
      <c r="H35" s="20">
        <v>136362</v>
      </c>
      <c r="I35" s="20">
        <v>127168</v>
      </c>
      <c r="J35" s="20">
        <v>7557361</v>
      </c>
      <c r="K35" s="20">
        <v>127780</v>
      </c>
      <c r="L35" s="20">
        <v>128365</v>
      </c>
      <c r="M35" s="20">
        <v>128526</v>
      </c>
      <c r="N35" s="20">
        <v>384671</v>
      </c>
      <c r="O35" s="20"/>
      <c r="P35" s="20"/>
      <c r="Q35" s="20"/>
      <c r="R35" s="20"/>
      <c r="S35" s="20"/>
      <c r="T35" s="20"/>
      <c r="U35" s="20"/>
      <c r="V35" s="20"/>
      <c r="W35" s="20">
        <v>7942032</v>
      </c>
      <c r="X35" s="20">
        <v>21888579</v>
      </c>
      <c r="Y35" s="20">
        <v>-13946547</v>
      </c>
      <c r="Z35" s="21">
        <v>-63.716091391771023</v>
      </c>
      <c r="AA35" s="22">
        <v>21888579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105944479</v>
      </c>
      <c r="D37" s="29">
        <f t="shared" ref="D37:Y37" si="3">SUM(D29:D36)</f>
        <v>0</v>
      </c>
      <c r="E37" s="30">
        <f t="shared" si="3"/>
        <v>181830312</v>
      </c>
      <c r="F37" s="31">
        <f t="shared" si="3"/>
        <v>181830312</v>
      </c>
      <c r="G37" s="31">
        <f t="shared" si="3"/>
        <v>102283364</v>
      </c>
      <c r="H37" s="31">
        <f t="shared" si="3"/>
        <v>1683993</v>
      </c>
      <c r="I37" s="31">
        <f t="shared" si="3"/>
        <v>19874</v>
      </c>
      <c r="J37" s="31">
        <f t="shared" si="3"/>
        <v>103987231</v>
      </c>
      <c r="K37" s="31">
        <f t="shared" si="3"/>
        <v>22125</v>
      </c>
      <c r="L37" s="31">
        <f t="shared" si="3"/>
        <v>552103</v>
      </c>
      <c r="M37" s="31">
        <f t="shared" si="3"/>
        <v>31911</v>
      </c>
      <c r="N37" s="31">
        <f t="shared" si="3"/>
        <v>606139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104593370</v>
      </c>
      <c r="X37" s="31">
        <f t="shared" si="3"/>
        <v>181830312</v>
      </c>
      <c r="Y37" s="31">
        <f t="shared" si="3"/>
        <v>-77236942</v>
      </c>
      <c r="Z37" s="32">
        <f>+IF(X37&lt;&gt;0,+(Y37/X37)*100,0)</f>
        <v>-42.477484172165973</v>
      </c>
      <c r="AA37" s="33">
        <f>SUM(AA29:AA36)</f>
        <v>181830312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-14397465</v>
      </c>
      <c r="D40" s="18"/>
      <c r="E40" s="19">
        <v>141770719</v>
      </c>
      <c r="F40" s="20">
        <v>141770719</v>
      </c>
      <c r="G40" s="20">
        <v>-7683388</v>
      </c>
      <c r="H40" s="20">
        <v>-6714077</v>
      </c>
      <c r="I40" s="20"/>
      <c r="J40" s="20">
        <v>-14397465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-14397465</v>
      </c>
      <c r="X40" s="20">
        <v>141770719</v>
      </c>
      <c r="Y40" s="20">
        <v>-156168184</v>
      </c>
      <c r="Z40" s="21">
        <v>-110.15545741853789</v>
      </c>
      <c r="AA40" s="22">
        <v>141770719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-14397465</v>
      </c>
      <c r="D43" s="29">
        <f t="shared" ref="D43:Y43" si="4">SUM(D39:D42)</f>
        <v>0</v>
      </c>
      <c r="E43" s="35">
        <f t="shared" si="4"/>
        <v>141770719</v>
      </c>
      <c r="F43" s="36">
        <f t="shared" si="4"/>
        <v>141770719</v>
      </c>
      <c r="G43" s="36">
        <f t="shared" si="4"/>
        <v>-7683388</v>
      </c>
      <c r="H43" s="36">
        <f t="shared" si="4"/>
        <v>-6714077</v>
      </c>
      <c r="I43" s="36">
        <f t="shared" si="4"/>
        <v>0</v>
      </c>
      <c r="J43" s="36">
        <f t="shared" si="4"/>
        <v>-14397465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-14397465</v>
      </c>
      <c r="X43" s="36">
        <f t="shared" si="4"/>
        <v>141770719</v>
      </c>
      <c r="Y43" s="36">
        <f t="shared" si="4"/>
        <v>-156168184</v>
      </c>
      <c r="Z43" s="37">
        <f>+IF(X43&lt;&gt;0,+(Y43/X43)*100,0)</f>
        <v>-110.15545741853789</v>
      </c>
      <c r="AA43" s="38">
        <f>SUM(AA39:AA42)</f>
        <v>141770719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91547014</v>
      </c>
      <c r="D44" s="29">
        <f>+D37+D43</f>
        <v>0</v>
      </c>
      <c r="E44" s="30">
        <f t="shared" si="5"/>
        <v>323601031</v>
      </c>
      <c r="F44" s="31">
        <f t="shared" si="5"/>
        <v>323601031</v>
      </c>
      <c r="G44" s="31">
        <f t="shared" si="5"/>
        <v>94599976</v>
      </c>
      <c r="H44" s="31">
        <f t="shared" si="5"/>
        <v>-5030084</v>
      </c>
      <c r="I44" s="31">
        <f t="shared" si="5"/>
        <v>19874</v>
      </c>
      <c r="J44" s="31">
        <f t="shared" si="5"/>
        <v>89589766</v>
      </c>
      <c r="K44" s="31">
        <f t="shared" si="5"/>
        <v>22125</v>
      </c>
      <c r="L44" s="31">
        <f t="shared" si="5"/>
        <v>552103</v>
      </c>
      <c r="M44" s="31">
        <f t="shared" si="5"/>
        <v>31911</v>
      </c>
      <c r="N44" s="31">
        <f t="shared" si="5"/>
        <v>606139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90195905</v>
      </c>
      <c r="X44" s="31">
        <f t="shared" si="5"/>
        <v>323601031</v>
      </c>
      <c r="Y44" s="31">
        <f t="shared" si="5"/>
        <v>-233405126</v>
      </c>
      <c r="Z44" s="32">
        <f>+IF(X44&lt;&gt;0,+(Y44/X44)*100,0)</f>
        <v>-72.12743583625975</v>
      </c>
      <c r="AA44" s="33">
        <f>+AA37+AA43</f>
        <v>323601031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-132911208</v>
      </c>
      <c r="D45" s="42">
        <f t="shared" si="6"/>
        <v>0</v>
      </c>
      <c r="E45" s="43">
        <f t="shared" si="6"/>
        <v>58876146</v>
      </c>
      <c r="F45" s="44">
        <f t="shared" si="6"/>
        <v>58876146</v>
      </c>
      <c r="G45" s="44">
        <f t="shared" si="6"/>
        <v>-126429919</v>
      </c>
      <c r="H45" s="44">
        <f t="shared" si="6"/>
        <v>-4409195</v>
      </c>
      <c r="I45" s="44">
        <f t="shared" si="6"/>
        <v>849730</v>
      </c>
      <c r="J45" s="44">
        <f t="shared" si="6"/>
        <v>-129989384</v>
      </c>
      <c r="K45" s="44">
        <f t="shared" si="6"/>
        <v>852193</v>
      </c>
      <c r="L45" s="44">
        <f t="shared" si="6"/>
        <v>856191</v>
      </c>
      <c r="M45" s="44">
        <f t="shared" si="6"/>
        <v>857107</v>
      </c>
      <c r="N45" s="44">
        <f t="shared" si="6"/>
        <v>2565491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-127423893</v>
      </c>
      <c r="X45" s="44">
        <f t="shared" si="6"/>
        <v>58812284</v>
      </c>
      <c r="Y45" s="44">
        <f t="shared" si="6"/>
        <v>-186236177</v>
      </c>
      <c r="Z45" s="45">
        <f>+IF(X45&lt;&gt;0,+(Y45/X45)*100,0)</f>
        <v>-316.66203781509319</v>
      </c>
      <c r="AA45" s="46">
        <f>+AA26-AA44</f>
        <v>58876146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950410263</v>
      </c>
      <c r="F47" s="20">
        <v>950410263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950346401</v>
      </c>
      <c r="Y47" s="20">
        <v>-950346401</v>
      </c>
      <c r="Z47" s="47">
        <v>-100</v>
      </c>
      <c r="AA47" s="22">
        <v>950410263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950410263</v>
      </c>
      <c r="F50" s="52">
        <f t="shared" si="7"/>
        <v>950410263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950346401</v>
      </c>
      <c r="Y50" s="52">
        <f t="shared" si="7"/>
        <v>-950346401</v>
      </c>
      <c r="Z50" s="53">
        <f>+IF(X50&lt;&gt;0,+(Y50/X50)*100,0)</f>
        <v>-100</v>
      </c>
      <c r="AA50" s="54">
        <f>SUM(AA47:AA49)</f>
        <v>950410263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229452379</v>
      </c>
      <c r="D6" s="18"/>
      <c r="E6" s="19">
        <v>47999442</v>
      </c>
      <c r="F6" s="20">
        <v>47999442</v>
      </c>
      <c r="G6" s="20">
        <v>224382083</v>
      </c>
      <c r="H6" s="20">
        <v>4038770</v>
      </c>
      <c r="I6" s="20">
        <v>4114870</v>
      </c>
      <c r="J6" s="20">
        <v>232535723</v>
      </c>
      <c r="K6" s="20">
        <v>3533052</v>
      </c>
      <c r="L6" s="20">
        <v>3660632</v>
      </c>
      <c r="M6" s="20">
        <v>1633147</v>
      </c>
      <c r="N6" s="20">
        <v>8826831</v>
      </c>
      <c r="O6" s="20"/>
      <c r="P6" s="20"/>
      <c r="Q6" s="20"/>
      <c r="R6" s="20"/>
      <c r="S6" s="20"/>
      <c r="T6" s="20"/>
      <c r="U6" s="20"/>
      <c r="V6" s="20"/>
      <c r="W6" s="20">
        <v>241362554</v>
      </c>
      <c r="X6" s="20">
        <v>23999724</v>
      </c>
      <c r="Y6" s="20">
        <v>217362830</v>
      </c>
      <c r="Z6" s="21">
        <v>905.68887375538156</v>
      </c>
      <c r="AA6" s="22">
        <v>47999442</v>
      </c>
    </row>
    <row r="7" spans="1:27" ht="13.5" x14ac:dyDescent="0.25">
      <c r="A7" s="23" t="s">
        <v>35</v>
      </c>
      <c r="B7" s="17" t="s">
        <v>32</v>
      </c>
      <c r="C7" s="18">
        <v>90146929</v>
      </c>
      <c r="D7" s="18"/>
      <c r="E7" s="19">
        <v>70289685</v>
      </c>
      <c r="F7" s="20">
        <v>70289685</v>
      </c>
      <c r="G7" s="20">
        <v>181049153</v>
      </c>
      <c r="H7" s="20">
        <v>-70994925</v>
      </c>
      <c r="I7" s="20">
        <v>8228128</v>
      </c>
      <c r="J7" s="20">
        <v>118282356</v>
      </c>
      <c r="K7" s="20">
        <v>5398918</v>
      </c>
      <c r="L7" s="20">
        <v>3728150</v>
      </c>
      <c r="M7" s="20">
        <v>8836097</v>
      </c>
      <c r="N7" s="20">
        <v>17963165</v>
      </c>
      <c r="O7" s="20"/>
      <c r="P7" s="20"/>
      <c r="Q7" s="20"/>
      <c r="R7" s="20"/>
      <c r="S7" s="20"/>
      <c r="T7" s="20"/>
      <c r="U7" s="20"/>
      <c r="V7" s="20"/>
      <c r="W7" s="20">
        <v>136245521</v>
      </c>
      <c r="X7" s="20">
        <v>35144850</v>
      </c>
      <c r="Y7" s="20">
        <v>101100671</v>
      </c>
      <c r="Z7" s="21">
        <v>287.66852326870082</v>
      </c>
      <c r="AA7" s="22">
        <v>70289685</v>
      </c>
    </row>
    <row r="8" spans="1:27" ht="13.5" x14ac:dyDescent="0.25">
      <c r="A8" s="23" t="s">
        <v>36</v>
      </c>
      <c r="B8" s="17" t="s">
        <v>32</v>
      </c>
      <c r="C8" s="18">
        <v>490413</v>
      </c>
      <c r="D8" s="18"/>
      <c r="E8" s="19">
        <v>-23153389</v>
      </c>
      <c r="F8" s="20">
        <v>-23153389</v>
      </c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>
        <v>-11576694</v>
      </c>
      <c r="Y8" s="20">
        <v>12067107</v>
      </c>
      <c r="Z8" s="21">
        <v>-104.23620940486119</v>
      </c>
      <c r="AA8" s="22">
        <v>-23153389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-5829079</v>
      </c>
      <c r="D10" s="18"/>
      <c r="E10" s="19">
        <v>-6683054</v>
      </c>
      <c r="F10" s="20">
        <v>-6683054</v>
      </c>
      <c r="G10" s="20">
        <v>-5943955</v>
      </c>
      <c r="H10" s="20">
        <v>-125055</v>
      </c>
      <c r="I10" s="20">
        <v>-87150</v>
      </c>
      <c r="J10" s="20">
        <v>-6156160</v>
      </c>
      <c r="K10" s="20">
        <v>-592320</v>
      </c>
      <c r="L10" s="20">
        <v>-244118</v>
      </c>
      <c r="M10" s="20">
        <v>-107501</v>
      </c>
      <c r="N10" s="20">
        <v>-943939</v>
      </c>
      <c r="O10" s="20"/>
      <c r="P10" s="20"/>
      <c r="Q10" s="20"/>
      <c r="R10" s="20"/>
      <c r="S10" s="20"/>
      <c r="T10" s="20"/>
      <c r="U10" s="20"/>
      <c r="V10" s="20"/>
      <c r="W10" s="20">
        <v>-7100099</v>
      </c>
      <c r="X10" s="20">
        <v>-3341526</v>
      </c>
      <c r="Y10" s="20">
        <v>-3758573</v>
      </c>
      <c r="Z10" s="21">
        <v>112.48073484988595</v>
      </c>
      <c r="AA10" s="22">
        <v>-6683054</v>
      </c>
    </row>
    <row r="11" spans="1:27" ht="13.5" x14ac:dyDescent="0.25">
      <c r="A11" s="23" t="s">
        <v>39</v>
      </c>
      <c r="B11" s="17" t="s">
        <v>32</v>
      </c>
      <c r="C11" s="18">
        <v>-343590</v>
      </c>
      <c r="D11" s="18"/>
      <c r="E11" s="19"/>
      <c r="F11" s="20"/>
      <c r="G11" s="24">
        <v>12787418</v>
      </c>
      <c r="H11" s="24">
        <v>-12598695</v>
      </c>
      <c r="I11" s="24">
        <v>342950</v>
      </c>
      <c r="J11" s="20">
        <v>531673</v>
      </c>
      <c r="K11" s="24">
        <v>355397</v>
      </c>
      <c r="L11" s="24">
        <v>365712</v>
      </c>
      <c r="M11" s="20">
        <v>245361</v>
      </c>
      <c r="N11" s="24">
        <v>966470</v>
      </c>
      <c r="O11" s="24"/>
      <c r="P11" s="24"/>
      <c r="Q11" s="20"/>
      <c r="R11" s="24"/>
      <c r="S11" s="24"/>
      <c r="T11" s="20"/>
      <c r="U11" s="24"/>
      <c r="V11" s="24"/>
      <c r="W11" s="24">
        <v>1498143</v>
      </c>
      <c r="X11" s="20"/>
      <c r="Y11" s="24">
        <v>1498143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-205845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313711207</v>
      </c>
      <c r="D13" s="29">
        <f>SUM(D6:D12)</f>
        <v>0</v>
      </c>
      <c r="E13" s="30">
        <f t="shared" si="0"/>
        <v>88452684</v>
      </c>
      <c r="F13" s="31">
        <f t="shared" si="0"/>
        <v>88452684</v>
      </c>
      <c r="G13" s="31">
        <f t="shared" si="0"/>
        <v>412559266</v>
      </c>
      <c r="H13" s="31">
        <f t="shared" si="0"/>
        <v>-79679905</v>
      </c>
      <c r="I13" s="31">
        <f t="shared" si="0"/>
        <v>12598798</v>
      </c>
      <c r="J13" s="31">
        <f t="shared" si="0"/>
        <v>345478159</v>
      </c>
      <c r="K13" s="31">
        <f t="shared" si="0"/>
        <v>8695047</v>
      </c>
      <c r="L13" s="31">
        <f t="shared" si="0"/>
        <v>7510376</v>
      </c>
      <c r="M13" s="31">
        <f t="shared" si="0"/>
        <v>10607104</v>
      </c>
      <c r="N13" s="31">
        <f t="shared" si="0"/>
        <v>26812527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372290686</v>
      </c>
      <c r="X13" s="31">
        <f t="shared" si="0"/>
        <v>44226354</v>
      </c>
      <c r="Y13" s="31">
        <f t="shared" si="0"/>
        <v>328064332</v>
      </c>
      <c r="Z13" s="32">
        <f>+IF(X13&lt;&gt;0,+(Y13/X13)*100,0)</f>
        <v>741.78471053707028</v>
      </c>
      <c r="AA13" s="33">
        <f>SUM(AA6:AA12)</f>
        <v>88452684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146171757</v>
      </c>
      <c r="D17" s="18"/>
      <c r="E17" s="19">
        <v>5736072</v>
      </c>
      <c r="F17" s="20">
        <v>5736072</v>
      </c>
      <c r="G17" s="24">
        <v>153133290</v>
      </c>
      <c r="H17" s="24">
        <v>-6964833</v>
      </c>
      <c r="I17" s="24">
        <v>-1597</v>
      </c>
      <c r="J17" s="20">
        <v>146166860</v>
      </c>
      <c r="K17" s="24">
        <v>-1650</v>
      </c>
      <c r="L17" s="24">
        <v>-1597</v>
      </c>
      <c r="M17" s="20">
        <v>-1650</v>
      </c>
      <c r="N17" s="24">
        <v>-4897</v>
      </c>
      <c r="O17" s="24"/>
      <c r="P17" s="24"/>
      <c r="Q17" s="20"/>
      <c r="R17" s="24"/>
      <c r="S17" s="24"/>
      <c r="T17" s="20"/>
      <c r="U17" s="24"/>
      <c r="V17" s="24"/>
      <c r="W17" s="24">
        <v>146161963</v>
      </c>
      <c r="X17" s="20">
        <v>2868036</v>
      </c>
      <c r="Y17" s="24">
        <v>143293927</v>
      </c>
      <c r="Z17" s="25">
        <v>4996.2387850082778</v>
      </c>
      <c r="AA17" s="26">
        <v>5736072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146171757</v>
      </c>
      <c r="D25" s="29">
        <f t="shared" ref="D25:Y25" si="1">SUM(D15:D24)</f>
        <v>0</v>
      </c>
      <c r="E25" s="35">
        <f t="shared" si="1"/>
        <v>5736072</v>
      </c>
      <c r="F25" s="36">
        <f t="shared" si="1"/>
        <v>5736072</v>
      </c>
      <c r="G25" s="36">
        <f t="shared" si="1"/>
        <v>153133290</v>
      </c>
      <c r="H25" s="36">
        <f t="shared" si="1"/>
        <v>-6964833</v>
      </c>
      <c r="I25" s="36">
        <f t="shared" si="1"/>
        <v>-1597</v>
      </c>
      <c r="J25" s="36">
        <f t="shared" si="1"/>
        <v>146166860</v>
      </c>
      <c r="K25" s="36">
        <f t="shared" si="1"/>
        <v>-1650</v>
      </c>
      <c r="L25" s="36">
        <f t="shared" si="1"/>
        <v>-1597</v>
      </c>
      <c r="M25" s="36">
        <f t="shared" si="1"/>
        <v>-1650</v>
      </c>
      <c r="N25" s="36">
        <f t="shared" si="1"/>
        <v>-4897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146161963</v>
      </c>
      <c r="X25" s="36">
        <f t="shared" si="1"/>
        <v>2868036</v>
      </c>
      <c r="Y25" s="36">
        <f t="shared" si="1"/>
        <v>143293927</v>
      </c>
      <c r="Z25" s="37">
        <f>+IF(X25&lt;&gt;0,+(Y25/X25)*100,0)</f>
        <v>4996.2387850082778</v>
      </c>
      <c r="AA25" s="38">
        <f>SUM(AA15:AA24)</f>
        <v>5736072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459882964</v>
      </c>
      <c r="D26" s="29">
        <f>+D13+D25</f>
        <v>0</v>
      </c>
      <c r="E26" s="30">
        <f t="shared" si="2"/>
        <v>94188756</v>
      </c>
      <c r="F26" s="31">
        <f t="shared" si="2"/>
        <v>94188756</v>
      </c>
      <c r="G26" s="31">
        <f t="shared" si="2"/>
        <v>565692556</v>
      </c>
      <c r="H26" s="31">
        <f t="shared" si="2"/>
        <v>-86644738</v>
      </c>
      <c r="I26" s="31">
        <f t="shared" si="2"/>
        <v>12597201</v>
      </c>
      <c r="J26" s="31">
        <f t="shared" si="2"/>
        <v>491645019</v>
      </c>
      <c r="K26" s="31">
        <f t="shared" si="2"/>
        <v>8693397</v>
      </c>
      <c r="L26" s="31">
        <f t="shared" si="2"/>
        <v>7508779</v>
      </c>
      <c r="M26" s="31">
        <f t="shared" si="2"/>
        <v>10605454</v>
      </c>
      <c r="N26" s="31">
        <f t="shared" si="2"/>
        <v>26807630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518452649</v>
      </c>
      <c r="X26" s="31">
        <f t="shared" si="2"/>
        <v>47094390</v>
      </c>
      <c r="Y26" s="31">
        <f t="shared" si="2"/>
        <v>471358259</v>
      </c>
      <c r="Z26" s="32">
        <f>+IF(X26&lt;&gt;0,+(Y26/X26)*100,0)</f>
        <v>1000.8798478969576</v>
      </c>
      <c r="AA26" s="33">
        <f>+AA13+AA25</f>
        <v>94188756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-216120</v>
      </c>
      <c r="D31" s="18"/>
      <c r="E31" s="19"/>
      <c r="F31" s="20"/>
      <c r="G31" s="20">
        <v>-217234</v>
      </c>
      <c r="H31" s="20">
        <v>-1990</v>
      </c>
      <c r="I31" s="20">
        <v>-1974</v>
      </c>
      <c r="J31" s="20">
        <v>-221198</v>
      </c>
      <c r="K31" s="20">
        <v>-1273</v>
      </c>
      <c r="L31" s="20">
        <v>-1172</v>
      </c>
      <c r="M31" s="20">
        <v>-703</v>
      </c>
      <c r="N31" s="20">
        <v>-3148</v>
      </c>
      <c r="O31" s="20"/>
      <c r="P31" s="20"/>
      <c r="Q31" s="20"/>
      <c r="R31" s="20"/>
      <c r="S31" s="20"/>
      <c r="T31" s="20"/>
      <c r="U31" s="20"/>
      <c r="V31" s="20"/>
      <c r="W31" s="20">
        <v>-224346</v>
      </c>
      <c r="X31" s="20"/>
      <c r="Y31" s="20">
        <v>-224346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-37856456</v>
      </c>
      <c r="D32" s="18"/>
      <c r="E32" s="19">
        <v>-6683054</v>
      </c>
      <c r="F32" s="20">
        <v>-6683054</v>
      </c>
      <c r="G32" s="20">
        <v>-45623287</v>
      </c>
      <c r="H32" s="20">
        <v>4520904</v>
      </c>
      <c r="I32" s="20">
        <v>618366</v>
      </c>
      <c r="J32" s="20">
        <v>-40484017</v>
      </c>
      <c r="K32" s="20">
        <v>242814</v>
      </c>
      <c r="L32" s="20">
        <v>-3938783</v>
      </c>
      <c r="M32" s="20">
        <v>-1669177</v>
      </c>
      <c r="N32" s="20">
        <v>-5365146</v>
      </c>
      <c r="O32" s="20"/>
      <c r="P32" s="20"/>
      <c r="Q32" s="20"/>
      <c r="R32" s="20"/>
      <c r="S32" s="20"/>
      <c r="T32" s="20"/>
      <c r="U32" s="20"/>
      <c r="V32" s="20"/>
      <c r="W32" s="20">
        <v>-45849163</v>
      </c>
      <c r="X32" s="20">
        <v>-3341526</v>
      </c>
      <c r="Y32" s="20">
        <v>-42507637</v>
      </c>
      <c r="Z32" s="21">
        <v>1272.1025363860701</v>
      </c>
      <c r="AA32" s="22">
        <v>-6683054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40148802</v>
      </c>
      <c r="D34" s="18"/>
      <c r="E34" s="19">
        <v>36421145</v>
      </c>
      <c r="F34" s="20">
        <v>36421145</v>
      </c>
      <c r="G34" s="20">
        <v>33810473</v>
      </c>
      <c r="H34" s="20">
        <v>6338329</v>
      </c>
      <c r="I34" s="20"/>
      <c r="J34" s="20">
        <v>40148802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40148802</v>
      </c>
      <c r="X34" s="20">
        <v>36421145</v>
      </c>
      <c r="Y34" s="20">
        <v>3727657</v>
      </c>
      <c r="Z34" s="21">
        <v>10.234870430350282</v>
      </c>
      <c r="AA34" s="22">
        <v>36421145</v>
      </c>
    </row>
    <row r="35" spans="1:27" ht="13.5" x14ac:dyDescent="0.25">
      <c r="A35" s="23" t="s">
        <v>39</v>
      </c>
      <c r="B35" s="17" t="s">
        <v>32</v>
      </c>
      <c r="C35" s="18">
        <v>90083178</v>
      </c>
      <c r="D35" s="18"/>
      <c r="E35" s="19">
        <v>25743901</v>
      </c>
      <c r="F35" s="20">
        <v>25743901</v>
      </c>
      <c r="G35" s="20">
        <v>94098039</v>
      </c>
      <c r="H35" s="20">
        <v>1522542</v>
      </c>
      <c r="I35" s="20">
        <v>1878573</v>
      </c>
      <c r="J35" s="20">
        <v>97499154</v>
      </c>
      <c r="K35" s="20">
        <v>1492808</v>
      </c>
      <c r="L35" s="20">
        <v>1840334</v>
      </c>
      <c r="M35" s="20">
        <v>1832261</v>
      </c>
      <c r="N35" s="20">
        <v>5165403</v>
      </c>
      <c r="O35" s="20"/>
      <c r="P35" s="20"/>
      <c r="Q35" s="20"/>
      <c r="R35" s="20"/>
      <c r="S35" s="20"/>
      <c r="T35" s="20"/>
      <c r="U35" s="20"/>
      <c r="V35" s="20"/>
      <c r="W35" s="20">
        <v>102664557</v>
      </c>
      <c r="X35" s="20">
        <v>12871950</v>
      </c>
      <c r="Y35" s="20">
        <v>89792607</v>
      </c>
      <c r="Z35" s="21">
        <v>697.58355960052677</v>
      </c>
      <c r="AA35" s="22">
        <v>25743901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92159404</v>
      </c>
      <c r="D37" s="29">
        <f t="shared" ref="D37:Y37" si="3">SUM(D29:D36)</f>
        <v>0</v>
      </c>
      <c r="E37" s="30">
        <f t="shared" si="3"/>
        <v>55481992</v>
      </c>
      <c r="F37" s="31">
        <f t="shared" si="3"/>
        <v>55481992</v>
      </c>
      <c r="G37" s="31">
        <f t="shared" si="3"/>
        <v>82067991</v>
      </c>
      <c r="H37" s="31">
        <f t="shared" si="3"/>
        <v>12379785</v>
      </c>
      <c r="I37" s="31">
        <f t="shared" si="3"/>
        <v>2494965</v>
      </c>
      <c r="J37" s="31">
        <f t="shared" si="3"/>
        <v>96942741</v>
      </c>
      <c r="K37" s="31">
        <f t="shared" si="3"/>
        <v>1734349</v>
      </c>
      <c r="L37" s="31">
        <f t="shared" si="3"/>
        <v>-2099621</v>
      </c>
      <c r="M37" s="31">
        <f t="shared" si="3"/>
        <v>162381</v>
      </c>
      <c r="N37" s="31">
        <f t="shared" si="3"/>
        <v>-202891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96739850</v>
      </c>
      <c r="X37" s="31">
        <f t="shared" si="3"/>
        <v>45951569</v>
      </c>
      <c r="Y37" s="31">
        <f t="shared" si="3"/>
        <v>50788281</v>
      </c>
      <c r="Z37" s="32">
        <f>+IF(X37&lt;&gt;0,+(Y37/X37)*100,0)</f>
        <v>110.52567323653302</v>
      </c>
      <c r="AA37" s="33">
        <f>SUM(AA29:AA36)</f>
        <v>55481992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214729856</v>
      </c>
      <c r="D40" s="18"/>
      <c r="E40" s="19"/>
      <c r="F40" s="20"/>
      <c r="G40" s="20">
        <v>211864527</v>
      </c>
      <c r="H40" s="20">
        <v>2865329</v>
      </c>
      <c r="I40" s="20"/>
      <c r="J40" s="20">
        <v>214729856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214729856</v>
      </c>
      <c r="X40" s="20"/>
      <c r="Y40" s="20">
        <v>214729856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214729856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211864527</v>
      </c>
      <c r="H43" s="36">
        <f t="shared" si="4"/>
        <v>2865329</v>
      </c>
      <c r="I43" s="36">
        <f t="shared" si="4"/>
        <v>0</v>
      </c>
      <c r="J43" s="36">
        <f t="shared" si="4"/>
        <v>214729856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214729856</v>
      </c>
      <c r="X43" s="36">
        <f t="shared" si="4"/>
        <v>0</v>
      </c>
      <c r="Y43" s="36">
        <f t="shared" si="4"/>
        <v>214729856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306889260</v>
      </c>
      <c r="D44" s="29">
        <f>+D37+D43</f>
        <v>0</v>
      </c>
      <c r="E44" s="30">
        <f t="shared" si="5"/>
        <v>55481992</v>
      </c>
      <c r="F44" s="31">
        <f t="shared" si="5"/>
        <v>55481992</v>
      </c>
      <c r="G44" s="31">
        <f t="shared" si="5"/>
        <v>293932518</v>
      </c>
      <c r="H44" s="31">
        <f t="shared" si="5"/>
        <v>15245114</v>
      </c>
      <c r="I44" s="31">
        <f t="shared" si="5"/>
        <v>2494965</v>
      </c>
      <c r="J44" s="31">
        <f t="shared" si="5"/>
        <v>311672597</v>
      </c>
      <c r="K44" s="31">
        <f t="shared" si="5"/>
        <v>1734349</v>
      </c>
      <c r="L44" s="31">
        <f t="shared" si="5"/>
        <v>-2099621</v>
      </c>
      <c r="M44" s="31">
        <f t="shared" si="5"/>
        <v>162381</v>
      </c>
      <c r="N44" s="31">
        <f t="shared" si="5"/>
        <v>-202891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311469706</v>
      </c>
      <c r="X44" s="31">
        <f t="shared" si="5"/>
        <v>45951569</v>
      </c>
      <c r="Y44" s="31">
        <f t="shared" si="5"/>
        <v>265518137</v>
      </c>
      <c r="Z44" s="32">
        <f>+IF(X44&lt;&gt;0,+(Y44/X44)*100,0)</f>
        <v>577.82169962466355</v>
      </c>
      <c r="AA44" s="33">
        <f>+AA37+AA43</f>
        <v>55481992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152993704</v>
      </c>
      <c r="D45" s="42">
        <f t="shared" si="6"/>
        <v>0</v>
      </c>
      <c r="E45" s="43">
        <f t="shared" si="6"/>
        <v>38706764</v>
      </c>
      <c r="F45" s="44">
        <f t="shared" si="6"/>
        <v>38706764</v>
      </c>
      <c r="G45" s="44">
        <f t="shared" si="6"/>
        <v>271760038</v>
      </c>
      <c r="H45" s="44">
        <f t="shared" si="6"/>
        <v>-101889852</v>
      </c>
      <c r="I45" s="44">
        <f t="shared" si="6"/>
        <v>10102236</v>
      </c>
      <c r="J45" s="44">
        <f t="shared" si="6"/>
        <v>179972422</v>
      </c>
      <c r="K45" s="44">
        <f t="shared" si="6"/>
        <v>6959048</v>
      </c>
      <c r="L45" s="44">
        <f t="shared" si="6"/>
        <v>9608400</v>
      </c>
      <c r="M45" s="44">
        <f t="shared" si="6"/>
        <v>10443073</v>
      </c>
      <c r="N45" s="44">
        <f t="shared" si="6"/>
        <v>27010521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206982943</v>
      </c>
      <c r="X45" s="44">
        <f t="shared" si="6"/>
        <v>1142821</v>
      </c>
      <c r="Y45" s="44">
        <f t="shared" si="6"/>
        <v>205840122</v>
      </c>
      <c r="Z45" s="45">
        <f>+IF(X45&lt;&gt;0,+(Y45/X45)*100,0)</f>
        <v>18011.58029122671</v>
      </c>
      <c r="AA45" s="46">
        <f>+AA26-AA44</f>
        <v>38706764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75127911</v>
      </c>
      <c r="F47" s="20">
        <v>75127911</v>
      </c>
      <c r="G47" s="20">
        <v>20458</v>
      </c>
      <c r="H47" s="20">
        <v>-6140385</v>
      </c>
      <c r="I47" s="20"/>
      <c r="J47" s="20">
        <v>-6119927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-6119927</v>
      </c>
      <c r="X47" s="20">
        <v>37563954</v>
      </c>
      <c r="Y47" s="20">
        <v>-43683881</v>
      </c>
      <c r="Z47" s="47">
        <v>-116.29202027028359</v>
      </c>
      <c r="AA47" s="22">
        <v>75127911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75127911</v>
      </c>
      <c r="F50" s="52">
        <f t="shared" si="7"/>
        <v>75127911</v>
      </c>
      <c r="G50" s="52">
        <f t="shared" si="7"/>
        <v>20458</v>
      </c>
      <c r="H50" s="52">
        <f t="shared" si="7"/>
        <v>-6140385</v>
      </c>
      <c r="I50" s="52">
        <f t="shared" si="7"/>
        <v>0</v>
      </c>
      <c r="J50" s="52">
        <f t="shared" si="7"/>
        <v>-6119927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-6119927</v>
      </c>
      <c r="X50" s="52">
        <f t="shared" si="7"/>
        <v>37563954</v>
      </c>
      <c r="Y50" s="52">
        <f t="shared" si="7"/>
        <v>-43683881</v>
      </c>
      <c r="Z50" s="53">
        <f>+IF(X50&lt;&gt;0,+(Y50/X50)*100,0)</f>
        <v>-116.29202027028359</v>
      </c>
      <c r="AA50" s="54">
        <f>SUM(AA47:AA49)</f>
        <v>75127911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166798431</v>
      </c>
      <c r="D6" s="18"/>
      <c r="E6" s="19">
        <v>-7744812</v>
      </c>
      <c r="F6" s="20">
        <v>-7744812</v>
      </c>
      <c r="G6" s="20">
        <v>211022737</v>
      </c>
      <c r="H6" s="20">
        <v>573554</v>
      </c>
      <c r="I6" s="20">
        <v>624260</v>
      </c>
      <c r="J6" s="20">
        <v>212220551</v>
      </c>
      <c r="K6" s="20">
        <v>701277</v>
      </c>
      <c r="L6" s="20"/>
      <c r="M6" s="20">
        <v>23685906</v>
      </c>
      <c r="N6" s="20">
        <v>24387183</v>
      </c>
      <c r="O6" s="20"/>
      <c r="P6" s="20"/>
      <c r="Q6" s="20"/>
      <c r="R6" s="20"/>
      <c r="S6" s="20"/>
      <c r="T6" s="20"/>
      <c r="U6" s="20"/>
      <c r="V6" s="20"/>
      <c r="W6" s="20">
        <v>236607734</v>
      </c>
      <c r="X6" s="20">
        <v>-3872406</v>
      </c>
      <c r="Y6" s="20">
        <v>240480140</v>
      </c>
      <c r="Z6" s="21">
        <v>-6210.0962554029711</v>
      </c>
      <c r="AA6" s="22">
        <v>-7744812</v>
      </c>
    </row>
    <row r="7" spans="1:27" ht="13.5" x14ac:dyDescent="0.25">
      <c r="A7" s="23" t="s">
        <v>35</v>
      </c>
      <c r="B7" s="17" t="s">
        <v>32</v>
      </c>
      <c r="C7" s="18">
        <v>15193734</v>
      </c>
      <c r="D7" s="18"/>
      <c r="E7" s="19">
        <v>1174647</v>
      </c>
      <c r="F7" s="20">
        <v>1174647</v>
      </c>
      <c r="G7" s="20">
        <v>14550901</v>
      </c>
      <c r="H7" s="20">
        <v>220314</v>
      </c>
      <c r="I7" s="20">
        <v>320650</v>
      </c>
      <c r="J7" s="20">
        <v>15091865</v>
      </c>
      <c r="K7" s="20">
        <v>252432</v>
      </c>
      <c r="L7" s="20"/>
      <c r="M7" s="20">
        <v>194315</v>
      </c>
      <c r="N7" s="20">
        <v>446747</v>
      </c>
      <c r="O7" s="20"/>
      <c r="P7" s="20"/>
      <c r="Q7" s="20"/>
      <c r="R7" s="20"/>
      <c r="S7" s="20"/>
      <c r="T7" s="20"/>
      <c r="U7" s="20"/>
      <c r="V7" s="20"/>
      <c r="W7" s="20">
        <v>15538612</v>
      </c>
      <c r="X7" s="20">
        <v>587328</v>
      </c>
      <c r="Y7" s="20">
        <v>14951284</v>
      </c>
      <c r="Z7" s="21">
        <v>2545.6446823580691</v>
      </c>
      <c r="AA7" s="22">
        <v>1174647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-3012749</v>
      </c>
      <c r="D10" s="18"/>
      <c r="E10" s="19"/>
      <c r="F10" s="20"/>
      <c r="G10" s="20">
        <v>-3012750</v>
      </c>
      <c r="H10" s="20">
        <v>-568548</v>
      </c>
      <c r="I10" s="20">
        <v>-78366</v>
      </c>
      <c r="J10" s="20">
        <v>-3659664</v>
      </c>
      <c r="K10" s="20">
        <v>-355</v>
      </c>
      <c r="L10" s="20"/>
      <c r="M10" s="20">
        <v>-406248</v>
      </c>
      <c r="N10" s="20">
        <v>-406603</v>
      </c>
      <c r="O10" s="20"/>
      <c r="P10" s="20"/>
      <c r="Q10" s="20"/>
      <c r="R10" s="20"/>
      <c r="S10" s="20"/>
      <c r="T10" s="20"/>
      <c r="U10" s="20"/>
      <c r="V10" s="20"/>
      <c r="W10" s="20">
        <v>-4066267</v>
      </c>
      <c r="X10" s="20"/>
      <c r="Y10" s="20">
        <v>-4066267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3431378</v>
      </c>
      <c r="D11" s="18"/>
      <c r="E11" s="19"/>
      <c r="F11" s="20"/>
      <c r="G11" s="24">
        <v>3431377</v>
      </c>
      <c r="H11" s="24"/>
      <c r="I11" s="24"/>
      <c r="J11" s="20">
        <v>3431377</v>
      </c>
      <c r="K11" s="24"/>
      <c r="L11" s="24"/>
      <c r="M11" s="20">
        <v>19088</v>
      </c>
      <c r="N11" s="24">
        <v>19088</v>
      </c>
      <c r="O11" s="24"/>
      <c r="P11" s="24"/>
      <c r="Q11" s="20"/>
      <c r="R11" s="24"/>
      <c r="S11" s="24"/>
      <c r="T11" s="20"/>
      <c r="U11" s="24"/>
      <c r="V11" s="24"/>
      <c r="W11" s="24">
        <v>3450465</v>
      </c>
      <c r="X11" s="20"/>
      <c r="Y11" s="24">
        <v>3450465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-72174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182338620</v>
      </c>
      <c r="D13" s="29">
        <f>SUM(D6:D12)</f>
        <v>0</v>
      </c>
      <c r="E13" s="30">
        <f t="shared" si="0"/>
        <v>-6570165</v>
      </c>
      <c r="F13" s="31">
        <f t="shared" si="0"/>
        <v>-6570165</v>
      </c>
      <c r="G13" s="31">
        <f t="shared" si="0"/>
        <v>225920092</v>
      </c>
      <c r="H13" s="31">
        <f t="shared" si="0"/>
        <v>225320</v>
      </c>
      <c r="I13" s="31">
        <f t="shared" si="0"/>
        <v>866544</v>
      </c>
      <c r="J13" s="31">
        <f t="shared" si="0"/>
        <v>227011956</v>
      </c>
      <c r="K13" s="31">
        <f t="shared" si="0"/>
        <v>953354</v>
      </c>
      <c r="L13" s="31">
        <f t="shared" si="0"/>
        <v>0</v>
      </c>
      <c r="M13" s="31">
        <f t="shared" si="0"/>
        <v>23493061</v>
      </c>
      <c r="N13" s="31">
        <f t="shared" si="0"/>
        <v>24446415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251458371</v>
      </c>
      <c r="X13" s="31">
        <f t="shared" si="0"/>
        <v>-3285078</v>
      </c>
      <c r="Y13" s="31">
        <f t="shared" si="0"/>
        <v>254743449</v>
      </c>
      <c r="Z13" s="32">
        <f>+IF(X13&lt;&gt;0,+(Y13/X13)*100,0)</f>
        <v>-7754.563179321769</v>
      </c>
      <c r="AA13" s="33">
        <f>SUM(AA6:AA12)</f>
        <v>-6570165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132940232</v>
      </c>
      <c r="D17" s="18"/>
      <c r="E17" s="19">
        <v>2687939</v>
      </c>
      <c r="F17" s="20">
        <v>2687939</v>
      </c>
      <c r="G17" s="24">
        <v>136415411</v>
      </c>
      <c r="H17" s="24">
        <v>-3475181</v>
      </c>
      <c r="I17" s="24"/>
      <c r="J17" s="20">
        <v>132940230</v>
      </c>
      <c r="K17" s="24"/>
      <c r="L17" s="24"/>
      <c r="M17" s="20">
        <v>127250</v>
      </c>
      <c r="N17" s="24">
        <v>127250</v>
      </c>
      <c r="O17" s="24"/>
      <c r="P17" s="24"/>
      <c r="Q17" s="20"/>
      <c r="R17" s="24"/>
      <c r="S17" s="24"/>
      <c r="T17" s="20"/>
      <c r="U17" s="24"/>
      <c r="V17" s="24"/>
      <c r="W17" s="24">
        <v>133067480</v>
      </c>
      <c r="X17" s="20">
        <v>1343970</v>
      </c>
      <c r="Y17" s="24">
        <v>131723510</v>
      </c>
      <c r="Z17" s="25">
        <v>9801.0751728089181</v>
      </c>
      <c r="AA17" s="26">
        <v>2687939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132940232</v>
      </c>
      <c r="D25" s="29">
        <f t="shared" ref="D25:Y25" si="1">SUM(D15:D24)</f>
        <v>0</v>
      </c>
      <c r="E25" s="35">
        <f t="shared" si="1"/>
        <v>2687939</v>
      </c>
      <c r="F25" s="36">
        <f t="shared" si="1"/>
        <v>2687939</v>
      </c>
      <c r="G25" s="36">
        <f t="shared" si="1"/>
        <v>136415411</v>
      </c>
      <c r="H25" s="36">
        <f t="shared" si="1"/>
        <v>-3475181</v>
      </c>
      <c r="I25" s="36">
        <f t="shared" si="1"/>
        <v>0</v>
      </c>
      <c r="J25" s="36">
        <f t="shared" si="1"/>
        <v>132940230</v>
      </c>
      <c r="K25" s="36">
        <f t="shared" si="1"/>
        <v>0</v>
      </c>
      <c r="L25" s="36">
        <f t="shared" si="1"/>
        <v>0</v>
      </c>
      <c r="M25" s="36">
        <f t="shared" si="1"/>
        <v>127250</v>
      </c>
      <c r="N25" s="36">
        <f t="shared" si="1"/>
        <v>127250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133067480</v>
      </c>
      <c r="X25" s="36">
        <f t="shared" si="1"/>
        <v>1343970</v>
      </c>
      <c r="Y25" s="36">
        <f t="shared" si="1"/>
        <v>131723510</v>
      </c>
      <c r="Z25" s="37">
        <f>+IF(X25&lt;&gt;0,+(Y25/X25)*100,0)</f>
        <v>9801.0751728089181</v>
      </c>
      <c r="AA25" s="38">
        <f>SUM(AA15:AA24)</f>
        <v>2687939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315278852</v>
      </c>
      <c r="D26" s="29">
        <f>+D13+D25</f>
        <v>0</v>
      </c>
      <c r="E26" s="30">
        <f t="shared" si="2"/>
        <v>-3882226</v>
      </c>
      <c r="F26" s="31">
        <f t="shared" si="2"/>
        <v>-3882226</v>
      </c>
      <c r="G26" s="31">
        <f t="shared" si="2"/>
        <v>362335503</v>
      </c>
      <c r="H26" s="31">
        <f t="shared" si="2"/>
        <v>-3249861</v>
      </c>
      <c r="I26" s="31">
        <f t="shared" si="2"/>
        <v>866544</v>
      </c>
      <c r="J26" s="31">
        <f t="shared" si="2"/>
        <v>359952186</v>
      </c>
      <c r="K26" s="31">
        <f t="shared" si="2"/>
        <v>953354</v>
      </c>
      <c r="L26" s="31">
        <f t="shared" si="2"/>
        <v>0</v>
      </c>
      <c r="M26" s="31">
        <f t="shared" si="2"/>
        <v>23620311</v>
      </c>
      <c r="N26" s="31">
        <f t="shared" si="2"/>
        <v>24573665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384525851</v>
      </c>
      <c r="X26" s="31">
        <f t="shared" si="2"/>
        <v>-1941108</v>
      </c>
      <c r="Y26" s="31">
        <f t="shared" si="2"/>
        <v>386466959</v>
      </c>
      <c r="Z26" s="32">
        <f>+IF(X26&lt;&gt;0,+(Y26/X26)*100,0)</f>
        <v>-19909.606214594965</v>
      </c>
      <c r="AA26" s="33">
        <f>+AA13+AA25</f>
        <v>-3882226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-36268</v>
      </c>
      <c r="D31" s="18"/>
      <c r="E31" s="19"/>
      <c r="F31" s="20"/>
      <c r="G31" s="20">
        <v>-36892</v>
      </c>
      <c r="H31" s="20">
        <v>-192</v>
      </c>
      <c r="I31" s="20">
        <v>-174</v>
      </c>
      <c r="J31" s="20">
        <v>-37258</v>
      </c>
      <c r="K31" s="20">
        <v>-390</v>
      </c>
      <c r="L31" s="20"/>
      <c r="M31" s="20">
        <v>-311</v>
      </c>
      <c r="N31" s="20">
        <v>-701</v>
      </c>
      <c r="O31" s="20"/>
      <c r="P31" s="20"/>
      <c r="Q31" s="20"/>
      <c r="R31" s="20"/>
      <c r="S31" s="20"/>
      <c r="T31" s="20"/>
      <c r="U31" s="20"/>
      <c r="V31" s="20"/>
      <c r="W31" s="20">
        <v>-37959</v>
      </c>
      <c r="X31" s="20"/>
      <c r="Y31" s="20">
        <v>-37959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-25238840</v>
      </c>
      <c r="D32" s="18"/>
      <c r="E32" s="19">
        <v>2966000</v>
      </c>
      <c r="F32" s="20">
        <v>2966000</v>
      </c>
      <c r="G32" s="20">
        <v>-25860519</v>
      </c>
      <c r="H32" s="20">
        <v>-15548</v>
      </c>
      <c r="I32" s="20">
        <v>-44288</v>
      </c>
      <c r="J32" s="20">
        <v>-25920355</v>
      </c>
      <c r="K32" s="20">
        <v>-13806</v>
      </c>
      <c r="L32" s="20"/>
      <c r="M32" s="20">
        <v>-16405</v>
      </c>
      <c r="N32" s="20">
        <v>-30211</v>
      </c>
      <c r="O32" s="20"/>
      <c r="P32" s="20"/>
      <c r="Q32" s="20"/>
      <c r="R32" s="20"/>
      <c r="S32" s="20"/>
      <c r="T32" s="20"/>
      <c r="U32" s="20"/>
      <c r="V32" s="20"/>
      <c r="W32" s="20">
        <v>-25950566</v>
      </c>
      <c r="X32" s="20">
        <v>1483002</v>
      </c>
      <c r="Y32" s="20">
        <v>-27433568</v>
      </c>
      <c r="Z32" s="21">
        <v>-1849.867228769752</v>
      </c>
      <c r="AA32" s="22">
        <v>2966000</v>
      </c>
    </row>
    <row r="33" spans="1:27" ht="13.5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1426967</v>
      </c>
      <c r="D34" s="18"/>
      <c r="E34" s="19"/>
      <c r="F34" s="20"/>
      <c r="G34" s="20">
        <v>1436537</v>
      </c>
      <c r="H34" s="20">
        <v>-9570</v>
      </c>
      <c r="I34" s="20"/>
      <c r="J34" s="20">
        <v>1426967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1426967</v>
      </c>
      <c r="X34" s="20"/>
      <c r="Y34" s="20">
        <v>1426967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20511815</v>
      </c>
      <c r="D35" s="18"/>
      <c r="E35" s="19"/>
      <c r="F35" s="20"/>
      <c r="G35" s="20">
        <v>26391812</v>
      </c>
      <c r="H35" s="20">
        <v>153532</v>
      </c>
      <c r="I35" s="20">
        <v>152915</v>
      </c>
      <c r="J35" s="20">
        <v>26698259</v>
      </c>
      <c r="K35" s="20">
        <v>154432</v>
      </c>
      <c r="L35" s="20"/>
      <c r="M35" s="20">
        <v>3136344</v>
      </c>
      <c r="N35" s="20">
        <v>3290776</v>
      </c>
      <c r="O35" s="20"/>
      <c r="P35" s="20"/>
      <c r="Q35" s="20"/>
      <c r="R35" s="20"/>
      <c r="S35" s="20"/>
      <c r="T35" s="20"/>
      <c r="U35" s="20"/>
      <c r="V35" s="20"/>
      <c r="W35" s="20">
        <v>29989035</v>
      </c>
      <c r="X35" s="20"/>
      <c r="Y35" s="20">
        <v>29989035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-11552581</v>
      </c>
      <c r="D37" s="29">
        <f t="shared" ref="D37:Y37" si="3">SUM(D29:D36)</f>
        <v>0</v>
      </c>
      <c r="E37" s="30">
        <f t="shared" si="3"/>
        <v>2966000</v>
      </c>
      <c r="F37" s="31">
        <f t="shared" si="3"/>
        <v>2966000</v>
      </c>
      <c r="G37" s="31">
        <f t="shared" si="3"/>
        <v>-6285317</v>
      </c>
      <c r="H37" s="31">
        <f t="shared" si="3"/>
        <v>128222</v>
      </c>
      <c r="I37" s="31">
        <f t="shared" si="3"/>
        <v>108453</v>
      </c>
      <c r="J37" s="31">
        <f t="shared" si="3"/>
        <v>-6048642</v>
      </c>
      <c r="K37" s="31">
        <f t="shared" si="3"/>
        <v>140236</v>
      </c>
      <c r="L37" s="31">
        <f t="shared" si="3"/>
        <v>0</v>
      </c>
      <c r="M37" s="31">
        <f t="shared" si="3"/>
        <v>3119628</v>
      </c>
      <c r="N37" s="31">
        <f t="shared" si="3"/>
        <v>3259864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-2788778</v>
      </c>
      <c r="X37" s="31">
        <f t="shared" si="3"/>
        <v>1483002</v>
      </c>
      <c r="Y37" s="31">
        <f t="shared" si="3"/>
        <v>-4271780</v>
      </c>
      <c r="Z37" s="32">
        <f>+IF(X37&lt;&gt;0,+(Y37/X37)*100,0)</f>
        <v>-288.04951038501633</v>
      </c>
      <c r="AA37" s="33">
        <f>SUM(AA29:AA36)</f>
        <v>2966000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5230320</v>
      </c>
      <c r="D40" s="18"/>
      <c r="E40" s="19"/>
      <c r="F40" s="20"/>
      <c r="G40" s="20">
        <v>6913894</v>
      </c>
      <c r="H40" s="20">
        <v>-1683574</v>
      </c>
      <c r="I40" s="20"/>
      <c r="J40" s="20">
        <v>5230320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5230320</v>
      </c>
      <c r="X40" s="20"/>
      <c r="Y40" s="20">
        <v>5230320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5230320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6913894</v>
      </c>
      <c r="H43" s="36">
        <f t="shared" si="4"/>
        <v>-1683574</v>
      </c>
      <c r="I43" s="36">
        <f t="shared" si="4"/>
        <v>0</v>
      </c>
      <c r="J43" s="36">
        <f t="shared" si="4"/>
        <v>5230320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5230320</v>
      </c>
      <c r="X43" s="36">
        <f t="shared" si="4"/>
        <v>0</v>
      </c>
      <c r="Y43" s="36">
        <f t="shared" si="4"/>
        <v>5230320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-6322261</v>
      </c>
      <c r="D44" s="29">
        <f>+D37+D43</f>
        <v>0</v>
      </c>
      <c r="E44" s="30">
        <f t="shared" si="5"/>
        <v>2966000</v>
      </c>
      <c r="F44" s="31">
        <f t="shared" si="5"/>
        <v>2966000</v>
      </c>
      <c r="G44" s="31">
        <f t="shared" si="5"/>
        <v>628577</v>
      </c>
      <c r="H44" s="31">
        <f t="shared" si="5"/>
        <v>-1555352</v>
      </c>
      <c r="I44" s="31">
        <f t="shared" si="5"/>
        <v>108453</v>
      </c>
      <c r="J44" s="31">
        <f t="shared" si="5"/>
        <v>-818322</v>
      </c>
      <c r="K44" s="31">
        <f t="shared" si="5"/>
        <v>140236</v>
      </c>
      <c r="L44" s="31">
        <f t="shared" si="5"/>
        <v>0</v>
      </c>
      <c r="M44" s="31">
        <f t="shared" si="5"/>
        <v>3119628</v>
      </c>
      <c r="N44" s="31">
        <f t="shared" si="5"/>
        <v>3259864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2441542</v>
      </c>
      <c r="X44" s="31">
        <f t="shared" si="5"/>
        <v>1483002</v>
      </c>
      <c r="Y44" s="31">
        <f t="shared" si="5"/>
        <v>958540</v>
      </c>
      <c r="Z44" s="32">
        <f>+IF(X44&lt;&gt;0,+(Y44/X44)*100,0)</f>
        <v>64.635111753052257</v>
      </c>
      <c r="AA44" s="33">
        <f>+AA37+AA43</f>
        <v>2966000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321601113</v>
      </c>
      <c r="D45" s="42">
        <f t="shared" si="6"/>
        <v>0</v>
      </c>
      <c r="E45" s="43">
        <f t="shared" si="6"/>
        <v>-6848226</v>
      </c>
      <c r="F45" s="44">
        <f t="shared" si="6"/>
        <v>-6848226</v>
      </c>
      <c r="G45" s="44">
        <f t="shared" si="6"/>
        <v>361706926</v>
      </c>
      <c r="H45" s="44">
        <f t="shared" si="6"/>
        <v>-1694509</v>
      </c>
      <c r="I45" s="44">
        <f t="shared" si="6"/>
        <v>758091</v>
      </c>
      <c r="J45" s="44">
        <f t="shared" si="6"/>
        <v>360770508</v>
      </c>
      <c r="K45" s="44">
        <f t="shared" si="6"/>
        <v>813118</v>
      </c>
      <c r="L45" s="44">
        <f t="shared" si="6"/>
        <v>0</v>
      </c>
      <c r="M45" s="44">
        <f t="shared" si="6"/>
        <v>20500683</v>
      </c>
      <c r="N45" s="44">
        <f t="shared" si="6"/>
        <v>21313801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382084309</v>
      </c>
      <c r="X45" s="44">
        <f t="shared" si="6"/>
        <v>-3424110</v>
      </c>
      <c r="Y45" s="44">
        <f t="shared" si="6"/>
        <v>385508419</v>
      </c>
      <c r="Z45" s="45">
        <f>+IF(X45&lt;&gt;0,+(Y45/X45)*100,0)</f>
        <v>-11258.645867101231</v>
      </c>
      <c r="AA45" s="46">
        <f>+AA26-AA44</f>
        <v>-6848226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-6848226</v>
      </c>
      <c r="F47" s="20">
        <v>-6848226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-3424116</v>
      </c>
      <c r="Y47" s="20">
        <v>3424116</v>
      </c>
      <c r="Z47" s="47">
        <v>-100</v>
      </c>
      <c r="AA47" s="22">
        <v>-6848226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-6848226</v>
      </c>
      <c r="F50" s="52">
        <f t="shared" si="7"/>
        <v>-6848226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-3424116</v>
      </c>
      <c r="Y50" s="52">
        <f t="shared" si="7"/>
        <v>3424116</v>
      </c>
      <c r="Z50" s="53">
        <f>+IF(X50&lt;&gt;0,+(Y50/X50)*100,0)</f>
        <v>-100</v>
      </c>
      <c r="AA50" s="54">
        <f>SUM(AA47:AA49)</f>
        <v>-6848226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20071898</v>
      </c>
      <c r="D6" s="18"/>
      <c r="E6" s="19">
        <v>307293047</v>
      </c>
      <c r="F6" s="20">
        <v>307293047</v>
      </c>
      <c r="G6" s="20">
        <v>17205377</v>
      </c>
      <c r="H6" s="20">
        <v>5113852</v>
      </c>
      <c r="I6" s="20">
        <v>2594391</v>
      </c>
      <c r="J6" s="20">
        <v>24913620</v>
      </c>
      <c r="K6" s="20">
        <v>4228356</v>
      </c>
      <c r="L6" s="20">
        <v>2115487</v>
      </c>
      <c r="M6" s="20"/>
      <c r="N6" s="20">
        <v>6343843</v>
      </c>
      <c r="O6" s="20"/>
      <c r="P6" s="20"/>
      <c r="Q6" s="20"/>
      <c r="R6" s="20"/>
      <c r="S6" s="20"/>
      <c r="T6" s="20"/>
      <c r="U6" s="20"/>
      <c r="V6" s="20"/>
      <c r="W6" s="20">
        <v>31257463</v>
      </c>
      <c r="X6" s="20">
        <v>167884898</v>
      </c>
      <c r="Y6" s="20">
        <v>-136627435</v>
      </c>
      <c r="Z6" s="21">
        <v>-81.381611227473243</v>
      </c>
      <c r="AA6" s="22">
        <v>307293047</v>
      </c>
    </row>
    <row r="7" spans="1:27" ht="13.5" x14ac:dyDescent="0.25">
      <c r="A7" s="23" t="s">
        <v>35</v>
      </c>
      <c r="B7" s="17" t="s">
        <v>32</v>
      </c>
      <c r="C7" s="18">
        <v>292872960</v>
      </c>
      <c r="D7" s="18"/>
      <c r="E7" s="19">
        <v>120002520</v>
      </c>
      <c r="F7" s="20">
        <v>120002520</v>
      </c>
      <c r="G7" s="20">
        <v>31528174</v>
      </c>
      <c r="H7" s="20">
        <v>98035208</v>
      </c>
      <c r="I7" s="20">
        <v>11510104</v>
      </c>
      <c r="J7" s="20">
        <v>141073486</v>
      </c>
      <c r="K7" s="20">
        <v>7082573</v>
      </c>
      <c r="L7" s="20">
        <v>11129520</v>
      </c>
      <c r="M7" s="20"/>
      <c r="N7" s="20">
        <v>18212093</v>
      </c>
      <c r="O7" s="20"/>
      <c r="P7" s="20"/>
      <c r="Q7" s="20"/>
      <c r="R7" s="20"/>
      <c r="S7" s="20"/>
      <c r="T7" s="20"/>
      <c r="U7" s="20"/>
      <c r="V7" s="20"/>
      <c r="W7" s="20">
        <v>159285579</v>
      </c>
      <c r="X7" s="20">
        <v>60001260</v>
      </c>
      <c r="Y7" s="20">
        <v>99284319</v>
      </c>
      <c r="Z7" s="21">
        <v>165.47039012180744</v>
      </c>
      <c r="AA7" s="22">
        <v>120002520</v>
      </c>
    </row>
    <row r="8" spans="1:27" ht="13.5" x14ac:dyDescent="0.25">
      <c r="A8" s="23" t="s">
        <v>36</v>
      </c>
      <c r="B8" s="17" t="s">
        <v>32</v>
      </c>
      <c r="C8" s="18">
        <v>-14857658</v>
      </c>
      <c r="D8" s="18"/>
      <c r="E8" s="19">
        <v>-1245445</v>
      </c>
      <c r="F8" s="20">
        <v>-1245445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-622722</v>
      </c>
      <c r="Y8" s="20">
        <v>622722</v>
      </c>
      <c r="Z8" s="21">
        <v>-100</v>
      </c>
      <c r="AA8" s="22">
        <v>-1245445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-15355668</v>
      </c>
      <c r="D10" s="18"/>
      <c r="E10" s="19"/>
      <c r="F10" s="20"/>
      <c r="G10" s="20">
        <v>-15546047</v>
      </c>
      <c r="H10" s="20">
        <v>-700448</v>
      </c>
      <c r="I10" s="20">
        <v>-634003</v>
      </c>
      <c r="J10" s="20">
        <v>-16880498</v>
      </c>
      <c r="K10" s="20">
        <v>-711136</v>
      </c>
      <c r="L10" s="20">
        <v>-977221</v>
      </c>
      <c r="M10" s="20"/>
      <c r="N10" s="20">
        <v>-1688357</v>
      </c>
      <c r="O10" s="20"/>
      <c r="P10" s="20"/>
      <c r="Q10" s="20"/>
      <c r="R10" s="20"/>
      <c r="S10" s="20"/>
      <c r="T10" s="20"/>
      <c r="U10" s="20"/>
      <c r="V10" s="20"/>
      <c r="W10" s="20">
        <v>-18568855</v>
      </c>
      <c r="X10" s="20"/>
      <c r="Y10" s="20">
        <v>-18568855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113091</v>
      </c>
      <c r="D11" s="18"/>
      <c r="E11" s="19">
        <v>525023595</v>
      </c>
      <c r="F11" s="20">
        <v>525023595</v>
      </c>
      <c r="G11" s="24">
        <v>132425</v>
      </c>
      <c r="H11" s="24">
        <v>414001</v>
      </c>
      <c r="I11" s="24">
        <v>149198</v>
      </c>
      <c r="J11" s="20">
        <v>695624</v>
      </c>
      <c r="K11" s="24">
        <v>-1177502</v>
      </c>
      <c r="L11" s="24">
        <v>92376</v>
      </c>
      <c r="M11" s="20"/>
      <c r="N11" s="24">
        <v>-1085126</v>
      </c>
      <c r="O11" s="24"/>
      <c r="P11" s="24"/>
      <c r="Q11" s="20"/>
      <c r="R11" s="24"/>
      <c r="S11" s="24"/>
      <c r="T11" s="20"/>
      <c r="U11" s="24"/>
      <c r="V11" s="24"/>
      <c r="W11" s="24">
        <v>-389502</v>
      </c>
      <c r="X11" s="20">
        <v>525023595</v>
      </c>
      <c r="Y11" s="24">
        <v>-525413097</v>
      </c>
      <c r="Z11" s="25">
        <v>-100.07418752294362</v>
      </c>
      <c r="AA11" s="26">
        <v>525023595</v>
      </c>
    </row>
    <row r="12" spans="1:27" ht="13.5" x14ac:dyDescent="0.25">
      <c r="A12" s="23" t="s">
        <v>40</v>
      </c>
      <c r="B12" s="17" t="s">
        <v>32</v>
      </c>
      <c r="C12" s="18">
        <v>-672447</v>
      </c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282172176</v>
      </c>
      <c r="D13" s="29">
        <f>SUM(D6:D12)</f>
        <v>0</v>
      </c>
      <c r="E13" s="30">
        <f t="shared" si="0"/>
        <v>951073717</v>
      </c>
      <c r="F13" s="31">
        <f t="shared" si="0"/>
        <v>951073717</v>
      </c>
      <c r="G13" s="31">
        <f t="shared" si="0"/>
        <v>32647482</v>
      </c>
      <c r="H13" s="31">
        <f t="shared" si="0"/>
        <v>102862613</v>
      </c>
      <c r="I13" s="31">
        <f t="shared" si="0"/>
        <v>13619690</v>
      </c>
      <c r="J13" s="31">
        <f t="shared" si="0"/>
        <v>149129785</v>
      </c>
      <c r="K13" s="31">
        <f t="shared" si="0"/>
        <v>9422291</v>
      </c>
      <c r="L13" s="31">
        <f t="shared" si="0"/>
        <v>12360162</v>
      </c>
      <c r="M13" s="31">
        <f t="shared" si="0"/>
        <v>0</v>
      </c>
      <c r="N13" s="31">
        <f t="shared" si="0"/>
        <v>21782453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170912238</v>
      </c>
      <c r="X13" s="31">
        <f t="shared" si="0"/>
        <v>752287031</v>
      </c>
      <c r="Y13" s="31">
        <f t="shared" si="0"/>
        <v>-581374793</v>
      </c>
      <c r="Z13" s="32">
        <f>+IF(X13&lt;&gt;0,+(Y13/X13)*100,0)</f>
        <v>-77.280980402811167</v>
      </c>
      <c r="AA13" s="33">
        <f>SUM(AA6:AA12)</f>
        <v>951073717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-1531972</v>
      </c>
      <c r="D17" s="18"/>
      <c r="E17" s="19">
        <v>5811409224</v>
      </c>
      <c r="F17" s="20">
        <v>5811409224</v>
      </c>
      <c r="G17" s="24">
        <v>-5221365</v>
      </c>
      <c r="H17" s="24">
        <v>4529760</v>
      </c>
      <c r="I17" s="24"/>
      <c r="J17" s="20">
        <v>-691605</v>
      </c>
      <c r="K17" s="24">
        <v>93374</v>
      </c>
      <c r="L17" s="24"/>
      <c r="M17" s="20"/>
      <c r="N17" s="24">
        <v>93374</v>
      </c>
      <c r="O17" s="24"/>
      <c r="P17" s="24"/>
      <c r="Q17" s="20"/>
      <c r="R17" s="24"/>
      <c r="S17" s="24"/>
      <c r="T17" s="20"/>
      <c r="U17" s="24"/>
      <c r="V17" s="24"/>
      <c r="W17" s="24">
        <v>-598231</v>
      </c>
      <c r="X17" s="20">
        <v>5814781100</v>
      </c>
      <c r="Y17" s="24">
        <v>-5815379331</v>
      </c>
      <c r="Z17" s="25">
        <v>-100.01028810869596</v>
      </c>
      <c r="AA17" s="26">
        <v>5811409224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-1531972</v>
      </c>
      <c r="D25" s="29">
        <f t="shared" ref="D25:Y25" si="1">SUM(D15:D24)</f>
        <v>0</v>
      </c>
      <c r="E25" s="35">
        <f t="shared" si="1"/>
        <v>5811409224</v>
      </c>
      <c r="F25" s="36">
        <f t="shared" si="1"/>
        <v>5811409224</v>
      </c>
      <c r="G25" s="36">
        <f t="shared" si="1"/>
        <v>-5221365</v>
      </c>
      <c r="H25" s="36">
        <f t="shared" si="1"/>
        <v>4529760</v>
      </c>
      <c r="I25" s="36">
        <f t="shared" si="1"/>
        <v>0</v>
      </c>
      <c r="J25" s="36">
        <f t="shared" si="1"/>
        <v>-691605</v>
      </c>
      <c r="K25" s="36">
        <f t="shared" si="1"/>
        <v>93374</v>
      </c>
      <c r="L25" s="36">
        <f t="shared" si="1"/>
        <v>0</v>
      </c>
      <c r="M25" s="36">
        <f t="shared" si="1"/>
        <v>0</v>
      </c>
      <c r="N25" s="36">
        <f t="shared" si="1"/>
        <v>93374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-598231</v>
      </c>
      <c r="X25" s="36">
        <f t="shared" si="1"/>
        <v>5814781100</v>
      </c>
      <c r="Y25" s="36">
        <f t="shared" si="1"/>
        <v>-5815379331</v>
      </c>
      <c r="Z25" s="37">
        <f>+IF(X25&lt;&gt;0,+(Y25/X25)*100,0)</f>
        <v>-100.01028810869596</v>
      </c>
      <c r="AA25" s="38">
        <f>SUM(AA15:AA24)</f>
        <v>5811409224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280640204</v>
      </c>
      <c r="D26" s="29">
        <f>+D13+D25</f>
        <v>0</v>
      </c>
      <c r="E26" s="30">
        <f t="shared" si="2"/>
        <v>6762482941</v>
      </c>
      <c r="F26" s="31">
        <f t="shared" si="2"/>
        <v>6762482941</v>
      </c>
      <c r="G26" s="31">
        <f t="shared" si="2"/>
        <v>27426117</v>
      </c>
      <c r="H26" s="31">
        <f t="shared" si="2"/>
        <v>107392373</v>
      </c>
      <c r="I26" s="31">
        <f t="shared" si="2"/>
        <v>13619690</v>
      </c>
      <c r="J26" s="31">
        <f t="shared" si="2"/>
        <v>148438180</v>
      </c>
      <c r="K26" s="31">
        <f t="shared" si="2"/>
        <v>9515665</v>
      </c>
      <c r="L26" s="31">
        <f t="shared" si="2"/>
        <v>12360162</v>
      </c>
      <c r="M26" s="31">
        <f t="shared" si="2"/>
        <v>0</v>
      </c>
      <c r="N26" s="31">
        <f t="shared" si="2"/>
        <v>21875827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170314007</v>
      </c>
      <c r="X26" s="31">
        <f t="shared" si="2"/>
        <v>6567068131</v>
      </c>
      <c r="Y26" s="31">
        <f t="shared" si="2"/>
        <v>-6396754124</v>
      </c>
      <c r="Z26" s="32">
        <f>+IF(X26&lt;&gt;0,+(Y26/X26)*100,0)</f>
        <v>-97.406544235531399</v>
      </c>
      <c r="AA26" s="33">
        <f>+AA13+AA25</f>
        <v>6762482941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-67780</v>
      </c>
      <c r="D31" s="18"/>
      <c r="E31" s="19"/>
      <c r="F31" s="20"/>
      <c r="G31" s="20">
        <v>-68356</v>
      </c>
      <c r="H31" s="20">
        <v>-3152</v>
      </c>
      <c r="I31" s="20">
        <v>-1601</v>
      </c>
      <c r="J31" s="20">
        <v>-73109</v>
      </c>
      <c r="K31" s="20">
        <v>-2729</v>
      </c>
      <c r="L31" s="20">
        <v>-3119</v>
      </c>
      <c r="M31" s="20"/>
      <c r="N31" s="20">
        <v>-5848</v>
      </c>
      <c r="O31" s="20"/>
      <c r="P31" s="20"/>
      <c r="Q31" s="20"/>
      <c r="R31" s="20"/>
      <c r="S31" s="20"/>
      <c r="T31" s="20"/>
      <c r="U31" s="20"/>
      <c r="V31" s="20"/>
      <c r="W31" s="20">
        <v>-78957</v>
      </c>
      <c r="X31" s="20"/>
      <c r="Y31" s="20">
        <v>-78957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-54818444</v>
      </c>
      <c r="D32" s="18"/>
      <c r="E32" s="19">
        <v>289129731</v>
      </c>
      <c r="F32" s="20">
        <v>289129731</v>
      </c>
      <c r="G32" s="20">
        <v>-64679876</v>
      </c>
      <c r="H32" s="20">
        <v>484492</v>
      </c>
      <c r="I32" s="20">
        <v>-2801927</v>
      </c>
      <c r="J32" s="20">
        <v>-66997311</v>
      </c>
      <c r="K32" s="20">
        <v>-96717</v>
      </c>
      <c r="L32" s="20">
        <v>-2227623</v>
      </c>
      <c r="M32" s="20"/>
      <c r="N32" s="20">
        <v>-2324340</v>
      </c>
      <c r="O32" s="20"/>
      <c r="P32" s="20"/>
      <c r="Q32" s="20"/>
      <c r="R32" s="20"/>
      <c r="S32" s="20"/>
      <c r="T32" s="20"/>
      <c r="U32" s="20"/>
      <c r="V32" s="20"/>
      <c r="W32" s="20">
        <v>-69321651</v>
      </c>
      <c r="X32" s="20">
        <v>144564858</v>
      </c>
      <c r="Y32" s="20">
        <v>-213886509</v>
      </c>
      <c r="Z32" s="21">
        <v>-147.95193794608093</v>
      </c>
      <c r="AA32" s="22">
        <v>289129731</v>
      </c>
    </row>
    <row r="33" spans="1:27" ht="13.5" x14ac:dyDescent="0.25">
      <c r="A33" s="23" t="s">
        <v>60</v>
      </c>
      <c r="B33" s="17" t="s">
        <v>32</v>
      </c>
      <c r="C33" s="18">
        <v>-12166000</v>
      </c>
      <c r="D33" s="18"/>
      <c r="E33" s="19"/>
      <c r="F33" s="20"/>
      <c r="G33" s="20">
        <v>-13958259</v>
      </c>
      <c r="H33" s="20">
        <v>1792259</v>
      </c>
      <c r="I33" s="20">
        <v>-981664</v>
      </c>
      <c r="J33" s="20">
        <v>-13147664</v>
      </c>
      <c r="K33" s="20">
        <v>-93374</v>
      </c>
      <c r="L33" s="20">
        <v>-267779</v>
      </c>
      <c r="M33" s="20"/>
      <c r="N33" s="20">
        <v>-361153</v>
      </c>
      <c r="O33" s="20"/>
      <c r="P33" s="20"/>
      <c r="Q33" s="20"/>
      <c r="R33" s="20"/>
      <c r="S33" s="20"/>
      <c r="T33" s="20"/>
      <c r="U33" s="20"/>
      <c r="V33" s="20"/>
      <c r="W33" s="20">
        <v>-13508817</v>
      </c>
      <c r="X33" s="20"/>
      <c r="Y33" s="20">
        <v>-13508817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22490696</v>
      </c>
      <c r="D35" s="18"/>
      <c r="E35" s="19">
        <v>24747572</v>
      </c>
      <c r="F35" s="20">
        <v>24747572</v>
      </c>
      <c r="G35" s="20">
        <v>24509125</v>
      </c>
      <c r="H35" s="20">
        <v>2011295</v>
      </c>
      <c r="I35" s="20">
        <v>2026140</v>
      </c>
      <c r="J35" s="20">
        <v>28546560</v>
      </c>
      <c r="K35" s="20">
        <v>-792692</v>
      </c>
      <c r="L35" s="20">
        <v>1052422</v>
      </c>
      <c r="M35" s="20"/>
      <c r="N35" s="20">
        <v>259730</v>
      </c>
      <c r="O35" s="20"/>
      <c r="P35" s="20"/>
      <c r="Q35" s="20"/>
      <c r="R35" s="20"/>
      <c r="S35" s="20"/>
      <c r="T35" s="20"/>
      <c r="U35" s="20"/>
      <c r="V35" s="20"/>
      <c r="W35" s="20">
        <v>28806290</v>
      </c>
      <c r="X35" s="20">
        <v>12373788</v>
      </c>
      <c r="Y35" s="20">
        <v>16432502</v>
      </c>
      <c r="Z35" s="21">
        <v>132.80090138929162</v>
      </c>
      <c r="AA35" s="22">
        <v>24747572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-44561528</v>
      </c>
      <c r="D37" s="29">
        <f t="shared" ref="D37:Y37" si="3">SUM(D29:D36)</f>
        <v>0</v>
      </c>
      <c r="E37" s="30">
        <f t="shared" si="3"/>
        <v>313877303</v>
      </c>
      <c r="F37" s="31">
        <f t="shared" si="3"/>
        <v>313877303</v>
      </c>
      <c r="G37" s="31">
        <f t="shared" si="3"/>
        <v>-54197366</v>
      </c>
      <c r="H37" s="31">
        <f t="shared" si="3"/>
        <v>4284894</v>
      </c>
      <c r="I37" s="31">
        <f t="shared" si="3"/>
        <v>-1759052</v>
      </c>
      <c r="J37" s="31">
        <f t="shared" si="3"/>
        <v>-51671524</v>
      </c>
      <c r="K37" s="31">
        <f t="shared" si="3"/>
        <v>-985512</v>
      </c>
      <c r="L37" s="31">
        <f t="shared" si="3"/>
        <v>-1446099</v>
      </c>
      <c r="M37" s="31">
        <f t="shared" si="3"/>
        <v>0</v>
      </c>
      <c r="N37" s="31">
        <f t="shared" si="3"/>
        <v>-2431611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-54103135</v>
      </c>
      <c r="X37" s="31">
        <f t="shared" si="3"/>
        <v>156938646</v>
      </c>
      <c r="Y37" s="31">
        <f t="shared" si="3"/>
        <v>-211041781</v>
      </c>
      <c r="Z37" s="32">
        <f>+IF(X37&lt;&gt;0,+(Y37/X37)*100,0)</f>
        <v>-134.47406765571307</v>
      </c>
      <c r="AA37" s="33">
        <f>SUM(AA29:AA36)</f>
        <v>313877303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3630810</v>
      </c>
      <c r="D39" s="18"/>
      <c r="E39" s="19"/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658010716</v>
      </c>
      <c r="F40" s="20">
        <v>658010716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658010716</v>
      </c>
      <c r="Y40" s="20">
        <v>-658010716</v>
      </c>
      <c r="Z40" s="21">
        <v>-100</v>
      </c>
      <c r="AA40" s="22">
        <v>658010716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3630810</v>
      </c>
      <c r="D43" s="29">
        <f t="shared" ref="D43:Y43" si="4">SUM(D39:D42)</f>
        <v>0</v>
      </c>
      <c r="E43" s="35">
        <f t="shared" si="4"/>
        <v>658010716</v>
      </c>
      <c r="F43" s="36">
        <f t="shared" si="4"/>
        <v>658010716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658010716</v>
      </c>
      <c r="Y43" s="36">
        <f t="shared" si="4"/>
        <v>-654379904</v>
      </c>
      <c r="Z43" s="37">
        <f>+IF(X43&lt;&gt;0,+(Y43/X43)*100,0)</f>
        <v>-99.448213849453481</v>
      </c>
      <c r="AA43" s="38">
        <f>SUM(AA39:AA42)</f>
        <v>658010716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-40930718</v>
      </c>
      <c r="D44" s="29">
        <f>+D37+D43</f>
        <v>0</v>
      </c>
      <c r="E44" s="30">
        <f t="shared" si="5"/>
        <v>971888019</v>
      </c>
      <c r="F44" s="31">
        <f t="shared" si="5"/>
        <v>971888019</v>
      </c>
      <c r="G44" s="31">
        <f t="shared" si="5"/>
        <v>-50566554</v>
      </c>
      <c r="H44" s="31">
        <f t="shared" si="5"/>
        <v>4284894</v>
      </c>
      <c r="I44" s="31">
        <f t="shared" si="5"/>
        <v>-1759052</v>
      </c>
      <c r="J44" s="31">
        <f t="shared" si="5"/>
        <v>-48040712</v>
      </c>
      <c r="K44" s="31">
        <f t="shared" si="5"/>
        <v>-985512</v>
      </c>
      <c r="L44" s="31">
        <f t="shared" si="5"/>
        <v>-1446099</v>
      </c>
      <c r="M44" s="31">
        <f t="shared" si="5"/>
        <v>0</v>
      </c>
      <c r="N44" s="31">
        <f t="shared" si="5"/>
        <v>-2431611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-50472323</v>
      </c>
      <c r="X44" s="31">
        <f t="shared" si="5"/>
        <v>814949362</v>
      </c>
      <c r="Y44" s="31">
        <f t="shared" si="5"/>
        <v>-865421685</v>
      </c>
      <c r="Z44" s="32">
        <f>+IF(X44&lt;&gt;0,+(Y44/X44)*100,0)</f>
        <v>-106.1933078732811</v>
      </c>
      <c r="AA44" s="33">
        <f>+AA37+AA43</f>
        <v>971888019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321570922</v>
      </c>
      <c r="D45" s="42">
        <f t="shared" si="6"/>
        <v>0</v>
      </c>
      <c r="E45" s="43">
        <f t="shared" si="6"/>
        <v>5790594922</v>
      </c>
      <c r="F45" s="44">
        <f t="shared" si="6"/>
        <v>5790594922</v>
      </c>
      <c r="G45" s="44">
        <f t="shared" si="6"/>
        <v>77992671</v>
      </c>
      <c r="H45" s="44">
        <f t="shared" si="6"/>
        <v>103107479</v>
      </c>
      <c r="I45" s="44">
        <f t="shared" si="6"/>
        <v>15378742</v>
      </c>
      <c r="J45" s="44">
        <f t="shared" si="6"/>
        <v>196478892</v>
      </c>
      <c r="K45" s="44">
        <f t="shared" si="6"/>
        <v>10501177</v>
      </c>
      <c r="L45" s="44">
        <f t="shared" si="6"/>
        <v>13806261</v>
      </c>
      <c r="M45" s="44">
        <f t="shared" si="6"/>
        <v>0</v>
      </c>
      <c r="N45" s="44">
        <f t="shared" si="6"/>
        <v>24307438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220786330</v>
      </c>
      <c r="X45" s="44">
        <f t="shared" si="6"/>
        <v>5752118769</v>
      </c>
      <c r="Y45" s="44">
        <f t="shared" si="6"/>
        <v>-5531332439</v>
      </c>
      <c r="Z45" s="45">
        <f>+IF(X45&lt;&gt;0,+(Y45/X45)*100,0)</f>
        <v>-96.161652099572635</v>
      </c>
      <c r="AA45" s="46">
        <f>+AA26-AA44</f>
        <v>5790594922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53057076</v>
      </c>
      <c r="F47" s="20">
        <v>53057076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14580924</v>
      </c>
      <c r="Y47" s="20">
        <v>-14580924</v>
      </c>
      <c r="Z47" s="47">
        <v>-100</v>
      </c>
      <c r="AA47" s="22">
        <v>53057076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53057076</v>
      </c>
      <c r="F50" s="52">
        <f t="shared" si="7"/>
        <v>53057076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14580924</v>
      </c>
      <c r="Y50" s="52">
        <f t="shared" si="7"/>
        <v>-14580924</v>
      </c>
      <c r="Z50" s="53">
        <f>+IF(X50&lt;&gt;0,+(Y50/X50)*100,0)</f>
        <v>-100</v>
      </c>
      <c r="AA50" s="54">
        <f>SUM(AA47:AA49)</f>
        <v>53057076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287611239</v>
      </c>
      <c r="D6" s="18"/>
      <c r="E6" s="19">
        <v>129057158</v>
      </c>
      <c r="F6" s="20">
        <v>129057158</v>
      </c>
      <c r="G6" s="20">
        <v>307604436</v>
      </c>
      <c r="H6" s="20">
        <v>3911760</v>
      </c>
      <c r="I6" s="20">
        <v>1734750</v>
      </c>
      <c r="J6" s="20">
        <v>313250946</v>
      </c>
      <c r="K6" s="20">
        <v>3679895</v>
      </c>
      <c r="L6" s="20">
        <v>949233</v>
      </c>
      <c r="M6" s="20">
        <v>16924968</v>
      </c>
      <c r="N6" s="20">
        <v>21554096</v>
      </c>
      <c r="O6" s="20"/>
      <c r="P6" s="20"/>
      <c r="Q6" s="20"/>
      <c r="R6" s="20"/>
      <c r="S6" s="20"/>
      <c r="T6" s="20"/>
      <c r="U6" s="20"/>
      <c r="V6" s="20"/>
      <c r="W6" s="20">
        <v>334805042</v>
      </c>
      <c r="X6" s="20">
        <v>90399507</v>
      </c>
      <c r="Y6" s="20">
        <v>244405535</v>
      </c>
      <c r="Z6" s="21">
        <v>270.36157951613609</v>
      </c>
      <c r="AA6" s="22">
        <v>129057158</v>
      </c>
    </row>
    <row r="7" spans="1:27" ht="13.5" x14ac:dyDescent="0.25">
      <c r="A7" s="23" t="s">
        <v>35</v>
      </c>
      <c r="B7" s="17" t="s">
        <v>32</v>
      </c>
      <c r="C7" s="18">
        <v>44504743</v>
      </c>
      <c r="D7" s="18"/>
      <c r="E7" s="19">
        <v>1983440</v>
      </c>
      <c r="F7" s="20">
        <v>1983440</v>
      </c>
      <c r="G7" s="20">
        <v>45936793</v>
      </c>
      <c r="H7" s="20">
        <v>527824</v>
      </c>
      <c r="I7" s="20">
        <v>1800959</v>
      </c>
      <c r="J7" s="20">
        <v>48265576</v>
      </c>
      <c r="K7" s="20">
        <v>874042</v>
      </c>
      <c r="L7" s="20">
        <v>1425240</v>
      </c>
      <c r="M7" s="20">
        <v>1232534</v>
      </c>
      <c r="N7" s="20">
        <v>3531816</v>
      </c>
      <c r="O7" s="20"/>
      <c r="P7" s="20"/>
      <c r="Q7" s="20"/>
      <c r="R7" s="20"/>
      <c r="S7" s="20"/>
      <c r="T7" s="20"/>
      <c r="U7" s="20"/>
      <c r="V7" s="20"/>
      <c r="W7" s="20">
        <v>51797392</v>
      </c>
      <c r="X7" s="20">
        <v>19784465</v>
      </c>
      <c r="Y7" s="20">
        <v>32012927</v>
      </c>
      <c r="Z7" s="21">
        <v>161.80840371473275</v>
      </c>
      <c r="AA7" s="22">
        <v>1983440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-46819233</v>
      </c>
      <c r="D10" s="18"/>
      <c r="E10" s="19">
        <v>-37707589</v>
      </c>
      <c r="F10" s="20">
        <v>-37707589</v>
      </c>
      <c r="G10" s="20">
        <v>-47219961</v>
      </c>
      <c r="H10" s="20">
        <v>-423198</v>
      </c>
      <c r="I10" s="20">
        <v>-328810</v>
      </c>
      <c r="J10" s="20">
        <v>-47971969</v>
      </c>
      <c r="K10" s="20">
        <v>-823608</v>
      </c>
      <c r="L10" s="20">
        <v>-506570</v>
      </c>
      <c r="M10" s="20">
        <v>-545517</v>
      </c>
      <c r="N10" s="20">
        <v>-1875695</v>
      </c>
      <c r="O10" s="20"/>
      <c r="P10" s="20"/>
      <c r="Q10" s="20"/>
      <c r="R10" s="20"/>
      <c r="S10" s="20"/>
      <c r="T10" s="20"/>
      <c r="U10" s="20"/>
      <c r="V10" s="20"/>
      <c r="W10" s="20">
        <v>-49847664</v>
      </c>
      <c r="X10" s="20">
        <v>-36398170</v>
      </c>
      <c r="Y10" s="20">
        <v>-13449494</v>
      </c>
      <c r="Z10" s="21">
        <v>36.951017042889795</v>
      </c>
      <c r="AA10" s="22">
        <v>-37707589</v>
      </c>
    </row>
    <row r="11" spans="1:27" ht="13.5" x14ac:dyDescent="0.25">
      <c r="A11" s="23" t="s">
        <v>39</v>
      </c>
      <c r="B11" s="17" t="s">
        <v>32</v>
      </c>
      <c r="C11" s="18">
        <v>-13020852</v>
      </c>
      <c r="D11" s="18"/>
      <c r="E11" s="19">
        <v>-13236559</v>
      </c>
      <c r="F11" s="20">
        <v>-13236559</v>
      </c>
      <c r="G11" s="24">
        <v>-12926289</v>
      </c>
      <c r="H11" s="24">
        <v>-180038</v>
      </c>
      <c r="I11" s="24">
        <v>410545</v>
      </c>
      <c r="J11" s="20">
        <v>-12695782</v>
      </c>
      <c r="K11" s="24">
        <v>-66900</v>
      </c>
      <c r="L11" s="24">
        <v>279111</v>
      </c>
      <c r="M11" s="20">
        <v>437202</v>
      </c>
      <c r="N11" s="24">
        <v>649413</v>
      </c>
      <c r="O11" s="24"/>
      <c r="P11" s="24"/>
      <c r="Q11" s="20"/>
      <c r="R11" s="24"/>
      <c r="S11" s="24"/>
      <c r="T11" s="20"/>
      <c r="U11" s="24"/>
      <c r="V11" s="24"/>
      <c r="W11" s="24">
        <v>-12046369</v>
      </c>
      <c r="X11" s="20">
        <v>-13236559</v>
      </c>
      <c r="Y11" s="24">
        <v>1190190</v>
      </c>
      <c r="Z11" s="25">
        <v>-8.9916873410982419</v>
      </c>
      <c r="AA11" s="26">
        <v>-13236559</v>
      </c>
    </row>
    <row r="12" spans="1:27" ht="13.5" x14ac:dyDescent="0.25">
      <c r="A12" s="23" t="s">
        <v>40</v>
      </c>
      <c r="B12" s="17" t="s">
        <v>32</v>
      </c>
      <c r="C12" s="18">
        <v>-459548</v>
      </c>
      <c r="D12" s="18"/>
      <c r="E12" s="19">
        <v>-364380</v>
      </c>
      <c r="F12" s="20">
        <v>-364380</v>
      </c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>
        <v>-364380</v>
      </c>
      <c r="Y12" s="20">
        <v>-95164</v>
      </c>
      <c r="Z12" s="21">
        <v>26.116691366156207</v>
      </c>
      <c r="AA12" s="22">
        <v>-364380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271816349</v>
      </c>
      <c r="D13" s="29">
        <f>SUM(D6:D12)</f>
        <v>0</v>
      </c>
      <c r="E13" s="30">
        <f t="shared" si="0"/>
        <v>79732070</v>
      </c>
      <c r="F13" s="31">
        <f t="shared" si="0"/>
        <v>79732070</v>
      </c>
      <c r="G13" s="31">
        <f t="shared" si="0"/>
        <v>292935435</v>
      </c>
      <c r="H13" s="31">
        <f t="shared" si="0"/>
        <v>3836348</v>
      </c>
      <c r="I13" s="31">
        <f t="shared" si="0"/>
        <v>3617444</v>
      </c>
      <c r="J13" s="31">
        <f t="shared" si="0"/>
        <v>300389227</v>
      </c>
      <c r="K13" s="31">
        <f t="shared" si="0"/>
        <v>3663429</v>
      </c>
      <c r="L13" s="31">
        <f t="shared" si="0"/>
        <v>2147014</v>
      </c>
      <c r="M13" s="31">
        <f t="shared" si="0"/>
        <v>18049187</v>
      </c>
      <c r="N13" s="31">
        <f t="shared" si="0"/>
        <v>23859630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324248857</v>
      </c>
      <c r="X13" s="31">
        <f t="shared" si="0"/>
        <v>60184863</v>
      </c>
      <c r="Y13" s="31">
        <f t="shared" si="0"/>
        <v>264063994</v>
      </c>
      <c r="Z13" s="32">
        <f>+IF(X13&lt;&gt;0,+(Y13/X13)*100,0)</f>
        <v>438.75483109432355</v>
      </c>
      <c r="AA13" s="33">
        <f>SUM(AA6:AA12)</f>
        <v>79732070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70479619</v>
      </c>
      <c r="D17" s="18"/>
      <c r="E17" s="19">
        <v>49578995</v>
      </c>
      <c r="F17" s="20">
        <v>50468995</v>
      </c>
      <c r="G17" s="24">
        <v>60381637</v>
      </c>
      <c r="H17" s="24">
        <v>6671119</v>
      </c>
      <c r="I17" s="24">
        <v>-1979566</v>
      </c>
      <c r="J17" s="20">
        <v>65073190</v>
      </c>
      <c r="K17" s="24">
        <v>-2266696</v>
      </c>
      <c r="L17" s="24">
        <v>2700696</v>
      </c>
      <c r="M17" s="20">
        <v>-1328426</v>
      </c>
      <c r="N17" s="24">
        <v>-894426</v>
      </c>
      <c r="O17" s="24"/>
      <c r="P17" s="24"/>
      <c r="Q17" s="20"/>
      <c r="R17" s="24"/>
      <c r="S17" s="24"/>
      <c r="T17" s="20"/>
      <c r="U17" s="24"/>
      <c r="V17" s="24"/>
      <c r="W17" s="24">
        <v>64178764</v>
      </c>
      <c r="X17" s="20">
        <v>57734083</v>
      </c>
      <c r="Y17" s="24">
        <v>6444681</v>
      </c>
      <c r="Z17" s="25">
        <v>11.162697431255641</v>
      </c>
      <c r="AA17" s="26">
        <v>50468995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70479619</v>
      </c>
      <c r="D25" s="29">
        <f t="shared" ref="D25:Y25" si="1">SUM(D15:D24)</f>
        <v>0</v>
      </c>
      <c r="E25" s="35">
        <f t="shared" si="1"/>
        <v>49578995</v>
      </c>
      <c r="F25" s="36">
        <f t="shared" si="1"/>
        <v>50468995</v>
      </c>
      <c r="G25" s="36">
        <f t="shared" si="1"/>
        <v>60381637</v>
      </c>
      <c r="H25" s="36">
        <f t="shared" si="1"/>
        <v>6671119</v>
      </c>
      <c r="I25" s="36">
        <f t="shared" si="1"/>
        <v>-1979566</v>
      </c>
      <c r="J25" s="36">
        <f t="shared" si="1"/>
        <v>65073190</v>
      </c>
      <c r="K25" s="36">
        <f t="shared" si="1"/>
        <v>-2266696</v>
      </c>
      <c r="L25" s="36">
        <f t="shared" si="1"/>
        <v>2700696</v>
      </c>
      <c r="M25" s="36">
        <f t="shared" si="1"/>
        <v>-1328426</v>
      </c>
      <c r="N25" s="36">
        <f t="shared" si="1"/>
        <v>-894426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64178764</v>
      </c>
      <c r="X25" s="36">
        <f t="shared" si="1"/>
        <v>57734083</v>
      </c>
      <c r="Y25" s="36">
        <f t="shared" si="1"/>
        <v>6444681</v>
      </c>
      <c r="Z25" s="37">
        <f>+IF(X25&lt;&gt;0,+(Y25/X25)*100,0)</f>
        <v>11.162697431255641</v>
      </c>
      <c r="AA25" s="38">
        <f>SUM(AA15:AA24)</f>
        <v>50468995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342295968</v>
      </c>
      <c r="D26" s="29">
        <f>+D13+D25</f>
        <v>0</v>
      </c>
      <c r="E26" s="30">
        <f t="shared" si="2"/>
        <v>129311065</v>
      </c>
      <c r="F26" s="31">
        <f t="shared" si="2"/>
        <v>130201065</v>
      </c>
      <c r="G26" s="31">
        <f t="shared" si="2"/>
        <v>353317072</v>
      </c>
      <c r="H26" s="31">
        <f t="shared" si="2"/>
        <v>10507467</v>
      </c>
      <c r="I26" s="31">
        <f t="shared" si="2"/>
        <v>1637878</v>
      </c>
      <c r="J26" s="31">
        <f t="shared" si="2"/>
        <v>365462417</v>
      </c>
      <c r="K26" s="31">
        <f t="shared" si="2"/>
        <v>1396733</v>
      </c>
      <c r="L26" s="31">
        <f t="shared" si="2"/>
        <v>4847710</v>
      </c>
      <c r="M26" s="31">
        <f t="shared" si="2"/>
        <v>16720761</v>
      </c>
      <c r="N26" s="31">
        <f t="shared" si="2"/>
        <v>22965204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388427621</v>
      </c>
      <c r="X26" s="31">
        <f t="shared" si="2"/>
        <v>117918946</v>
      </c>
      <c r="Y26" s="31">
        <f t="shared" si="2"/>
        <v>270508675</v>
      </c>
      <c r="Z26" s="32">
        <f>+IF(X26&lt;&gt;0,+(Y26/X26)*100,0)</f>
        <v>229.40221582374051</v>
      </c>
      <c r="AA26" s="33">
        <f>+AA13+AA25</f>
        <v>130201065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-904677</v>
      </c>
      <c r="D31" s="18"/>
      <c r="E31" s="19">
        <v>-827931</v>
      </c>
      <c r="F31" s="20">
        <v>-827931</v>
      </c>
      <c r="G31" s="20">
        <v>-909069</v>
      </c>
      <c r="H31" s="20">
        <v>-11394</v>
      </c>
      <c r="I31" s="20">
        <v>-14419</v>
      </c>
      <c r="J31" s="20">
        <v>-934882</v>
      </c>
      <c r="K31" s="20">
        <v>-12407</v>
      </c>
      <c r="L31" s="20">
        <v>-110154</v>
      </c>
      <c r="M31" s="20">
        <v>-13416</v>
      </c>
      <c r="N31" s="20">
        <v>-135977</v>
      </c>
      <c r="O31" s="20"/>
      <c r="P31" s="20"/>
      <c r="Q31" s="20"/>
      <c r="R31" s="20"/>
      <c r="S31" s="20"/>
      <c r="T31" s="20"/>
      <c r="U31" s="20"/>
      <c r="V31" s="20"/>
      <c r="W31" s="20">
        <v>-1070859</v>
      </c>
      <c r="X31" s="20">
        <v>-827931</v>
      </c>
      <c r="Y31" s="20">
        <v>-242928</v>
      </c>
      <c r="Z31" s="21">
        <v>29.341575566079779</v>
      </c>
      <c r="AA31" s="22">
        <v>-827931</v>
      </c>
    </row>
    <row r="32" spans="1:27" ht="13.5" x14ac:dyDescent="0.25">
      <c r="A32" s="23" t="s">
        <v>59</v>
      </c>
      <c r="B32" s="17" t="s">
        <v>32</v>
      </c>
      <c r="C32" s="18">
        <v>-162710642</v>
      </c>
      <c r="D32" s="18"/>
      <c r="E32" s="19">
        <v>-109386946</v>
      </c>
      <c r="F32" s="20">
        <v>-108496946</v>
      </c>
      <c r="G32" s="20">
        <v>-169982395</v>
      </c>
      <c r="H32" s="20">
        <v>-4278546</v>
      </c>
      <c r="I32" s="20">
        <v>-4080356</v>
      </c>
      <c r="J32" s="20">
        <v>-178341297</v>
      </c>
      <c r="K32" s="20">
        <v>-4272518</v>
      </c>
      <c r="L32" s="20">
        <v>-3896964</v>
      </c>
      <c r="M32" s="20">
        <v>-4403632</v>
      </c>
      <c r="N32" s="20">
        <v>-12573114</v>
      </c>
      <c r="O32" s="20"/>
      <c r="P32" s="20"/>
      <c r="Q32" s="20"/>
      <c r="R32" s="20"/>
      <c r="S32" s="20"/>
      <c r="T32" s="20"/>
      <c r="U32" s="20"/>
      <c r="V32" s="20"/>
      <c r="W32" s="20">
        <v>-190914411</v>
      </c>
      <c r="X32" s="20">
        <v>-115104613</v>
      </c>
      <c r="Y32" s="20">
        <v>-75809798</v>
      </c>
      <c r="Z32" s="21">
        <v>65.861650566515522</v>
      </c>
      <c r="AA32" s="22">
        <v>-108496946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3432446</v>
      </c>
      <c r="Y33" s="20">
        <v>-3432446</v>
      </c>
      <c r="Z33" s="21">
        <v>-100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6865977</v>
      </c>
      <c r="D35" s="18"/>
      <c r="E35" s="19"/>
      <c r="F35" s="20"/>
      <c r="G35" s="20">
        <v>8330498</v>
      </c>
      <c r="H35" s="20">
        <v>182428</v>
      </c>
      <c r="I35" s="20">
        <v>1475963</v>
      </c>
      <c r="J35" s="20">
        <v>9988889</v>
      </c>
      <c r="K35" s="20">
        <v>242887</v>
      </c>
      <c r="L35" s="20">
        <v>80617</v>
      </c>
      <c r="M35" s="20">
        <v>1467496</v>
      </c>
      <c r="N35" s="20">
        <v>1791000</v>
      </c>
      <c r="O35" s="20"/>
      <c r="P35" s="20"/>
      <c r="Q35" s="20"/>
      <c r="R35" s="20"/>
      <c r="S35" s="20"/>
      <c r="T35" s="20"/>
      <c r="U35" s="20"/>
      <c r="V35" s="20"/>
      <c r="W35" s="20">
        <v>11779889</v>
      </c>
      <c r="X35" s="20"/>
      <c r="Y35" s="20">
        <v>11779889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-156824834</v>
      </c>
      <c r="D37" s="29">
        <f t="shared" ref="D37:Y37" si="3">SUM(D29:D36)</f>
        <v>0</v>
      </c>
      <c r="E37" s="30">
        <f t="shared" si="3"/>
        <v>-110214876</v>
      </c>
      <c r="F37" s="31">
        <f t="shared" si="3"/>
        <v>-109324876</v>
      </c>
      <c r="G37" s="31">
        <f t="shared" si="3"/>
        <v>-162636458</v>
      </c>
      <c r="H37" s="31">
        <f t="shared" si="3"/>
        <v>-4107512</v>
      </c>
      <c r="I37" s="31">
        <f t="shared" si="3"/>
        <v>-2618812</v>
      </c>
      <c r="J37" s="31">
        <f t="shared" si="3"/>
        <v>-169362782</v>
      </c>
      <c r="K37" s="31">
        <f t="shared" si="3"/>
        <v>-4042038</v>
      </c>
      <c r="L37" s="31">
        <f t="shared" si="3"/>
        <v>-3926501</v>
      </c>
      <c r="M37" s="31">
        <f t="shared" si="3"/>
        <v>-2949552</v>
      </c>
      <c r="N37" s="31">
        <f t="shared" si="3"/>
        <v>-10918091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-180280873</v>
      </c>
      <c r="X37" s="31">
        <f t="shared" si="3"/>
        <v>-112500098</v>
      </c>
      <c r="Y37" s="31">
        <f t="shared" si="3"/>
        <v>-67780775</v>
      </c>
      <c r="Z37" s="32">
        <f>+IF(X37&lt;&gt;0,+(Y37/X37)*100,0)</f>
        <v>60.249525293746856</v>
      </c>
      <c r="AA37" s="33">
        <f>SUM(AA29:AA36)</f>
        <v>-109324876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-156824834</v>
      </c>
      <c r="D44" s="29">
        <f>+D37+D43</f>
        <v>0</v>
      </c>
      <c r="E44" s="30">
        <f t="shared" si="5"/>
        <v>-110214876</v>
      </c>
      <c r="F44" s="31">
        <f t="shared" si="5"/>
        <v>-109324876</v>
      </c>
      <c r="G44" s="31">
        <f t="shared" si="5"/>
        <v>-162636458</v>
      </c>
      <c r="H44" s="31">
        <f t="shared" si="5"/>
        <v>-4107512</v>
      </c>
      <c r="I44" s="31">
        <f t="shared" si="5"/>
        <v>-2618812</v>
      </c>
      <c r="J44" s="31">
        <f t="shared" si="5"/>
        <v>-169362782</v>
      </c>
      <c r="K44" s="31">
        <f t="shared" si="5"/>
        <v>-4042038</v>
      </c>
      <c r="L44" s="31">
        <f t="shared" si="5"/>
        <v>-3926501</v>
      </c>
      <c r="M44" s="31">
        <f t="shared" si="5"/>
        <v>-2949552</v>
      </c>
      <c r="N44" s="31">
        <f t="shared" si="5"/>
        <v>-10918091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-180280873</v>
      </c>
      <c r="X44" s="31">
        <f t="shared" si="5"/>
        <v>-112500098</v>
      </c>
      <c r="Y44" s="31">
        <f t="shared" si="5"/>
        <v>-67780775</v>
      </c>
      <c r="Z44" s="32">
        <f>+IF(X44&lt;&gt;0,+(Y44/X44)*100,0)</f>
        <v>60.249525293746856</v>
      </c>
      <c r="AA44" s="33">
        <f>+AA37+AA43</f>
        <v>-109324876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499120802</v>
      </c>
      <c r="D45" s="42">
        <f t="shared" si="6"/>
        <v>0</v>
      </c>
      <c r="E45" s="43">
        <f t="shared" si="6"/>
        <v>239525941</v>
      </c>
      <c r="F45" s="44">
        <f t="shared" si="6"/>
        <v>239525941</v>
      </c>
      <c r="G45" s="44">
        <f t="shared" si="6"/>
        <v>515953530</v>
      </c>
      <c r="H45" s="44">
        <f t="shared" si="6"/>
        <v>14614979</v>
      </c>
      <c r="I45" s="44">
        <f t="shared" si="6"/>
        <v>4256690</v>
      </c>
      <c r="J45" s="44">
        <f t="shared" si="6"/>
        <v>534825199</v>
      </c>
      <c r="K45" s="44">
        <f t="shared" si="6"/>
        <v>5438771</v>
      </c>
      <c r="L45" s="44">
        <f t="shared" si="6"/>
        <v>8774211</v>
      </c>
      <c r="M45" s="44">
        <f t="shared" si="6"/>
        <v>19670313</v>
      </c>
      <c r="N45" s="44">
        <f t="shared" si="6"/>
        <v>33883295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568708494</v>
      </c>
      <c r="X45" s="44">
        <f t="shared" si="6"/>
        <v>230419044</v>
      </c>
      <c r="Y45" s="44">
        <f t="shared" si="6"/>
        <v>338289450</v>
      </c>
      <c r="Z45" s="45">
        <f>+IF(X45&lt;&gt;0,+(Y45/X45)*100,0)</f>
        <v>146.81488306148862</v>
      </c>
      <c r="AA45" s="46">
        <f>+AA26-AA44</f>
        <v>239525941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19030716</v>
      </c>
      <c r="F47" s="20">
        <v>19030716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9923819</v>
      </c>
      <c r="Y47" s="20">
        <v>-9923819</v>
      </c>
      <c r="Z47" s="47">
        <v>-100</v>
      </c>
      <c r="AA47" s="22">
        <v>19030716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19030716</v>
      </c>
      <c r="F50" s="52">
        <f t="shared" si="7"/>
        <v>19030716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9923819</v>
      </c>
      <c r="Y50" s="52">
        <f t="shared" si="7"/>
        <v>-9923819</v>
      </c>
      <c r="Z50" s="53">
        <f>+IF(X50&lt;&gt;0,+(Y50/X50)*100,0)</f>
        <v>-100</v>
      </c>
      <c r="AA50" s="54">
        <f>SUM(AA47:AA49)</f>
        <v>19030716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-24030893</v>
      </c>
      <c r="D6" s="18"/>
      <c r="E6" s="19">
        <v>-21155387</v>
      </c>
      <c r="F6" s="20">
        <v>-21155387</v>
      </c>
      <c r="G6" s="20">
        <v>-23665215</v>
      </c>
      <c r="H6" s="20">
        <v>-31216</v>
      </c>
      <c r="I6" s="20">
        <v>-1139935</v>
      </c>
      <c r="J6" s="20">
        <v>-24836366</v>
      </c>
      <c r="K6" s="20">
        <v>-1328479</v>
      </c>
      <c r="L6" s="20">
        <v>-87487</v>
      </c>
      <c r="M6" s="20">
        <v>-923680</v>
      </c>
      <c r="N6" s="20">
        <v>-2339646</v>
      </c>
      <c r="O6" s="20"/>
      <c r="P6" s="20"/>
      <c r="Q6" s="20"/>
      <c r="R6" s="20"/>
      <c r="S6" s="20"/>
      <c r="T6" s="20"/>
      <c r="U6" s="20"/>
      <c r="V6" s="20"/>
      <c r="W6" s="20">
        <v>-27176012</v>
      </c>
      <c r="X6" s="20">
        <v>-21841203</v>
      </c>
      <c r="Y6" s="20">
        <v>-5334809</v>
      </c>
      <c r="Z6" s="21">
        <v>24.42543572348098</v>
      </c>
      <c r="AA6" s="22">
        <v>-21155387</v>
      </c>
    </row>
    <row r="7" spans="1:27" ht="13.5" x14ac:dyDescent="0.25">
      <c r="A7" s="23" t="s">
        <v>35</v>
      </c>
      <c r="B7" s="17" t="s">
        <v>32</v>
      </c>
      <c r="C7" s="18">
        <v>-21178856</v>
      </c>
      <c r="D7" s="18"/>
      <c r="E7" s="19">
        <v>-7004365</v>
      </c>
      <c r="F7" s="20">
        <v>-7004365</v>
      </c>
      <c r="G7" s="20">
        <v>-5171261</v>
      </c>
      <c r="H7" s="20">
        <v>-8517896</v>
      </c>
      <c r="I7" s="20">
        <v>1609209</v>
      </c>
      <c r="J7" s="20">
        <v>-12079948</v>
      </c>
      <c r="K7" s="20">
        <v>578731</v>
      </c>
      <c r="L7" s="20">
        <v>-8903094</v>
      </c>
      <c r="M7" s="20">
        <v>1656765</v>
      </c>
      <c r="N7" s="20">
        <v>-6667598</v>
      </c>
      <c r="O7" s="20"/>
      <c r="P7" s="20"/>
      <c r="Q7" s="20"/>
      <c r="R7" s="20"/>
      <c r="S7" s="20"/>
      <c r="T7" s="20"/>
      <c r="U7" s="20"/>
      <c r="V7" s="20"/>
      <c r="W7" s="20">
        <v>-18747546</v>
      </c>
      <c r="X7" s="20">
        <v>-8372409</v>
      </c>
      <c r="Y7" s="20">
        <v>-10375137</v>
      </c>
      <c r="Z7" s="21">
        <v>123.92057053113388</v>
      </c>
      <c r="AA7" s="22">
        <v>-7004365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-1773694</v>
      </c>
      <c r="F8" s="20">
        <v>-1773694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-886848</v>
      </c>
      <c r="Y8" s="20">
        <v>886848</v>
      </c>
      <c r="Z8" s="21">
        <v>-100</v>
      </c>
      <c r="AA8" s="22">
        <v>-1773694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-3652</v>
      </c>
      <c r="D10" s="18"/>
      <c r="E10" s="19"/>
      <c r="F10" s="20"/>
      <c r="G10" s="20">
        <v>-3652</v>
      </c>
      <c r="H10" s="20"/>
      <c r="I10" s="20"/>
      <c r="J10" s="20">
        <v>-3652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-3652</v>
      </c>
      <c r="X10" s="20"/>
      <c r="Y10" s="20">
        <v>-3652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15899363</v>
      </c>
      <c r="D11" s="18"/>
      <c r="E11" s="19">
        <v>15720865</v>
      </c>
      <c r="F11" s="20">
        <v>15720865</v>
      </c>
      <c r="G11" s="24">
        <v>15899363</v>
      </c>
      <c r="H11" s="24">
        <v>-28119</v>
      </c>
      <c r="I11" s="24">
        <v>-23479</v>
      </c>
      <c r="J11" s="20">
        <v>15847765</v>
      </c>
      <c r="K11" s="24">
        <v>15525</v>
      </c>
      <c r="L11" s="24"/>
      <c r="M11" s="20"/>
      <c r="N11" s="24">
        <v>15525</v>
      </c>
      <c r="O11" s="24"/>
      <c r="P11" s="24"/>
      <c r="Q11" s="20"/>
      <c r="R11" s="24"/>
      <c r="S11" s="24"/>
      <c r="T11" s="20"/>
      <c r="U11" s="24"/>
      <c r="V11" s="24"/>
      <c r="W11" s="24">
        <v>15863290</v>
      </c>
      <c r="X11" s="20">
        <v>15720865</v>
      </c>
      <c r="Y11" s="24">
        <v>142425</v>
      </c>
      <c r="Z11" s="25">
        <v>0.9059615994412521</v>
      </c>
      <c r="AA11" s="26">
        <v>15720865</v>
      </c>
    </row>
    <row r="12" spans="1:27" ht="13.5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>
        <v>-38616</v>
      </c>
      <c r="H12" s="20"/>
      <c r="I12" s="20"/>
      <c r="J12" s="20">
        <v>-38616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-38616</v>
      </c>
      <c r="X12" s="20"/>
      <c r="Y12" s="20">
        <v>-38616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-29352654</v>
      </c>
      <c r="D13" s="29">
        <f>SUM(D6:D12)</f>
        <v>0</v>
      </c>
      <c r="E13" s="30">
        <f t="shared" si="0"/>
        <v>-14212581</v>
      </c>
      <c r="F13" s="31">
        <f t="shared" si="0"/>
        <v>-14212581</v>
      </c>
      <c r="G13" s="31">
        <f t="shared" si="0"/>
        <v>-12979381</v>
      </c>
      <c r="H13" s="31">
        <f t="shared" si="0"/>
        <v>-8577231</v>
      </c>
      <c r="I13" s="31">
        <f t="shared" si="0"/>
        <v>445795</v>
      </c>
      <c r="J13" s="31">
        <f t="shared" si="0"/>
        <v>-21110817</v>
      </c>
      <c r="K13" s="31">
        <f t="shared" si="0"/>
        <v>-734223</v>
      </c>
      <c r="L13" s="31">
        <f t="shared" si="0"/>
        <v>-8990581</v>
      </c>
      <c r="M13" s="31">
        <f t="shared" si="0"/>
        <v>733085</v>
      </c>
      <c r="N13" s="31">
        <f t="shared" si="0"/>
        <v>-8991719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-30102536</v>
      </c>
      <c r="X13" s="31">
        <f t="shared" si="0"/>
        <v>-15379595</v>
      </c>
      <c r="Y13" s="31">
        <f t="shared" si="0"/>
        <v>-14722941</v>
      </c>
      <c r="Z13" s="32">
        <f>+IF(X13&lt;&gt;0,+(Y13/X13)*100,0)</f>
        <v>95.730355708326513</v>
      </c>
      <c r="AA13" s="33">
        <f>SUM(AA6:AA12)</f>
        <v>-14212581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28005477</v>
      </c>
      <c r="D17" s="18"/>
      <c r="E17" s="19">
        <v>76818975</v>
      </c>
      <c r="F17" s="20">
        <v>76818975</v>
      </c>
      <c r="G17" s="24">
        <v>-1656036</v>
      </c>
      <c r="H17" s="24">
        <v>79023258</v>
      </c>
      <c r="I17" s="24"/>
      <c r="J17" s="20">
        <v>77367222</v>
      </c>
      <c r="K17" s="24"/>
      <c r="L17" s="24">
        <v>-49361745</v>
      </c>
      <c r="M17" s="20"/>
      <c r="N17" s="24">
        <v>-49361745</v>
      </c>
      <c r="O17" s="24"/>
      <c r="P17" s="24"/>
      <c r="Q17" s="20"/>
      <c r="R17" s="24"/>
      <c r="S17" s="24"/>
      <c r="T17" s="20"/>
      <c r="U17" s="24"/>
      <c r="V17" s="24"/>
      <c r="W17" s="24">
        <v>28005477</v>
      </c>
      <c r="X17" s="20">
        <v>76818975</v>
      </c>
      <c r="Y17" s="24">
        <v>-48813498</v>
      </c>
      <c r="Z17" s="25">
        <v>-63.54354246460592</v>
      </c>
      <c r="AA17" s="26">
        <v>76818975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28005477</v>
      </c>
      <c r="D25" s="29">
        <f t="shared" ref="D25:Y25" si="1">SUM(D15:D24)</f>
        <v>0</v>
      </c>
      <c r="E25" s="35">
        <f t="shared" si="1"/>
        <v>76818975</v>
      </c>
      <c r="F25" s="36">
        <f t="shared" si="1"/>
        <v>76818975</v>
      </c>
      <c r="G25" s="36">
        <f t="shared" si="1"/>
        <v>-1656036</v>
      </c>
      <c r="H25" s="36">
        <f t="shared" si="1"/>
        <v>79023258</v>
      </c>
      <c r="I25" s="36">
        <f t="shared" si="1"/>
        <v>0</v>
      </c>
      <c r="J25" s="36">
        <f t="shared" si="1"/>
        <v>77367222</v>
      </c>
      <c r="K25" s="36">
        <f t="shared" si="1"/>
        <v>0</v>
      </c>
      <c r="L25" s="36">
        <f t="shared" si="1"/>
        <v>-49361745</v>
      </c>
      <c r="M25" s="36">
        <f t="shared" si="1"/>
        <v>0</v>
      </c>
      <c r="N25" s="36">
        <f t="shared" si="1"/>
        <v>-49361745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28005477</v>
      </c>
      <c r="X25" s="36">
        <f t="shared" si="1"/>
        <v>76818975</v>
      </c>
      <c r="Y25" s="36">
        <f t="shared" si="1"/>
        <v>-48813498</v>
      </c>
      <c r="Z25" s="37">
        <f>+IF(X25&lt;&gt;0,+(Y25/X25)*100,0)</f>
        <v>-63.54354246460592</v>
      </c>
      <c r="AA25" s="38">
        <f>SUM(AA15:AA24)</f>
        <v>76818975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-1347177</v>
      </c>
      <c r="D26" s="29">
        <f>+D13+D25</f>
        <v>0</v>
      </c>
      <c r="E26" s="30">
        <f t="shared" si="2"/>
        <v>62606394</v>
      </c>
      <c r="F26" s="31">
        <f t="shared" si="2"/>
        <v>62606394</v>
      </c>
      <c r="G26" s="31">
        <f t="shared" si="2"/>
        <v>-14635417</v>
      </c>
      <c r="H26" s="31">
        <f t="shared" si="2"/>
        <v>70446027</v>
      </c>
      <c r="I26" s="31">
        <f t="shared" si="2"/>
        <v>445795</v>
      </c>
      <c r="J26" s="31">
        <f t="shared" si="2"/>
        <v>56256405</v>
      </c>
      <c r="K26" s="31">
        <f t="shared" si="2"/>
        <v>-734223</v>
      </c>
      <c r="L26" s="31">
        <f t="shared" si="2"/>
        <v>-58352326</v>
      </c>
      <c r="M26" s="31">
        <f t="shared" si="2"/>
        <v>733085</v>
      </c>
      <c r="N26" s="31">
        <f t="shared" si="2"/>
        <v>-58353464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-2097059</v>
      </c>
      <c r="X26" s="31">
        <f t="shared" si="2"/>
        <v>61439380</v>
      </c>
      <c r="Y26" s="31">
        <f t="shared" si="2"/>
        <v>-63536439</v>
      </c>
      <c r="Z26" s="32">
        <f>+IF(X26&lt;&gt;0,+(Y26/X26)*100,0)</f>
        <v>-103.4132164094104</v>
      </c>
      <c r="AA26" s="33">
        <f>+AA13+AA25</f>
        <v>62606394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15195</v>
      </c>
      <c r="D31" s="18"/>
      <c r="E31" s="19">
        <v>-21243</v>
      </c>
      <c r="F31" s="20">
        <v>-21243</v>
      </c>
      <c r="G31" s="20">
        <v>10219</v>
      </c>
      <c r="H31" s="20">
        <v>4955</v>
      </c>
      <c r="I31" s="20"/>
      <c r="J31" s="20">
        <v>15174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15174</v>
      </c>
      <c r="X31" s="20">
        <v>-21243</v>
      </c>
      <c r="Y31" s="20">
        <v>36417</v>
      </c>
      <c r="Z31" s="21">
        <v>-171.4305888998729</v>
      </c>
      <c r="AA31" s="22">
        <v>-21243</v>
      </c>
    </row>
    <row r="32" spans="1:27" ht="13.5" x14ac:dyDescent="0.25">
      <c r="A32" s="23" t="s">
        <v>59</v>
      </c>
      <c r="B32" s="17" t="s">
        <v>32</v>
      </c>
      <c r="C32" s="18">
        <v>-7956901</v>
      </c>
      <c r="D32" s="18"/>
      <c r="E32" s="19">
        <v>-27713</v>
      </c>
      <c r="F32" s="20">
        <v>-27713</v>
      </c>
      <c r="G32" s="20">
        <v>-1964111</v>
      </c>
      <c r="H32" s="20">
        <v>-6810532</v>
      </c>
      <c r="I32" s="20">
        <v>-1613492</v>
      </c>
      <c r="J32" s="20">
        <v>-10388135</v>
      </c>
      <c r="K32" s="20">
        <v>-1492726</v>
      </c>
      <c r="L32" s="20">
        <v>-539368</v>
      </c>
      <c r="M32" s="20">
        <v>-1278184</v>
      </c>
      <c r="N32" s="20">
        <v>-3310278</v>
      </c>
      <c r="O32" s="20"/>
      <c r="P32" s="20"/>
      <c r="Q32" s="20"/>
      <c r="R32" s="20"/>
      <c r="S32" s="20"/>
      <c r="T32" s="20"/>
      <c r="U32" s="20"/>
      <c r="V32" s="20"/>
      <c r="W32" s="20">
        <v>-13698413</v>
      </c>
      <c r="X32" s="20">
        <v>111731</v>
      </c>
      <c r="Y32" s="20">
        <v>-13810144</v>
      </c>
      <c r="Z32" s="21">
        <v>-12360.172199300105</v>
      </c>
      <c r="AA32" s="22">
        <v>-27713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3040639</v>
      </c>
      <c r="D34" s="18"/>
      <c r="E34" s="19">
        <v>3040639</v>
      </c>
      <c r="F34" s="20">
        <v>3040639</v>
      </c>
      <c r="G34" s="20">
        <v>3040639</v>
      </c>
      <c r="H34" s="20"/>
      <c r="I34" s="20"/>
      <c r="J34" s="20">
        <v>3040639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3040639</v>
      </c>
      <c r="X34" s="20">
        <v>3040639</v>
      </c>
      <c r="Y34" s="20"/>
      <c r="Z34" s="21"/>
      <c r="AA34" s="22">
        <v>3040639</v>
      </c>
    </row>
    <row r="35" spans="1:27" ht="13.5" x14ac:dyDescent="0.25">
      <c r="A35" s="23" t="s">
        <v>39</v>
      </c>
      <c r="B35" s="17" t="s">
        <v>32</v>
      </c>
      <c r="C35" s="18">
        <v>8240965</v>
      </c>
      <c r="D35" s="18"/>
      <c r="E35" s="19">
        <v>4440801</v>
      </c>
      <c r="F35" s="20">
        <v>4440801</v>
      </c>
      <c r="G35" s="20">
        <v>8384941</v>
      </c>
      <c r="H35" s="20">
        <v>186004</v>
      </c>
      <c r="I35" s="20">
        <v>45594</v>
      </c>
      <c r="J35" s="20">
        <v>8616539</v>
      </c>
      <c r="K35" s="20">
        <v>72957</v>
      </c>
      <c r="L35" s="20">
        <v>-308141</v>
      </c>
      <c r="M35" s="20">
        <v>208424</v>
      </c>
      <c r="N35" s="20">
        <v>-26760</v>
      </c>
      <c r="O35" s="20"/>
      <c r="P35" s="20"/>
      <c r="Q35" s="20"/>
      <c r="R35" s="20"/>
      <c r="S35" s="20"/>
      <c r="T35" s="20"/>
      <c r="U35" s="20"/>
      <c r="V35" s="20"/>
      <c r="W35" s="20">
        <v>8589779</v>
      </c>
      <c r="X35" s="20">
        <v>4440801</v>
      </c>
      <c r="Y35" s="20">
        <v>4148978</v>
      </c>
      <c r="Z35" s="21">
        <v>93.428595426816017</v>
      </c>
      <c r="AA35" s="22">
        <v>4440801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3339898</v>
      </c>
      <c r="D37" s="29">
        <f t="shared" ref="D37:Y37" si="3">SUM(D29:D36)</f>
        <v>0</v>
      </c>
      <c r="E37" s="30">
        <f t="shared" si="3"/>
        <v>7432484</v>
      </c>
      <c r="F37" s="31">
        <f t="shared" si="3"/>
        <v>7432484</v>
      </c>
      <c r="G37" s="31">
        <f t="shared" si="3"/>
        <v>9471688</v>
      </c>
      <c r="H37" s="31">
        <f t="shared" si="3"/>
        <v>-6619573</v>
      </c>
      <c r="I37" s="31">
        <f t="shared" si="3"/>
        <v>-1567898</v>
      </c>
      <c r="J37" s="31">
        <f t="shared" si="3"/>
        <v>1284217</v>
      </c>
      <c r="K37" s="31">
        <f t="shared" si="3"/>
        <v>-1419769</v>
      </c>
      <c r="L37" s="31">
        <f t="shared" si="3"/>
        <v>-847509</v>
      </c>
      <c r="M37" s="31">
        <f t="shared" si="3"/>
        <v>-1069760</v>
      </c>
      <c r="N37" s="31">
        <f t="shared" si="3"/>
        <v>-3337038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-2052821</v>
      </c>
      <c r="X37" s="31">
        <f t="shared" si="3"/>
        <v>7571928</v>
      </c>
      <c r="Y37" s="31">
        <f t="shared" si="3"/>
        <v>-9624749</v>
      </c>
      <c r="Z37" s="32">
        <f>+IF(X37&lt;&gt;0,+(Y37/X37)*100,0)</f>
        <v>-127.11094188956895</v>
      </c>
      <c r="AA37" s="33">
        <f>SUM(AA29:AA36)</f>
        <v>7432484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72919489</v>
      </c>
      <c r="D40" s="18"/>
      <c r="E40" s="19">
        <v>89516285</v>
      </c>
      <c r="F40" s="20">
        <v>89516285</v>
      </c>
      <c r="G40" s="20">
        <v>52325230</v>
      </c>
      <c r="H40" s="20">
        <v>20594259</v>
      </c>
      <c r="I40" s="20"/>
      <c r="J40" s="20">
        <v>72919489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72919489</v>
      </c>
      <c r="X40" s="20">
        <v>89516285</v>
      </c>
      <c r="Y40" s="20">
        <v>-16596796</v>
      </c>
      <c r="Z40" s="21">
        <v>-18.540532596945908</v>
      </c>
      <c r="AA40" s="22">
        <v>89516285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72919489</v>
      </c>
      <c r="D43" s="29">
        <f t="shared" ref="D43:Y43" si="4">SUM(D39:D42)</f>
        <v>0</v>
      </c>
      <c r="E43" s="35">
        <f t="shared" si="4"/>
        <v>89516285</v>
      </c>
      <c r="F43" s="36">
        <f t="shared" si="4"/>
        <v>89516285</v>
      </c>
      <c r="G43" s="36">
        <f t="shared" si="4"/>
        <v>52325230</v>
      </c>
      <c r="H43" s="36">
        <f t="shared" si="4"/>
        <v>20594259</v>
      </c>
      <c r="I43" s="36">
        <f t="shared" si="4"/>
        <v>0</v>
      </c>
      <c r="J43" s="36">
        <f t="shared" si="4"/>
        <v>72919489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72919489</v>
      </c>
      <c r="X43" s="36">
        <f t="shared" si="4"/>
        <v>89516285</v>
      </c>
      <c r="Y43" s="36">
        <f t="shared" si="4"/>
        <v>-16596796</v>
      </c>
      <c r="Z43" s="37">
        <f>+IF(X43&lt;&gt;0,+(Y43/X43)*100,0)</f>
        <v>-18.540532596945908</v>
      </c>
      <c r="AA43" s="38">
        <f>SUM(AA39:AA42)</f>
        <v>89516285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76259387</v>
      </c>
      <c r="D44" s="29">
        <f>+D37+D43</f>
        <v>0</v>
      </c>
      <c r="E44" s="30">
        <f t="shared" si="5"/>
        <v>96948769</v>
      </c>
      <c r="F44" s="31">
        <f t="shared" si="5"/>
        <v>96948769</v>
      </c>
      <c r="G44" s="31">
        <f t="shared" si="5"/>
        <v>61796918</v>
      </c>
      <c r="H44" s="31">
        <f t="shared" si="5"/>
        <v>13974686</v>
      </c>
      <c r="I44" s="31">
        <f t="shared" si="5"/>
        <v>-1567898</v>
      </c>
      <c r="J44" s="31">
        <f t="shared" si="5"/>
        <v>74203706</v>
      </c>
      <c r="K44" s="31">
        <f t="shared" si="5"/>
        <v>-1419769</v>
      </c>
      <c r="L44" s="31">
        <f t="shared" si="5"/>
        <v>-847509</v>
      </c>
      <c r="M44" s="31">
        <f t="shared" si="5"/>
        <v>-1069760</v>
      </c>
      <c r="N44" s="31">
        <f t="shared" si="5"/>
        <v>-3337038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70866668</v>
      </c>
      <c r="X44" s="31">
        <f t="shared" si="5"/>
        <v>97088213</v>
      </c>
      <c r="Y44" s="31">
        <f t="shared" si="5"/>
        <v>-26221545</v>
      </c>
      <c r="Z44" s="32">
        <f>+IF(X44&lt;&gt;0,+(Y44/X44)*100,0)</f>
        <v>-27.007959246299034</v>
      </c>
      <c r="AA44" s="33">
        <f>+AA37+AA43</f>
        <v>96948769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-77606564</v>
      </c>
      <c r="D45" s="42">
        <f t="shared" si="6"/>
        <v>0</v>
      </c>
      <c r="E45" s="43">
        <f t="shared" si="6"/>
        <v>-34342375</v>
      </c>
      <c r="F45" s="44">
        <f t="shared" si="6"/>
        <v>-34342375</v>
      </c>
      <c r="G45" s="44">
        <f t="shared" si="6"/>
        <v>-76432335</v>
      </c>
      <c r="H45" s="44">
        <f t="shared" si="6"/>
        <v>56471341</v>
      </c>
      <c r="I45" s="44">
        <f t="shared" si="6"/>
        <v>2013693</v>
      </c>
      <c r="J45" s="44">
        <f t="shared" si="6"/>
        <v>-17947301</v>
      </c>
      <c r="K45" s="44">
        <f t="shared" si="6"/>
        <v>685546</v>
      </c>
      <c r="L45" s="44">
        <f t="shared" si="6"/>
        <v>-57504817</v>
      </c>
      <c r="M45" s="44">
        <f t="shared" si="6"/>
        <v>1802845</v>
      </c>
      <c r="N45" s="44">
        <f t="shared" si="6"/>
        <v>-55016426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-72963727</v>
      </c>
      <c r="X45" s="44">
        <f t="shared" si="6"/>
        <v>-35648833</v>
      </c>
      <c r="Y45" s="44">
        <f t="shared" si="6"/>
        <v>-37314894</v>
      </c>
      <c r="Z45" s="45">
        <f>+IF(X45&lt;&gt;0,+(Y45/X45)*100,0)</f>
        <v>104.67353587703698</v>
      </c>
      <c r="AA45" s="46">
        <f>+AA26-AA44</f>
        <v>-34342375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2612892</v>
      </c>
      <c r="F47" s="20">
        <v>2612892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1306446</v>
      </c>
      <c r="Y47" s="20">
        <v>-1306446</v>
      </c>
      <c r="Z47" s="47">
        <v>-100</v>
      </c>
      <c r="AA47" s="22">
        <v>2612892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2612892</v>
      </c>
      <c r="F50" s="52">
        <f t="shared" si="7"/>
        <v>2612892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1306446</v>
      </c>
      <c r="Y50" s="52">
        <f t="shared" si="7"/>
        <v>-1306446</v>
      </c>
      <c r="Z50" s="53">
        <f>+IF(X50&lt;&gt;0,+(Y50/X50)*100,0)</f>
        <v>-100</v>
      </c>
      <c r="AA50" s="54">
        <f>SUM(AA47:AA49)</f>
        <v>2612892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-106129210</v>
      </c>
      <c r="D6" s="18"/>
      <c r="E6" s="19">
        <v>-28065769</v>
      </c>
      <c r="F6" s="20">
        <v>-28065769</v>
      </c>
      <c r="G6" s="20">
        <v>-106747475</v>
      </c>
      <c r="H6" s="20">
        <v>-617196</v>
      </c>
      <c r="I6" s="20">
        <v>-1249531</v>
      </c>
      <c r="J6" s="20">
        <v>-108614202</v>
      </c>
      <c r="K6" s="20">
        <v>-66841</v>
      </c>
      <c r="L6" s="20">
        <v>822735</v>
      </c>
      <c r="M6" s="20">
        <v>-7081078</v>
      </c>
      <c r="N6" s="20">
        <v>-6325184</v>
      </c>
      <c r="O6" s="20"/>
      <c r="P6" s="20"/>
      <c r="Q6" s="20"/>
      <c r="R6" s="20"/>
      <c r="S6" s="20"/>
      <c r="T6" s="20"/>
      <c r="U6" s="20"/>
      <c r="V6" s="20"/>
      <c r="W6" s="20">
        <v>-114939386</v>
      </c>
      <c r="X6" s="20">
        <v>-14032878</v>
      </c>
      <c r="Y6" s="20">
        <v>-100906508</v>
      </c>
      <c r="Z6" s="21">
        <v>719.07208200627122</v>
      </c>
      <c r="AA6" s="22">
        <v>-28065769</v>
      </c>
    </row>
    <row r="7" spans="1:27" ht="13.5" x14ac:dyDescent="0.25">
      <c r="A7" s="23" t="s">
        <v>35</v>
      </c>
      <c r="B7" s="17" t="s">
        <v>32</v>
      </c>
      <c r="C7" s="18">
        <v>345933161</v>
      </c>
      <c r="D7" s="18"/>
      <c r="E7" s="19">
        <v>63449204</v>
      </c>
      <c r="F7" s="20">
        <v>63449204</v>
      </c>
      <c r="G7" s="20">
        <v>352108240</v>
      </c>
      <c r="H7" s="20">
        <v>6677332</v>
      </c>
      <c r="I7" s="20">
        <v>6652874</v>
      </c>
      <c r="J7" s="20">
        <v>365438446</v>
      </c>
      <c r="K7" s="20">
        <v>6619531</v>
      </c>
      <c r="L7" s="20">
        <v>6736108</v>
      </c>
      <c r="M7" s="20">
        <v>6880287</v>
      </c>
      <c r="N7" s="20">
        <v>20235926</v>
      </c>
      <c r="O7" s="20"/>
      <c r="P7" s="20"/>
      <c r="Q7" s="20"/>
      <c r="R7" s="20"/>
      <c r="S7" s="20"/>
      <c r="T7" s="20"/>
      <c r="U7" s="20"/>
      <c r="V7" s="20"/>
      <c r="W7" s="20">
        <v>385674372</v>
      </c>
      <c r="X7" s="20">
        <v>31724598</v>
      </c>
      <c r="Y7" s="20">
        <v>353949774</v>
      </c>
      <c r="Z7" s="21">
        <v>1115.6950641265807</v>
      </c>
      <c r="AA7" s="22">
        <v>63449204</v>
      </c>
    </row>
    <row r="8" spans="1:27" ht="13.5" x14ac:dyDescent="0.25">
      <c r="A8" s="23" t="s">
        <v>36</v>
      </c>
      <c r="B8" s="17" t="s">
        <v>32</v>
      </c>
      <c r="C8" s="18">
        <v>36767450</v>
      </c>
      <c r="D8" s="18"/>
      <c r="E8" s="19"/>
      <c r="F8" s="20"/>
      <c r="G8" s="20">
        <v>36743046</v>
      </c>
      <c r="H8" s="20">
        <v>-55812</v>
      </c>
      <c r="I8" s="20">
        <v>-47599</v>
      </c>
      <c r="J8" s="20">
        <v>36639635</v>
      </c>
      <c r="K8" s="20">
        <v>-53458</v>
      </c>
      <c r="L8" s="20">
        <v>-72550</v>
      </c>
      <c r="M8" s="20">
        <v>-22040</v>
      </c>
      <c r="N8" s="20">
        <v>-148048</v>
      </c>
      <c r="O8" s="20"/>
      <c r="P8" s="20"/>
      <c r="Q8" s="20"/>
      <c r="R8" s="20"/>
      <c r="S8" s="20"/>
      <c r="T8" s="20"/>
      <c r="U8" s="20"/>
      <c r="V8" s="20"/>
      <c r="W8" s="20">
        <v>36491587</v>
      </c>
      <c r="X8" s="20"/>
      <c r="Y8" s="20">
        <v>36491587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10914998</v>
      </c>
      <c r="D11" s="18"/>
      <c r="E11" s="19"/>
      <c r="F11" s="20"/>
      <c r="G11" s="24">
        <v>10921213</v>
      </c>
      <c r="H11" s="24"/>
      <c r="I11" s="24">
        <v>94702</v>
      </c>
      <c r="J11" s="20">
        <v>11015915</v>
      </c>
      <c r="K11" s="24">
        <v>32334</v>
      </c>
      <c r="L11" s="24">
        <v>276</v>
      </c>
      <c r="M11" s="20">
        <v>853275</v>
      </c>
      <c r="N11" s="24">
        <v>885885</v>
      </c>
      <c r="O11" s="24"/>
      <c r="P11" s="24"/>
      <c r="Q11" s="20"/>
      <c r="R11" s="24"/>
      <c r="S11" s="24"/>
      <c r="T11" s="20"/>
      <c r="U11" s="24"/>
      <c r="V11" s="24"/>
      <c r="W11" s="24">
        <v>11901800</v>
      </c>
      <c r="X11" s="20"/>
      <c r="Y11" s="24">
        <v>11901800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287477048</v>
      </c>
      <c r="D13" s="29">
        <f>SUM(D6:D12)</f>
        <v>0</v>
      </c>
      <c r="E13" s="30">
        <f t="shared" si="0"/>
        <v>35383435</v>
      </c>
      <c r="F13" s="31">
        <f t="shared" si="0"/>
        <v>35383435</v>
      </c>
      <c r="G13" s="31">
        <f t="shared" si="0"/>
        <v>293015673</v>
      </c>
      <c r="H13" s="31">
        <f t="shared" si="0"/>
        <v>6004324</v>
      </c>
      <c r="I13" s="31">
        <f t="shared" si="0"/>
        <v>5450446</v>
      </c>
      <c r="J13" s="31">
        <f t="shared" si="0"/>
        <v>304470443</v>
      </c>
      <c r="K13" s="31">
        <f t="shared" si="0"/>
        <v>6531566</v>
      </c>
      <c r="L13" s="31">
        <f t="shared" si="0"/>
        <v>7486569</v>
      </c>
      <c r="M13" s="31">
        <f t="shared" si="0"/>
        <v>630444</v>
      </c>
      <c r="N13" s="31">
        <f t="shared" si="0"/>
        <v>14648579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319119022</v>
      </c>
      <c r="X13" s="31">
        <f t="shared" si="0"/>
        <v>17691720</v>
      </c>
      <c r="Y13" s="31">
        <f t="shared" si="0"/>
        <v>301427302</v>
      </c>
      <c r="Z13" s="32">
        <f>+IF(X13&lt;&gt;0,+(Y13/X13)*100,0)</f>
        <v>1703.7761280418185</v>
      </c>
      <c r="AA13" s="33">
        <f>SUM(AA6:AA12)</f>
        <v>35383435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83019912</v>
      </c>
      <c r="D17" s="18"/>
      <c r="E17" s="19">
        <v>5481000</v>
      </c>
      <c r="F17" s="20">
        <v>4932900</v>
      </c>
      <c r="G17" s="24">
        <v>83019912</v>
      </c>
      <c r="H17" s="24">
        <v>-30608</v>
      </c>
      <c r="I17" s="24"/>
      <c r="J17" s="20">
        <v>82989304</v>
      </c>
      <c r="K17" s="24">
        <v>30608</v>
      </c>
      <c r="L17" s="24"/>
      <c r="M17" s="20">
        <v>5688500</v>
      </c>
      <c r="N17" s="24">
        <v>5719108</v>
      </c>
      <c r="O17" s="24"/>
      <c r="P17" s="24"/>
      <c r="Q17" s="20"/>
      <c r="R17" s="24"/>
      <c r="S17" s="24"/>
      <c r="T17" s="20"/>
      <c r="U17" s="24"/>
      <c r="V17" s="24"/>
      <c r="W17" s="24">
        <v>88708412</v>
      </c>
      <c r="X17" s="20">
        <v>2192400</v>
      </c>
      <c r="Y17" s="24">
        <v>86516012</v>
      </c>
      <c r="Z17" s="25">
        <v>3946.178252143769</v>
      </c>
      <c r="AA17" s="26">
        <v>4932900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83019912</v>
      </c>
      <c r="D25" s="29">
        <f t="shared" ref="D25:Y25" si="1">SUM(D15:D24)</f>
        <v>0</v>
      </c>
      <c r="E25" s="35">
        <f t="shared" si="1"/>
        <v>5481000</v>
      </c>
      <c r="F25" s="36">
        <f t="shared" si="1"/>
        <v>4932900</v>
      </c>
      <c r="G25" s="36">
        <f t="shared" si="1"/>
        <v>83019912</v>
      </c>
      <c r="H25" s="36">
        <f t="shared" si="1"/>
        <v>-30608</v>
      </c>
      <c r="I25" s="36">
        <f t="shared" si="1"/>
        <v>0</v>
      </c>
      <c r="J25" s="36">
        <f t="shared" si="1"/>
        <v>82989304</v>
      </c>
      <c r="K25" s="36">
        <f t="shared" si="1"/>
        <v>30608</v>
      </c>
      <c r="L25" s="36">
        <f t="shared" si="1"/>
        <v>0</v>
      </c>
      <c r="M25" s="36">
        <f t="shared" si="1"/>
        <v>5688500</v>
      </c>
      <c r="N25" s="36">
        <f t="shared" si="1"/>
        <v>5719108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88708412</v>
      </c>
      <c r="X25" s="36">
        <f t="shared" si="1"/>
        <v>2192400</v>
      </c>
      <c r="Y25" s="36">
        <f t="shared" si="1"/>
        <v>86516012</v>
      </c>
      <c r="Z25" s="37">
        <f>+IF(X25&lt;&gt;0,+(Y25/X25)*100,0)</f>
        <v>3946.178252143769</v>
      </c>
      <c r="AA25" s="38">
        <f>SUM(AA15:AA24)</f>
        <v>4932900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370496960</v>
      </c>
      <c r="D26" s="29">
        <f>+D13+D25</f>
        <v>0</v>
      </c>
      <c r="E26" s="30">
        <f t="shared" si="2"/>
        <v>40864435</v>
      </c>
      <c r="F26" s="31">
        <f t="shared" si="2"/>
        <v>40316335</v>
      </c>
      <c r="G26" s="31">
        <f t="shared" si="2"/>
        <v>376035585</v>
      </c>
      <c r="H26" s="31">
        <f t="shared" si="2"/>
        <v>5973716</v>
      </c>
      <c r="I26" s="31">
        <f t="shared" si="2"/>
        <v>5450446</v>
      </c>
      <c r="J26" s="31">
        <f t="shared" si="2"/>
        <v>387459747</v>
      </c>
      <c r="K26" s="31">
        <f t="shared" si="2"/>
        <v>6562174</v>
      </c>
      <c r="L26" s="31">
        <f t="shared" si="2"/>
        <v>7486569</v>
      </c>
      <c r="M26" s="31">
        <f t="shared" si="2"/>
        <v>6318944</v>
      </c>
      <c r="N26" s="31">
        <f t="shared" si="2"/>
        <v>20367687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407827434</v>
      </c>
      <c r="X26" s="31">
        <f t="shared" si="2"/>
        <v>19884120</v>
      </c>
      <c r="Y26" s="31">
        <f t="shared" si="2"/>
        <v>387943314</v>
      </c>
      <c r="Z26" s="32">
        <f>+IF(X26&lt;&gt;0,+(Y26/X26)*100,0)</f>
        <v>1951.0207844249583</v>
      </c>
      <c r="AA26" s="33">
        <f>+AA13+AA25</f>
        <v>40316335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-3328532</v>
      </c>
      <c r="D32" s="18"/>
      <c r="E32" s="19"/>
      <c r="F32" s="20">
        <v>-548100</v>
      </c>
      <c r="G32" s="20">
        <v>-3480689</v>
      </c>
      <c r="H32" s="20">
        <v>-115866</v>
      </c>
      <c r="I32" s="20">
        <v>-693831</v>
      </c>
      <c r="J32" s="20">
        <v>-4290386</v>
      </c>
      <c r="K32" s="20">
        <v>24133</v>
      </c>
      <c r="L32" s="20">
        <v>-473721</v>
      </c>
      <c r="M32" s="20">
        <v>-38663</v>
      </c>
      <c r="N32" s="20">
        <v>-488251</v>
      </c>
      <c r="O32" s="20"/>
      <c r="P32" s="20"/>
      <c r="Q32" s="20"/>
      <c r="R32" s="20"/>
      <c r="S32" s="20"/>
      <c r="T32" s="20"/>
      <c r="U32" s="20"/>
      <c r="V32" s="20"/>
      <c r="W32" s="20">
        <v>-4778637</v>
      </c>
      <c r="X32" s="20">
        <v>-548100</v>
      </c>
      <c r="Y32" s="20">
        <v>-4230537</v>
      </c>
      <c r="Z32" s="21">
        <v>771.85495347564313</v>
      </c>
      <c r="AA32" s="22">
        <v>-548100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2324000</v>
      </c>
      <c r="M33" s="20">
        <v>-2060816</v>
      </c>
      <c r="N33" s="20">
        <v>263184</v>
      </c>
      <c r="O33" s="20"/>
      <c r="P33" s="20"/>
      <c r="Q33" s="20"/>
      <c r="R33" s="20"/>
      <c r="S33" s="20"/>
      <c r="T33" s="20"/>
      <c r="U33" s="20"/>
      <c r="V33" s="20"/>
      <c r="W33" s="20">
        <v>263184</v>
      </c>
      <c r="X33" s="20"/>
      <c r="Y33" s="20">
        <v>263184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35184915</v>
      </c>
      <c r="D35" s="18"/>
      <c r="E35" s="19">
        <v>5999488</v>
      </c>
      <c r="F35" s="20">
        <v>5999488</v>
      </c>
      <c r="G35" s="20">
        <v>35683250</v>
      </c>
      <c r="H35" s="20">
        <v>500349</v>
      </c>
      <c r="I35" s="20">
        <v>493660</v>
      </c>
      <c r="J35" s="20">
        <v>36677259</v>
      </c>
      <c r="K35" s="20">
        <v>497011</v>
      </c>
      <c r="L35" s="20">
        <v>491814</v>
      </c>
      <c r="M35" s="20">
        <v>497827</v>
      </c>
      <c r="N35" s="20">
        <v>1486652</v>
      </c>
      <c r="O35" s="20"/>
      <c r="P35" s="20"/>
      <c r="Q35" s="20"/>
      <c r="R35" s="20"/>
      <c r="S35" s="20"/>
      <c r="T35" s="20"/>
      <c r="U35" s="20"/>
      <c r="V35" s="20"/>
      <c r="W35" s="20">
        <v>38163911</v>
      </c>
      <c r="X35" s="20">
        <v>2999742</v>
      </c>
      <c r="Y35" s="20">
        <v>35164169</v>
      </c>
      <c r="Z35" s="21">
        <v>1172.2397792876855</v>
      </c>
      <c r="AA35" s="22">
        <v>5999488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31856383</v>
      </c>
      <c r="D37" s="29">
        <f t="shared" ref="D37:Y37" si="3">SUM(D29:D36)</f>
        <v>0</v>
      </c>
      <c r="E37" s="30">
        <f t="shared" si="3"/>
        <v>5999488</v>
      </c>
      <c r="F37" s="31">
        <f t="shared" si="3"/>
        <v>5451388</v>
      </c>
      <c r="G37" s="31">
        <f t="shared" si="3"/>
        <v>32202561</v>
      </c>
      <c r="H37" s="31">
        <f t="shared" si="3"/>
        <v>384483</v>
      </c>
      <c r="I37" s="31">
        <f t="shared" si="3"/>
        <v>-200171</v>
      </c>
      <c r="J37" s="31">
        <f t="shared" si="3"/>
        <v>32386873</v>
      </c>
      <c r="K37" s="31">
        <f t="shared" si="3"/>
        <v>521144</v>
      </c>
      <c r="L37" s="31">
        <f t="shared" si="3"/>
        <v>2342093</v>
      </c>
      <c r="M37" s="31">
        <f t="shared" si="3"/>
        <v>-1601652</v>
      </c>
      <c r="N37" s="31">
        <f t="shared" si="3"/>
        <v>1261585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33648458</v>
      </c>
      <c r="X37" s="31">
        <f t="shared" si="3"/>
        <v>2451642</v>
      </c>
      <c r="Y37" s="31">
        <f t="shared" si="3"/>
        <v>31196816</v>
      </c>
      <c r="Z37" s="32">
        <f>+IF(X37&lt;&gt;0,+(Y37/X37)*100,0)</f>
        <v>1272.4866028563713</v>
      </c>
      <c r="AA37" s="33">
        <f>SUM(AA29:AA36)</f>
        <v>5451388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31856383</v>
      </c>
      <c r="D44" s="29">
        <f>+D37+D43</f>
        <v>0</v>
      </c>
      <c r="E44" s="30">
        <f t="shared" si="5"/>
        <v>5999488</v>
      </c>
      <c r="F44" s="31">
        <f t="shared" si="5"/>
        <v>5451388</v>
      </c>
      <c r="G44" s="31">
        <f t="shared" si="5"/>
        <v>32202561</v>
      </c>
      <c r="H44" s="31">
        <f t="shared" si="5"/>
        <v>384483</v>
      </c>
      <c r="I44" s="31">
        <f t="shared" si="5"/>
        <v>-200171</v>
      </c>
      <c r="J44" s="31">
        <f t="shared" si="5"/>
        <v>32386873</v>
      </c>
      <c r="K44" s="31">
        <f t="shared" si="5"/>
        <v>521144</v>
      </c>
      <c r="L44" s="31">
        <f t="shared" si="5"/>
        <v>2342093</v>
      </c>
      <c r="M44" s="31">
        <f t="shared" si="5"/>
        <v>-1601652</v>
      </c>
      <c r="N44" s="31">
        <f t="shared" si="5"/>
        <v>1261585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33648458</v>
      </c>
      <c r="X44" s="31">
        <f t="shared" si="5"/>
        <v>2451642</v>
      </c>
      <c r="Y44" s="31">
        <f t="shared" si="5"/>
        <v>31196816</v>
      </c>
      <c r="Z44" s="32">
        <f>+IF(X44&lt;&gt;0,+(Y44/X44)*100,0)</f>
        <v>1272.4866028563713</v>
      </c>
      <c r="AA44" s="33">
        <f>+AA37+AA43</f>
        <v>5451388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338640577</v>
      </c>
      <c r="D45" s="42">
        <f t="shared" si="6"/>
        <v>0</v>
      </c>
      <c r="E45" s="43">
        <f t="shared" si="6"/>
        <v>34864947</v>
      </c>
      <c r="F45" s="44">
        <f t="shared" si="6"/>
        <v>34864947</v>
      </c>
      <c r="G45" s="44">
        <f t="shared" si="6"/>
        <v>343833024</v>
      </c>
      <c r="H45" s="44">
        <f t="shared" si="6"/>
        <v>5589233</v>
      </c>
      <c r="I45" s="44">
        <f t="shared" si="6"/>
        <v>5650617</v>
      </c>
      <c r="J45" s="44">
        <f t="shared" si="6"/>
        <v>355072874</v>
      </c>
      <c r="K45" s="44">
        <f t="shared" si="6"/>
        <v>6041030</v>
      </c>
      <c r="L45" s="44">
        <f t="shared" si="6"/>
        <v>5144476</v>
      </c>
      <c r="M45" s="44">
        <f t="shared" si="6"/>
        <v>7920596</v>
      </c>
      <c r="N45" s="44">
        <f t="shared" si="6"/>
        <v>19106102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374178976</v>
      </c>
      <c r="X45" s="44">
        <f t="shared" si="6"/>
        <v>17432478</v>
      </c>
      <c r="Y45" s="44">
        <f t="shared" si="6"/>
        <v>356746498</v>
      </c>
      <c r="Z45" s="45">
        <f>+IF(X45&lt;&gt;0,+(Y45/X45)*100,0)</f>
        <v>2046.4474299064079</v>
      </c>
      <c r="AA45" s="46">
        <f>+AA26-AA44</f>
        <v>34864947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-464813</v>
      </c>
      <c r="D47" s="18"/>
      <c r="E47" s="19">
        <v>34864948</v>
      </c>
      <c r="F47" s="20">
        <v>34864948</v>
      </c>
      <c r="G47" s="20">
        <v>-464813</v>
      </c>
      <c r="H47" s="20">
        <v>-30608</v>
      </c>
      <c r="I47" s="20"/>
      <c r="J47" s="20">
        <v>-495421</v>
      </c>
      <c r="K47" s="20">
        <v>30608</v>
      </c>
      <c r="L47" s="20"/>
      <c r="M47" s="20"/>
      <c r="N47" s="20">
        <v>30608</v>
      </c>
      <c r="O47" s="20"/>
      <c r="P47" s="20"/>
      <c r="Q47" s="20"/>
      <c r="R47" s="20"/>
      <c r="S47" s="20"/>
      <c r="T47" s="20"/>
      <c r="U47" s="20"/>
      <c r="V47" s="20"/>
      <c r="W47" s="20">
        <v>-464813</v>
      </c>
      <c r="X47" s="20">
        <v>17432472</v>
      </c>
      <c r="Y47" s="20">
        <v>-17897285</v>
      </c>
      <c r="Z47" s="47">
        <v>-102.66636309526267</v>
      </c>
      <c r="AA47" s="22">
        <v>34864948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-464813</v>
      </c>
      <c r="D50" s="50">
        <f t="shared" ref="D50:Y50" si="7">SUM(D47:D49)</f>
        <v>0</v>
      </c>
      <c r="E50" s="51">
        <f t="shared" si="7"/>
        <v>34864948</v>
      </c>
      <c r="F50" s="52">
        <f t="shared" si="7"/>
        <v>34864948</v>
      </c>
      <c r="G50" s="52">
        <f t="shared" si="7"/>
        <v>-464813</v>
      </c>
      <c r="H50" s="52">
        <f t="shared" si="7"/>
        <v>-30608</v>
      </c>
      <c r="I50" s="52">
        <f t="shared" si="7"/>
        <v>0</v>
      </c>
      <c r="J50" s="52">
        <f t="shared" si="7"/>
        <v>-495421</v>
      </c>
      <c r="K50" s="52">
        <f t="shared" si="7"/>
        <v>30608</v>
      </c>
      <c r="L50" s="52">
        <f t="shared" si="7"/>
        <v>0</v>
      </c>
      <c r="M50" s="52">
        <f t="shared" si="7"/>
        <v>0</v>
      </c>
      <c r="N50" s="52">
        <f t="shared" si="7"/>
        <v>30608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-464813</v>
      </c>
      <c r="X50" s="52">
        <f t="shared" si="7"/>
        <v>17432472</v>
      </c>
      <c r="Y50" s="52">
        <f t="shared" si="7"/>
        <v>-17897285</v>
      </c>
      <c r="Z50" s="53">
        <f>+IF(X50&lt;&gt;0,+(Y50/X50)*100,0)</f>
        <v>-102.66636309526267</v>
      </c>
      <c r="AA50" s="54">
        <f>SUM(AA47:AA49)</f>
        <v>34864948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-15521623</v>
      </c>
      <c r="D6" s="18"/>
      <c r="E6" s="19"/>
      <c r="F6" s="20"/>
      <c r="G6" s="20">
        <v>-15641115</v>
      </c>
      <c r="H6" s="20">
        <v>1104715</v>
      </c>
      <c r="I6" s="20">
        <v>-2077157</v>
      </c>
      <c r="J6" s="20">
        <v>-16613557</v>
      </c>
      <c r="K6" s="20">
        <v>-3367037</v>
      </c>
      <c r="L6" s="20">
        <v>-1347821</v>
      </c>
      <c r="M6" s="20">
        <v>-3336813</v>
      </c>
      <c r="N6" s="20">
        <v>-8051671</v>
      </c>
      <c r="O6" s="20"/>
      <c r="P6" s="20"/>
      <c r="Q6" s="20"/>
      <c r="R6" s="20"/>
      <c r="S6" s="20"/>
      <c r="T6" s="20"/>
      <c r="U6" s="20"/>
      <c r="V6" s="20"/>
      <c r="W6" s="20">
        <v>-24665228</v>
      </c>
      <c r="X6" s="20"/>
      <c r="Y6" s="20">
        <v>-24665228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23021635</v>
      </c>
      <c r="D7" s="18"/>
      <c r="E7" s="19">
        <v>-15331790</v>
      </c>
      <c r="F7" s="20">
        <v>-15331790</v>
      </c>
      <c r="G7" s="20">
        <v>23512781</v>
      </c>
      <c r="H7" s="20">
        <v>505649</v>
      </c>
      <c r="I7" s="20">
        <v>526702</v>
      </c>
      <c r="J7" s="20">
        <v>24545132</v>
      </c>
      <c r="K7" s="20">
        <v>506266</v>
      </c>
      <c r="L7" s="20">
        <v>466017</v>
      </c>
      <c r="M7" s="20">
        <v>-7969488</v>
      </c>
      <c r="N7" s="20">
        <v>-6997205</v>
      </c>
      <c r="O7" s="20"/>
      <c r="P7" s="20"/>
      <c r="Q7" s="20"/>
      <c r="R7" s="20"/>
      <c r="S7" s="20"/>
      <c r="T7" s="20"/>
      <c r="U7" s="20"/>
      <c r="V7" s="20"/>
      <c r="W7" s="20">
        <v>17547927</v>
      </c>
      <c r="X7" s="20">
        <v>-7665894</v>
      </c>
      <c r="Y7" s="20">
        <v>25213821</v>
      </c>
      <c r="Z7" s="21">
        <v>-328.90907440149834</v>
      </c>
      <c r="AA7" s="22">
        <v>-15331790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189120</v>
      </c>
      <c r="D10" s="18"/>
      <c r="E10" s="19">
        <v>-300000</v>
      </c>
      <c r="F10" s="20">
        <v>-300000</v>
      </c>
      <c r="G10" s="20">
        <v>189120</v>
      </c>
      <c r="H10" s="20"/>
      <c r="I10" s="20">
        <v>1250360</v>
      </c>
      <c r="J10" s="20">
        <v>1439480</v>
      </c>
      <c r="K10" s="20">
        <v>4183010</v>
      </c>
      <c r="L10" s="20">
        <v>2745581</v>
      </c>
      <c r="M10" s="20">
        <v>828150</v>
      </c>
      <c r="N10" s="20">
        <v>7756741</v>
      </c>
      <c r="O10" s="20"/>
      <c r="P10" s="20"/>
      <c r="Q10" s="20"/>
      <c r="R10" s="20"/>
      <c r="S10" s="20"/>
      <c r="T10" s="20"/>
      <c r="U10" s="20"/>
      <c r="V10" s="20"/>
      <c r="W10" s="20">
        <v>9196221</v>
      </c>
      <c r="X10" s="20">
        <v>-150000</v>
      </c>
      <c r="Y10" s="20">
        <v>9346221</v>
      </c>
      <c r="Z10" s="21">
        <v>-6230.8140000000003</v>
      </c>
      <c r="AA10" s="22">
        <v>-300000</v>
      </c>
    </row>
    <row r="11" spans="1:27" ht="13.5" x14ac:dyDescent="0.25">
      <c r="A11" s="23" t="s">
        <v>39</v>
      </c>
      <c r="B11" s="17" t="s">
        <v>32</v>
      </c>
      <c r="C11" s="18">
        <v>236451</v>
      </c>
      <c r="D11" s="18"/>
      <c r="E11" s="19"/>
      <c r="F11" s="20"/>
      <c r="G11" s="24">
        <v>236451</v>
      </c>
      <c r="H11" s="24"/>
      <c r="I11" s="24">
        <v>131340</v>
      </c>
      <c r="J11" s="20">
        <v>367791</v>
      </c>
      <c r="K11" s="24">
        <v>275077</v>
      </c>
      <c r="L11" s="24">
        <v>-198437</v>
      </c>
      <c r="M11" s="20">
        <v>30660</v>
      </c>
      <c r="N11" s="24">
        <v>107300</v>
      </c>
      <c r="O11" s="24"/>
      <c r="P11" s="24"/>
      <c r="Q11" s="20"/>
      <c r="R11" s="24"/>
      <c r="S11" s="24"/>
      <c r="T11" s="20"/>
      <c r="U11" s="24"/>
      <c r="V11" s="24"/>
      <c r="W11" s="24">
        <v>475091</v>
      </c>
      <c r="X11" s="20"/>
      <c r="Y11" s="24">
        <v>475091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7925483</v>
      </c>
      <c r="D13" s="29">
        <f>SUM(D6:D12)</f>
        <v>0</v>
      </c>
      <c r="E13" s="30">
        <f t="shared" si="0"/>
        <v>-15631790</v>
      </c>
      <c r="F13" s="31">
        <f t="shared" si="0"/>
        <v>-15631790</v>
      </c>
      <c r="G13" s="31">
        <f t="shared" si="0"/>
        <v>8297137</v>
      </c>
      <c r="H13" s="31">
        <f t="shared" si="0"/>
        <v>1610364</v>
      </c>
      <c r="I13" s="31">
        <f t="shared" si="0"/>
        <v>-168755</v>
      </c>
      <c r="J13" s="31">
        <f t="shared" si="0"/>
        <v>9738746</v>
      </c>
      <c r="K13" s="31">
        <f t="shared" si="0"/>
        <v>1597316</v>
      </c>
      <c r="L13" s="31">
        <f t="shared" si="0"/>
        <v>1665340</v>
      </c>
      <c r="M13" s="31">
        <f t="shared" si="0"/>
        <v>-10447491</v>
      </c>
      <c r="N13" s="31">
        <f t="shared" si="0"/>
        <v>-7184835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2553911</v>
      </c>
      <c r="X13" s="31">
        <f t="shared" si="0"/>
        <v>-7815894</v>
      </c>
      <c r="Y13" s="31">
        <f t="shared" si="0"/>
        <v>10369805</v>
      </c>
      <c r="Z13" s="32">
        <f>+IF(X13&lt;&gt;0,+(Y13/X13)*100,0)</f>
        <v>-132.67586535846058</v>
      </c>
      <c r="AA13" s="33">
        <f>SUM(AA6:AA12)</f>
        <v>-15631790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7925483</v>
      </c>
      <c r="D26" s="29">
        <f>+D13+D25</f>
        <v>0</v>
      </c>
      <c r="E26" s="30">
        <f t="shared" si="2"/>
        <v>-15631790</v>
      </c>
      <c r="F26" s="31">
        <f t="shared" si="2"/>
        <v>-15631790</v>
      </c>
      <c r="G26" s="31">
        <f t="shared" si="2"/>
        <v>8297137</v>
      </c>
      <c r="H26" s="31">
        <f t="shared" si="2"/>
        <v>1610364</v>
      </c>
      <c r="I26" s="31">
        <f t="shared" si="2"/>
        <v>-168755</v>
      </c>
      <c r="J26" s="31">
        <f t="shared" si="2"/>
        <v>9738746</v>
      </c>
      <c r="K26" s="31">
        <f t="shared" si="2"/>
        <v>1597316</v>
      </c>
      <c r="L26" s="31">
        <f t="shared" si="2"/>
        <v>1665340</v>
      </c>
      <c r="M26" s="31">
        <f t="shared" si="2"/>
        <v>-10447491</v>
      </c>
      <c r="N26" s="31">
        <f t="shared" si="2"/>
        <v>-7184835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2553911</v>
      </c>
      <c r="X26" s="31">
        <f t="shared" si="2"/>
        <v>-7815894</v>
      </c>
      <c r="Y26" s="31">
        <f t="shared" si="2"/>
        <v>10369805</v>
      </c>
      <c r="Z26" s="32">
        <f>+IF(X26&lt;&gt;0,+(Y26/X26)*100,0)</f>
        <v>-132.67586535846058</v>
      </c>
      <c r="AA26" s="33">
        <f>+AA13+AA25</f>
        <v>-15631790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-51665495</v>
      </c>
      <c r="D32" s="18"/>
      <c r="E32" s="19">
        <v>16587756</v>
      </c>
      <c r="F32" s="20">
        <v>16587756</v>
      </c>
      <c r="G32" s="20">
        <v>-53791255</v>
      </c>
      <c r="H32" s="20">
        <v>1965032</v>
      </c>
      <c r="I32" s="20">
        <v>669916</v>
      </c>
      <c r="J32" s="20">
        <v>-51156307</v>
      </c>
      <c r="K32" s="20">
        <v>1599207</v>
      </c>
      <c r="L32" s="20">
        <v>2087703</v>
      </c>
      <c r="M32" s="20">
        <v>-3864580</v>
      </c>
      <c r="N32" s="20">
        <v>-177670</v>
      </c>
      <c r="O32" s="20"/>
      <c r="P32" s="20"/>
      <c r="Q32" s="20"/>
      <c r="R32" s="20"/>
      <c r="S32" s="20"/>
      <c r="T32" s="20"/>
      <c r="U32" s="20"/>
      <c r="V32" s="20"/>
      <c r="W32" s="20">
        <v>-51333977</v>
      </c>
      <c r="X32" s="20">
        <v>8293876</v>
      </c>
      <c r="Y32" s="20">
        <v>-59627853</v>
      </c>
      <c r="Z32" s="21">
        <v>-718.93832268531628</v>
      </c>
      <c r="AA32" s="22">
        <v>16587756</v>
      </c>
    </row>
    <row r="33" spans="1:27" ht="13.5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1098000</v>
      </c>
      <c r="I33" s="20">
        <v>-1098135</v>
      </c>
      <c r="J33" s="20">
        <v>-1092035</v>
      </c>
      <c r="K33" s="20"/>
      <c r="L33" s="20"/>
      <c r="M33" s="20">
        <v>1981000</v>
      </c>
      <c r="N33" s="20">
        <v>1981000</v>
      </c>
      <c r="O33" s="20"/>
      <c r="P33" s="20"/>
      <c r="Q33" s="20"/>
      <c r="R33" s="20"/>
      <c r="S33" s="20"/>
      <c r="T33" s="20"/>
      <c r="U33" s="20"/>
      <c r="V33" s="20"/>
      <c r="W33" s="20">
        <v>888965</v>
      </c>
      <c r="X33" s="20"/>
      <c r="Y33" s="20">
        <v>888965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4875038</v>
      </c>
      <c r="D35" s="18"/>
      <c r="E35" s="19"/>
      <c r="F35" s="20"/>
      <c r="G35" s="20">
        <v>4938432</v>
      </c>
      <c r="H35" s="20">
        <v>72827</v>
      </c>
      <c r="I35" s="20">
        <v>72623</v>
      </c>
      <c r="J35" s="20">
        <v>5083882</v>
      </c>
      <c r="K35" s="20">
        <v>71439</v>
      </c>
      <c r="L35" s="20">
        <v>62243</v>
      </c>
      <c r="M35" s="20">
        <v>68888</v>
      </c>
      <c r="N35" s="20">
        <v>202570</v>
      </c>
      <c r="O35" s="20"/>
      <c r="P35" s="20"/>
      <c r="Q35" s="20"/>
      <c r="R35" s="20"/>
      <c r="S35" s="20"/>
      <c r="T35" s="20"/>
      <c r="U35" s="20"/>
      <c r="V35" s="20"/>
      <c r="W35" s="20">
        <v>5286452</v>
      </c>
      <c r="X35" s="20"/>
      <c r="Y35" s="20">
        <v>5286452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-47882357</v>
      </c>
      <c r="D37" s="29">
        <f t="shared" ref="D37:Y37" si="3">SUM(D29:D36)</f>
        <v>0</v>
      </c>
      <c r="E37" s="30">
        <f t="shared" si="3"/>
        <v>16587756</v>
      </c>
      <c r="F37" s="31">
        <f t="shared" si="3"/>
        <v>16587756</v>
      </c>
      <c r="G37" s="31">
        <f t="shared" si="3"/>
        <v>-49944723</v>
      </c>
      <c r="H37" s="31">
        <f t="shared" si="3"/>
        <v>3135859</v>
      </c>
      <c r="I37" s="31">
        <f t="shared" si="3"/>
        <v>-355596</v>
      </c>
      <c r="J37" s="31">
        <f t="shared" si="3"/>
        <v>-47164460</v>
      </c>
      <c r="K37" s="31">
        <f t="shared" si="3"/>
        <v>1670646</v>
      </c>
      <c r="L37" s="31">
        <f t="shared" si="3"/>
        <v>2149946</v>
      </c>
      <c r="M37" s="31">
        <f t="shared" si="3"/>
        <v>-1814692</v>
      </c>
      <c r="N37" s="31">
        <f t="shared" si="3"/>
        <v>2005900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-45158560</v>
      </c>
      <c r="X37" s="31">
        <f t="shared" si="3"/>
        <v>8293876</v>
      </c>
      <c r="Y37" s="31">
        <f t="shared" si="3"/>
        <v>-53452436</v>
      </c>
      <c r="Z37" s="32">
        <f>+IF(X37&lt;&gt;0,+(Y37/X37)*100,0)</f>
        <v>-644.48077111352995</v>
      </c>
      <c r="AA37" s="33">
        <f>SUM(AA29:AA36)</f>
        <v>16587756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-47882357</v>
      </c>
      <c r="D44" s="29">
        <f>+D37+D43</f>
        <v>0</v>
      </c>
      <c r="E44" s="30">
        <f t="shared" si="5"/>
        <v>16587756</v>
      </c>
      <c r="F44" s="31">
        <f t="shared" si="5"/>
        <v>16587756</v>
      </c>
      <c r="G44" s="31">
        <f t="shared" si="5"/>
        <v>-49944723</v>
      </c>
      <c r="H44" s="31">
        <f t="shared" si="5"/>
        <v>3135859</v>
      </c>
      <c r="I44" s="31">
        <f t="shared" si="5"/>
        <v>-355596</v>
      </c>
      <c r="J44" s="31">
        <f t="shared" si="5"/>
        <v>-47164460</v>
      </c>
      <c r="K44" s="31">
        <f t="shared" si="5"/>
        <v>1670646</v>
      </c>
      <c r="L44" s="31">
        <f t="shared" si="5"/>
        <v>2149946</v>
      </c>
      <c r="M44" s="31">
        <f t="shared" si="5"/>
        <v>-1814692</v>
      </c>
      <c r="N44" s="31">
        <f t="shared" si="5"/>
        <v>2005900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-45158560</v>
      </c>
      <c r="X44" s="31">
        <f t="shared" si="5"/>
        <v>8293876</v>
      </c>
      <c r="Y44" s="31">
        <f t="shared" si="5"/>
        <v>-53452436</v>
      </c>
      <c r="Z44" s="32">
        <f>+IF(X44&lt;&gt;0,+(Y44/X44)*100,0)</f>
        <v>-644.48077111352995</v>
      </c>
      <c r="AA44" s="33">
        <f>+AA37+AA43</f>
        <v>16587756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55807840</v>
      </c>
      <c r="D45" s="42">
        <f t="shared" si="6"/>
        <v>0</v>
      </c>
      <c r="E45" s="43">
        <f t="shared" si="6"/>
        <v>-32219546</v>
      </c>
      <c r="F45" s="44">
        <f t="shared" si="6"/>
        <v>-32219546</v>
      </c>
      <c r="G45" s="44">
        <f t="shared" si="6"/>
        <v>58241860</v>
      </c>
      <c r="H45" s="44">
        <f t="shared" si="6"/>
        <v>-1525495</v>
      </c>
      <c r="I45" s="44">
        <f t="shared" si="6"/>
        <v>186841</v>
      </c>
      <c r="J45" s="44">
        <f t="shared" si="6"/>
        <v>56903206</v>
      </c>
      <c r="K45" s="44">
        <f t="shared" si="6"/>
        <v>-73330</v>
      </c>
      <c r="L45" s="44">
        <f t="shared" si="6"/>
        <v>-484606</v>
      </c>
      <c r="M45" s="44">
        <f t="shared" si="6"/>
        <v>-8632799</v>
      </c>
      <c r="N45" s="44">
        <f t="shared" si="6"/>
        <v>-9190735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47712471</v>
      </c>
      <c r="X45" s="44">
        <f t="shared" si="6"/>
        <v>-16109770</v>
      </c>
      <c r="Y45" s="44">
        <f t="shared" si="6"/>
        <v>63822241</v>
      </c>
      <c r="Z45" s="45">
        <f>+IF(X45&lt;&gt;0,+(Y45/X45)*100,0)</f>
        <v>-396.17102540880472</v>
      </c>
      <c r="AA45" s="46">
        <f>+AA26-AA44</f>
        <v>-32219546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-32219546</v>
      </c>
      <c r="F47" s="20">
        <v>-32219546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-16109770</v>
      </c>
      <c r="Y47" s="20">
        <v>16109770</v>
      </c>
      <c r="Z47" s="47">
        <v>-100</v>
      </c>
      <c r="AA47" s="22">
        <v>-32219546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-32219546</v>
      </c>
      <c r="F50" s="52">
        <f t="shared" si="7"/>
        <v>-32219546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-16109770</v>
      </c>
      <c r="Y50" s="52">
        <f t="shared" si="7"/>
        <v>16109770</v>
      </c>
      <c r="Z50" s="53">
        <f>+IF(X50&lt;&gt;0,+(Y50/X50)*100,0)</f>
        <v>-100</v>
      </c>
      <c r="AA50" s="54">
        <f>SUM(AA47:AA49)</f>
        <v>-32219546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-36605862</v>
      </c>
      <c r="D6" s="18"/>
      <c r="E6" s="19">
        <v>-45534921</v>
      </c>
      <c r="F6" s="20">
        <v>-45534921</v>
      </c>
      <c r="G6" s="20">
        <v>-36475362</v>
      </c>
      <c r="H6" s="20">
        <v>189116</v>
      </c>
      <c r="I6" s="20">
        <v>-2995248</v>
      </c>
      <c r="J6" s="20">
        <v>-39281494</v>
      </c>
      <c r="K6" s="20">
        <v>792504</v>
      </c>
      <c r="L6" s="20">
        <v>-1502827</v>
      </c>
      <c r="M6" s="20">
        <v>-452610</v>
      </c>
      <c r="N6" s="20">
        <v>-1162933</v>
      </c>
      <c r="O6" s="20"/>
      <c r="P6" s="20"/>
      <c r="Q6" s="20"/>
      <c r="R6" s="20"/>
      <c r="S6" s="20"/>
      <c r="T6" s="20"/>
      <c r="U6" s="20"/>
      <c r="V6" s="20"/>
      <c r="W6" s="20">
        <v>-40444427</v>
      </c>
      <c r="X6" s="20">
        <v>-44307886</v>
      </c>
      <c r="Y6" s="20">
        <v>3863459</v>
      </c>
      <c r="Z6" s="21">
        <v>-8.7195742085280266</v>
      </c>
      <c r="AA6" s="22">
        <v>-45534921</v>
      </c>
    </row>
    <row r="7" spans="1:27" ht="13.5" x14ac:dyDescent="0.25">
      <c r="A7" s="23" t="s">
        <v>35</v>
      </c>
      <c r="B7" s="17" t="s">
        <v>32</v>
      </c>
      <c r="C7" s="18">
        <v>44849007</v>
      </c>
      <c r="D7" s="18"/>
      <c r="E7" s="19">
        <v>14676612</v>
      </c>
      <c r="F7" s="20">
        <v>14676612</v>
      </c>
      <c r="G7" s="20">
        <v>46516685</v>
      </c>
      <c r="H7" s="20">
        <v>602407</v>
      </c>
      <c r="I7" s="20">
        <v>955989</v>
      </c>
      <c r="J7" s="20">
        <v>48075081</v>
      </c>
      <c r="K7" s="20">
        <v>659969</v>
      </c>
      <c r="L7" s="20">
        <v>940568</v>
      </c>
      <c r="M7" s="20">
        <v>1160766</v>
      </c>
      <c r="N7" s="20">
        <v>2761303</v>
      </c>
      <c r="O7" s="20"/>
      <c r="P7" s="20"/>
      <c r="Q7" s="20"/>
      <c r="R7" s="20"/>
      <c r="S7" s="20"/>
      <c r="T7" s="20"/>
      <c r="U7" s="20"/>
      <c r="V7" s="20"/>
      <c r="W7" s="20">
        <v>50836384</v>
      </c>
      <c r="X7" s="20">
        <v>23901835</v>
      </c>
      <c r="Y7" s="20">
        <v>26934549</v>
      </c>
      <c r="Z7" s="21">
        <v>112.68820573817868</v>
      </c>
      <c r="AA7" s="22">
        <v>14676612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10022821</v>
      </c>
      <c r="D11" s="18"/>
      <c r="E11" s="19">
        <v>7768749</v>
      </c>
      <c r="F11" s="20">
        <v>7768749</v>
      </c>
      <c r="G11" s="24">
        <v>8863946</v>
      </c>
      <c r="H11" s="24">
        <v>78676</v>
      </c>
      <c r="I11" s="24">
        <v>102766</v>
      </c>
      <c r="J11" s="20">
        <v>9045388</v>
      </c>
      <c r="K11" s="24">
        <v>78676</v>
      </c>
      <c r="L11" s="24">
        <v>276388</v>
      </c>
      <c r="M11" s="20">
        <v>1316227</v>
      </c>
      <c r="N11" s="24">
        <v>1671291</v>
      </c>
      <c r="O11" s="24"/>
      <c r="P11" s="24"/>
      <c r="Q11" s="20"/>
      <c r="R11" s="24"/>
      <c r="S11" s="24"/>
      <c r="T11" s="20"/>
      <c r="U11" s="24"/>
      <c r="V11" s="24"/>
      <c r="W11" s="24">
        <v>10716679</v>
      </c>
      <c r="X11" s="20">
        <v>7768749</v>
      </c>
      <c r="Y11" s="24">
        <v>2947930</v>
      </c>
      <c r="Z11" s="25">
        <v>37.94600649345216</v>
      </c>
      <c r="AA11" s="26">
        <v>7768749</v>
      </c>
    </row>
    <row r="12" spans="1:27" ht="13.5" x14ac:dyDescent="0.25">
      <c r="A12" s="23" t="s">
        <v>40</v>
      </c>
      <c r="B12" s="17" t="s">
        <v>32</v>
      </c>
      <c r="C12" s="18">
        <v>-79199</v>
      </c>
      <c r="D12" s="18"/>
      <c r="E12" s="19">
        <v>-66428</v>
      </c>
      <c r="F12" s="20">
        <v>-66428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-66428</v>
      </c>
      <c r="Y12" s="20">
        <v>-12772</v>
      </c>
      <c r="Z12" s="21">
        <v>19.226832058770398</v>
      </c>
      <c r="AA12" s="22">
        <v>-66428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18186767</v>
      </c>
      <c r="D13" s="29">
        <f>SUM(D6:D12)</f>
        <v>0</v>
      </c>
      <c r="E13" s="30">
        <f t="shared" si="0"/>
        <v>-23155988</v>
      </c>
      <c r="F13" s="31">
        <f t="shared" si="0"/>
        <v>-23155988</v>
      </c>
      <c r="G13" s="31">
        <f t="shared" si="0"/>
        <v>18826069</v>
      </c>
      <c r="H13" s="31">
        <f t="shared" si="0"/>
        <v>870199</v>
      </c>
      <c r="I13" s="31">
        <f t="shared" si="0"/>
        <v>-1936493</v>
      </c>
      <c r="J13" s="31">
        <f t="shared" si="0"/>
        <v>17759775</v>
      </c>
      <c r="K13" s="31">
        <f t="shared" si="0"/>
        <v>1531149</v>
      </c>
      <c r="L13" s="31">
        <f t="shared" si="0"/>
        <v>-285871</v>
      </c>
      <c r="M13" s="31">
        <f t="shared" si="0"/>
        <v>2024383</v>
      </c>
      <c r="N13" s="31">
        <f t="shared" si="0"/>
        <v>3269661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21029436</v>
      </c>
      <c r="X13" s="31">
        <f t="shared" si="0"/>
        <v>-12703730</v>
      </c>
      <c r="Y13" s="31">
        <f t="shared" si="0"/>
        <v>33733166</v>
      </c>
      <c r="Z13" s="32">
        <f>+IF(X13&lt;&gt;0,+(Y13/X13)*100,0)</f>
        <v>-265.53749174455061</v>
      </c>
      <c r="AA13" s="33">
        <f>SUM(AA6:AA12)</f>
        <v>-23155988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24632694</v>
      </c>
      <c r="D17" s="18"/>
      <c r="E17" s="19">
        <v>27183278</v>
      </c>
      <c r="F17" s="20">
        <v>27183278</v>
      </c>
      <c r="G17" s="24">
        <v>19332955</v>
      </c>
      <c r="H17" s="24">
        <v>-15301737</v>
      </c>
      <c r="I17" s="24"/>
      <c r="J17" s="20">
        <v>4031218</v>
      </c>
      <c r="K17" s="24"/>
      <c r="L17" s="24">
        <v>1155451</v>
      </c>
      <c r="M17" s="20"/>
      <c r="N17" s="24">
        <v>1155451</v>
      </c>
      <c r="O17" s="24"/>
      <c r="P17" s="24"/>
      <c r="Q17" s="20"/>
      <c r="R17" s="24"/>
      <c r="S17" s="24"/>
      <c r="T17" s="20"/>
      <c r="U17" s="24"/>
      <c r="V17" s="24"/>
      <c r="W17" s="24">
        <v>5186669</v>
      </c>
      <c r="X17" s="20">
        <v>23258112</v>
      </c>
      <c r="Y17" s="24">
        <v>-18071443</v>
      </c>
      <c r="Z17" s="25">
        <v>-77.69952694354555</v>
      </c>
      <c r="AA17" s="26">
        <v>27183278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24632694</v>
      </c>
      <c r="D25" s="29">
        <f t="shared" ref="D25:Y25" si="1">SUM(D15:D24)</f>
        <v>0</v>
      </c>
      <c r="E25" s="35">
        <f t="shared" si="1"/>
        <v>27183278</v>
      </c>
      <c r="F25" s="36">
        <f t="shared" si="1"/>
        <v>27183278</v>
      </c>
      <c r="G25" s="36">
        <f t="shared" si="1"/>
        <v>19332955</v>
      </c>
      <c r="H25" s="36">
        <f t="shared" si="1"/>
        <v>-15301737</v>
      </c>
      <c r="I25" s="36">
        <f t="shared" si="1"/>
        <v>0</v>
      </c>
      <c r="J25" s="36">
        <f t="shared" si="1"/>
        <v>4031218</v>
      </c>
      <c r="K25" s="36">
        <f t="shared" si="1"/>
        <v>0</v>
      </c>
      <c r="L25" s="36">
        <f t="shared" si="1"/>
        <v>1155451</v>
      </c>
      <c r="M25" s="36">
        <f t="shared" si="1"/>
        <v>0</v>
      </c>
      <c r="N25" s="36">
        <f t="shared" si="1"/>
        <v>1155451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5186669</v>
      </c>
      <c r="X25" s="36">
        <f t="shared" si="1"/>
        <v>23258112</v>
      </c>
      <c r="Y25" s="36">
        <f t="shared" si="1"/>
        <v>-18071443</v>
      </c>
      <c r="Z25" s="37">
        <f>+IF(X25&lt;&gt;0,+(Y25/X25)*100,0)</f>
        <v>-77.69952694354555</v>
      </c>
      <c r="AA25" s="38">
        <f>SUM(AA15:AA24)</f>
        <v>27183278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42819461</v>
      </c>
      <c r="D26" s="29">
        <f>+D13+D25</f>
        <v>0</v>
      </c>
      <c r="E26" s="30">
        <f t="shared" si="2"/>
        <v>4027290</v>
      </c>
      <c r="F26" s="31">
        <f t="shared" si="2"/>
        <v>4027290</v>
      </c>
      <c r="G26" s="31">
        <f t="shared" si="2"/>
        <v>38159024</v>
      </c>
      <c r="H26" s="31">
        <f t="shared" si="2"/>
        <v>-14431538</v>
      </c>
      <c r="I26" s="31">
        <f t="shared" si="2"/>
        <v>-1936493</v>
      </c>
      <c r="J26" s="31">
        <f t="shared" si="2"/>
        <v>21790993</v>
      </c>
      <c r="K26" s="31">
        <f t="shared" si="2"/>
        <v>1531149</v>
      </c>
      <c r="L26" s="31">
        <f t="shared" si="2"/>
        <v>869580</v>
      </c>
      <c r="M26" s="31">
        <f t="shared" si="2"/>
        <v>2024383</v>
      </c>
      <c r="N26" s="31">
        <f t="shared" si="2"/>
        <v>4425112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26216105</v>
      </c>
      <c r="X26" s="31">
        <f t="shared" si="2"/>
        <v>10554382</v>
      </c>
      <c r="Y26" s="31">
        <f t="shared" si="2"/>
        <v>15661723</v>
      </c>
      <c r="Z26" s="32">
        <f>+IF(X26&lt;&gt;0,+(Y26/X26)*100,0)</f>
        <v>148.39071581832079</v>
      </c>
      <c r="AA26" s="33">
        <f>+AA13+AA25</f>
        <v>4027290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-7109</v>
      </c>
      <c r="D31" s="18"/>
      <c r="E31" s="19">
        <v>-5872</v>
      </c>
      <c r="F31" s="20">
        <v>-5872</v>
      </c>
      <c r="G31" s="20">
        <v>-7108</v>
      </c>
      <c r="H31" s="20">
        <v>-405</v>
      </c>
      <c r="I31" s="20">
        <v>-1182</v>
      </c>
      <c r="J31" s="20">
        <v>-8695</v>
      </c>
      <c r="K31" s="20">
        <v>-5064</v>
      </c>
      <c r="L31" s="20">
        <v>-21</v>
      </c>
      <c r="M31" s="20"/>
      <c r="N31" s="20">
        <v>-5085</v>
      </c>
      <c r="O31" s="20"/>
      <c r="P31" s="20"/>
      <c r="Q31" s="20"/>
      <c r="R31" s="20"/>
      <c r="S31" s="20"/>
      <c r="T31" s="20"/>
      <c r="U31" s="20"/>
      <c r="V31" s="20"/>
      <c r="W31" s="20">
        <v>-13780</v>
      </c>
      <c r="X31" s="20">
        <v>-5872</v>
      </c>
      <c r="Y31" s="20">
        <v>-7908</v>
      </c>
      <c r="Z31" s="21">
        <v>134.67302452316076</v>
      </c>
      <c r="AA31" s="22">
        <v>-5872</v>
      </c>
    </row>
    <row r="32" spans="1:27" ht="13.5" x14ac:dyDescent="0.25">
      <c r="A32" s="23" t="s">
        <v>59</v>
      </c>
      <c r="B32" s="17" t="s">
        <v>32</v>
      </c>
      <c r="C32" s="18">
        <v>17231707</v>
      </c>
      <c r="D32" s="18"/>
      <c r="E32" s="19">
        <v>16717348</v>
      </c>
      <c r="F32" s="20">
        <v>16717348</v>
      </c>
      <c r="G32" s="20">
        <v>16859757</v>
      </c>
      <c r="H32" s="20">
        <v>-1150847</v>
      </c>
      <c r="I32" s="20">
        <v>-3631998</v>
      </c>
      <c r="J32" s="20">
        <v>12076912</v>
      </c>
      <c r="K32" s="20">
        <v>-60244</v>
      </c>
      <c r="L32" s="20">
        <v>-809959</v>
      </c>
      <c r="M32" s="20">
        <v>-588915</v>
      </c>
      <c r="N32" s="20">
        <v>-1459118</v>
      </c>
      <c r="O32" s="20"/>
      <c r="P32" s="20"/>
      <c r="Q32" s="20"/>
      <c r="R32" s="20"/>
      <c r="S32" s="20"/>
      <c r="T32" s="20"/>
      <c r="U32" s="20"/>
      <c r="V32" s="20"/>
      <c r="W32" s="20">
        <v>10617794</v>
      </c>
      <c r="X32" s="20">
        <v>17276037</v>
      </c>
      <c r="Y32" s="20">
        <v>-6658243</v>
      </c>
      <c r="Z32" s="21">
        <v>-38.540337694345062</v>
      </c>
      <c r="AA32" s="22">
        <v>16717348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5372366</v>
      </c>
      <c r="D34" s="18"/>
      <c r="E34" s="19"/>
      <c r="F34" s="20"/>
      <c r="G34" s="20"/>
      <c r="H34" s="20">
        <v>5588331</v>
      </c>
      <c r="I34" s="20">
        <v>-28819</v>
      </c>
      <c r="J34" s="20">
        <v>5559512</v>
      </c>
      <c r="K34" s="20">
        <v>-28819</v>
      </c>
      <c r="L34" s="20"/>
      <c r="M34" s="20"/>
      <c r="N34" s="20">
        <v>-28819</v>
      </c>
      <c r="O34" s="20"/>
      <c r="P34" s="20"/>
      <c r="Q34" s="20"/>
      <c r="R34" s="20"/>
      <c r="S34" s="20"/>
      <c r="T34" s="20"/>
      <c r="U34" s="20"/>
      <c r="V34" s="20"/>
      <c r="W34" s="20">
        <v>5530693</v>
      </c>
      <c r="X34" s="20"/>
      <c r="Y34" s="20">
        <v>5530693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10432274</v>
      </c>
      <c r="D35" s="18"/>
      <c r="E35" s="19">
        <v>10921106</v>
      </c>
      <c r="F35" s="20">
        <v>10921106</v>
      </c>
      <c r="G35" s="20">
        <v>10741838</v>
      </c>
      <c r="H35" s="20">
        <v>312086</v>
      </c>
      <c r="I35" s="20">
        <v>305017</v>
      </c>
      <c r="J35" s="20">
        <v>11358941</v>
      </c>
      <c r="K35" s="20">
        <v>301088</v>
      </c>
      <c r="L35" s="20">
        <v>300189</v>
      </c>
      <c r="M35" s="20">
        <v>315709</v>
      </c>
      <c r="N35" s="20">
        <v>916986</v>
      </c>
      <c r="O35" s="20"/>
      <c r="P35" s="20"/>
      <c r="Q35" s="20"/>
      <c r="R35" s="20"/>
      <c r="S35" s="20"/>
      <c r="T35" s="20"/>
      <c r="U35" s="20"/>
      <c r="V35" s="20"/>
      <c r="W35" s="20">
        <v>12275927</v>
      </c>
      <c r="X35" s="20">
        <v>9018056</v>
      </c>
      <c r="Y35" s="20">
        <v>3257871</v>
      </c>
      <c r="Z35" s="21">
        <v>36.126089702703112</v>
      </c>
      <c r="AA35" s="22">
        <v>10921106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33029238</v>
      </c>
      <c r="D37" s="29">
        <f t="shared" ref="D37:Y37" si="3">SUM(D29:D36)</f>
        <v>0</v>
      </c>
      <c r="E37" s="30">
        <f t="shared" si="3"/>
        <v>27632582</v>
      </c>
      <c r="F37" s="31">
        <f t="shared" si="3"/>
        <v>27632582</v>
      </c>
      <c r="G37" s="31">
        <f t="shared" si="3"/>
        <v>27594487</v>
      </c>
      <c r="H37" s="31">
        <f t="shared" si="3"/>
        <v>4749165</v>
      </c>
      <c r="I37" s="31">
        <f t="shared" si="3"/>
        <v>-3356982</v>
      </c>
      <c r="J37" s="31">
        <f t="shared" si="3"/>
        <v>28986670</v>
      </c>
      <c r="K37" s="31">
        <f t="shared" si="3"/>
        <v>206961</v>
      </c>
      <c r="L37" s="31">
        <f t="shared" si="3"/>
        <v>-509791</v>
      </c>
      <c r="M37" s="31">
        <f t="shared" si="3"/>
        <v>-273206</v>
      </c>
      <c r="N37" s="31">
        <f t="shared" si="3"/>
        <v>-576036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28410634</v>
      </c>
      <c r="X37" s="31">
        <f t="shared" si="3"/>
        <v>26288221</v>
      </c>
      <c r="Y37" s="31">
        <f t="shared" si="3"/>
        <v>2122413</v>
      </c>
      <c r="Z37" s="32">
        <f>+IF(X37&lt;&gt;0,+(Y37/X37)*100,0)</f>
        <v>8.0736273481571832</v>
      </c>
      <c r="AA37" s="33">
        <f>SUM(AA29:AA36)</f>
        <v>27632582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-3003991</v>
      </c>
      <c r="D40" s="18"/>
      <c r="E40" s="19"/>
      <c r="F40" s="20"/>
      <c r="G40" s="20"/>
      <c r="H40" s="20">
        <v>-3939826</v>
      </c>
      <c r="I40" s="20"/>
      <c r="J40" s="20">
        <v>-3939826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-3939826</v>
      </c>
      <c r="X40" s="20"/>
      <c r="Y40" s="20">
        <v>-3939826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-3003991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-3939826</v>
      </c>
      <c r="I43" s="36">
        <f t="shared" si="4"/>
        <v>0</v>
      </c>
      <c r="J43" s="36">
        <f t="shared" si="4"/>
        <v>-3939826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-3939826</v>
      </c>
      <c r="X43" s="36">
        <f t="shared" si="4"/>
        <v>0</v>
      </c>
      <c r="Y43" s="36">
        <f t="shared" si="4"/>
        <v>-3939826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30025247</v>
      </c>
      <c r="D44" s="29">
        <f>+D37+D43</f>
        <v>0</v>
      </c>
      <c r="E44" s="30">
        <f t="shared" si="5"/>
        <v>27632582</v>
      </c>
      <c r="F44" s="31">
        <f t="shared" si="5"/>
        <v>27632582</v>
      </c>
      <c r="G44" s="31">
        <f t="shared" si="5"/>
        <v>27594487</v>
      </c>
      <c r="H44" s="31">
        <f t="shared" si="5"/>
        <v>809339</v>
      </c>
      <c r="I44" s="31">
        <f t="shared" si="5"/>
        <v>-3356982</v>
      </c>
      <c r="J44" s="31">
        <f t="shared" si="5"/>
        <v>25046844</v>
      </c>
      <c r="K44" s="31">
        <f t="shared" si="5"/>
        <v>206961</v>
      </c>
      <c r="L44" s="31">
        <f t="shared" si="5"/>
        <v>-509791</v>
      </c>
      <c r="M44" s="31">
        <f t="shared" si="5"/>
        <v>-273206</v>
      </c>
      <c r="N44" s="31">
        <f t="shared" si="5"/>
        <v>-576036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24470808</v>
      </c>
      <c r="X44" s="31">
        <f t="shared" si="5"/>
        <v>26288221</v>
      </c>
      <c r="Y44" s="31">
        <f t="shared" si="5"/>
        <v>-1817413</v>
      </c>
      <c r="Z44" s="32">
        <f>+IF(X44&lt;&gt;0,+(Y44/X44)*100,0)</f>
        <v>-6.9134119041375977</v>
      </c>
      <c r="AA44" s="33">
        <f>+AA37+AA43</f>
        <v>27632582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12794214</v>
      </c>
      <c r="D45" s="42">
        <f t="shared" si="6"/>
        <v>0</v>
      </c>
      <c r="E45" s="43">
        <f t="shared" si="6"/>
        <v>-23605292</v>
      </c>
      <c r="F45" s="44">
        <f t="shared" si="6"/>
        <v>-23605292</v>
      </c>
      <c r="G45" s="44">
        <f t="shared" si="6"/>
        <v>10564537</v>
      </c>
      <c r="H45" s="44">
        <f t="shared" si="6"/>
        <v>-15240877</v>
      </c>
      <c r="I45" s="44">
        <f t="shared" si="6"/>
        <v>1420489</v>
      </c>
      <c r="J45" s="44">
        <f t="shared" si="6"/>
        <v>-3255851</v>
      </c>
      <c r="K45" s="44">
        <f t="shared" si="6"/>
        <v>1324188</v>
      </c>
      <c r="L45" s="44">
        <f t="shared" si="6"/>
        <v>1379371</v>
      </c>
      <c r="M45" s="44">
        <f t="shared" si="6"/>
        <v>2297589</v>
      </c>
      <c r="N45" s="44">
        <f t="shared" si="6"/>
        <v>5001148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1745297</v>
      </c>
      <c r="X45" s="44">
        <f t="shared" si="6"/>
        <v>-15733839</v>
      </c>
      <c r="Y45" s="44">
        <f t="shared" si="6"/>
        <v>17479136</v>
      </c>
      <c r="Z45" s="45">
        <f>+IF(X45&lt;&gt;0,+(Y45/X45)*100,0)</f>
        <v>-111.09263289143865</v>
      </c>
      <c r="AA45" s="46">
        <f>+AA26-AA44</f>
        <v>-23605292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-15742806</v>
      </c>
      <c r="F47" s="20">
        <v>-15742806</v>
      </c>
      <c r="G47" s="20">
        <v>-31890</v>
      </c>
      <c r="H47" s="20"/>
      <c r="I47" s="20"/>
      <c r="J47" s="20">
        <v>-31890</v>
      </c>
      <c r="K47" s="20"/>
      <c r="L47" s="20"/>
      <c r="M47" s="20">
        <v>31890</v>
      </c>
      <c r="N47" s="20">
        <v>31890</v>
      </c>
      <c r="O47" s="20"/>
      <c r="P47" s="20"/>
      <c r="Q47" s="20"/>
      <c r="R47" s="20"/>
      <c r="S47" s="20"/>
      <c r="T47" s="20"/>
      <c r="U47" s="20"/>
      <c r="V47" s="20"/>
      <c r="W47" s="20"/>
      <c r="X47" s="20">
        <v>-7871358</v>
      </c>
      <c r="Y47" s="20">
        <v>7871358</v>
      </c>
      <c r="Z47" s="47">
        <v>-100</v>
      </c>
      <c r="AA47" s="22">
        <v>-15742806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-15742806</v>
      </c>
      <c r="F50" s="52">
        <f t="shared" si="7"/>
        <v>-15742806</v>
      </c>
      <c r="G50" s="52">
        <f t="shared" si="7"/>
        <v>-31890</v>
      </c>
      <c r="H50" s="52">
        <f t="shared" si="7"/>
        <v>0</v>
      </c>
      <c r="I50" s="52">
        <f t="shared" si="7"/>
        <v>0</v>
      </c>
      <c r="J50" s="52">
        <f t="shared" si="7"/>
        <v>-31890</v>
      </c>
      <c r="K50" s="52">
        <f t="shared" si="7"/>
        <v>0</v>
      </c>
      <c r="L50" s="52">
        <f t="shared" si="7"/>
        <v>0</v>
      </c>
      <c r="M50" s="52">
        <f t="shared" si="7"/>
        <v>31890</v>
      </c>
      <c r="N50" s="52">
        <f t="shared" si="7"/>
        <v>31890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-7871358</v>
      </c>
      <c r="Y50" s="52">
        <f t="shared" si="7"/>
        <v>7871358</v>
      </c>
      <c r="Z50" s="53">
        <f>+IF(X50&lt;&gt;0,+(Y50/X50)*100,0)</f>
        <v>-100</v>
      </c>
      <c r="AA50" s="54">
        <f>SUM(AA47:AA49)</f>
        <v>-15742806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137381</v>
      </c>
      <c r="D7" s="18"/>
      <c r="E7" s="19">
        <v>2899605</v>
      </c>
      <c r="F7" s="20">
        <v>2899605</v>
      </c>
      <c r="G7" s="20"/>
      <c r="H7" s="20">
        <v>-29834</v>
      </c>
      <c r="I7" s="20">
        <v>167215</v>
      </c>
      <c r="J7" s="20">
        <v>137381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137381</v>
      </c>
      <c r="X7" s="20">
        <v>1449810</v>
      </c>
      <c r="Y7" s="20">
        <v>-1312429</v>
      </c>
      <c r="Z7" s="21">
        <v>-90.524206620177821</v>
      </c>
      <c r="AA7" s="22">
        <v>2899605</v>
      </c>
    </row>
    <row r="8" spans="1:27" ht="13.5" x14ac:dyDescent="0.25">
      <c r="A8" s="23" t="s">
        <v>36</v>
      </c>
      <c r="B8" s="17" t="s">
        <v>32</v>
      </c>
      <c r="C8" s="18">
        <v>3406738</v>
      </c>
      <c r="D8" s="18"/>
      <c r="E8" s="19">
        <v>78577615</v>
      </c>
      <c r="F8" s="20">
        <v>78577615</v>
      </c>
      <c r="G8" s="20"/>
      <c r="H8" s="20">
        <v>642057</v>
      </c>
      <c r="I8" s="20">
        <v>2764681</v>
      </c>
      <c r="J8" s="20">
        <v>3406738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3406738</v>
      </c>
      <c r="X8" s="20">
        <v>39288816</v>
      </c>
      <c r="Y8" s="20">
        <v>-35882078</v>
      </c>
      <c r="Z8" s="21">
        <v>-91.328987872782932</v>
      </c>
      <c r="AA8" s="22">
        <v>78577615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3544119</v>
      </c>
      <c r="D13" s="29">
        <f>SUM(D6:D12)</f>
        <v>0</v>
      </c>
      <c r="E13" s="30">
        <f t="shared" si="0"/>
        <v>81477220</v>
      </c>
      <c r="F13" s="31">
        <f t="shared" si="0"/>
        <v>81477220</v>
      </c>
      <c r="G13" s="31">
        <f t="shared" si="0"/>
        <v>0</v>
      </c>
      <c r="H13" s="31">
        <f t="shared" si="0"/>
        <v>612223</v>
      </c>
      <c r="I13" s="31">
        <f t="shared" si="0"/>
        <v>2931896</v>
      </c>
      <c r="J13" s="31">
        <f t="shared" si="0"/>
        <v>3544119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3544119</v>
      </c>
      <c r="X13" s="31">
        <f t="shared" si="0"/>
        <v>40738626</v>
      </c>
      <c r="Y13" s="31">
        <f t="shared" si="0"/>
        <v>-37194507</v>
      </c>
      <c r="Z13" s="32">
        <f>+IF(X13&lt;&gt;0,+(Y13/X13)*100,0)</f>
        <v>-91.300347242933526</v>
      </c>
      <c r="AA13" s="33">
        <f>SUM(AA6:AA12)</f>
        <v>81477220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28058719</v>
      </c>
      <c r="D17" s="18"/>
      <c r="E17" s="19">
        <v>26867003</v>
      </c>
      <c r="F17" s="20">
        <v>26851003</v>
      </c>
      <c r="G17" s="24"/>
      <c r="H17" s="24">
        <v>701622</v>
      </c>
      <c r="I17" s="24">
        <v>27600286</v>
      </c>
      <c r="J17" s="20">
        <v>28301908</v>
      </c>
      <c r="K17" s="24">
        <v>-62680</v>
      </c>
      <c r="L17" s="24"/>
      <c r="M17" s="20">
        <v>-31481</v>
      </c>
      <c r="N17" s="24">
        <v>-94161</v>
      </c>
      <c r="O17" s="24"/>
      <c r="P17" s="24"/>
      <c r="Q17" s="20"/>
      <c r="R17" s="24"/>
      <c r="S17" s="24"/>
      <c r="T17" s="20"/>
      <c r="U17" s="24"/>
      <c r="V17" s="24"/>
      <c r="W17" s="24">
        <v>28207747</v>
      </c>
      <c r="X17" s="20">
        <v>13425516</v>
      </c>
      <c r="Y17" s="24">
        <v>14782231</v>
      </c>
      <c r="Z17" s="25">
        <v>110.10549613139638</v>
      </c>
      <c r="AA17" s="26">
        <v>26851003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16122</v>
      </c>
      <c r="D21" s="18"/>
      <c r="E21" s="19">
        <v>16261</v>
      </c>
      <c r="F21" s="20">
        <v>31261</v>
      </c>
      <c r="G21" s="20"/>
      <c r="H21" s="20"/>
      <c r="I21" s="20">
        <v>16122</v>
      </c>
      <c r="J21" s="20">
        <v>16122</v>
      </c>
      <c r="K21" s="20">
        <v>-46</v>
      </c>
      <c r="L21" s="20"/>
      <c r="M21" s="20">
        <v>-23</v>
      </c>
      <c r="N21" s="20">
        <v>-69</v>
      </c>
      <c r="O21" s="20"/>
      <c r="P21" s="20"/>
      <c r="Q21" s="20"/>
      <c r="R21" s="20"/>
      <c r="S21" s="20"/>
      <c r="T21" s="20"/>
      <c r="U21" s="20"/>
      <c r="V21" s="20"/>
      <c r="W21" s="20">
        <v>16053</v>
      </c>
      <c r="X21" s="20">
        <v>15636</v>
      </c>
      <c r="Y21" s="20">
        <v>417</v>
      </c>
      <c r="Z21" s="21">
        <v>2.6669224865694554</v>
      </c>
      <c r="AA21" s="22">
        <v>31261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28074841</v>
      </c>
      <c r="D25" s="29">
        <f t="shared" ref="D25:Y25" si="1">SUM(D15:D24)</f>
        <v>0</v>
      </c>
      <c r="E25" s="35">
        <f t="shared" si="1"/>
        <v>26883264</v>
      </c>
      <c r="F25" s="36">
        <f t="shared" si="1"/>
        <v>26882264</v>
      </c>
      <c r="G25" s="36">
        <f t="shared" si="1"/>
        <v>0</v>
      </c>
      <c r="H25" s="36">
        <f t="shared" si="1"/>
        <v>701622</v>
      </c>
      <c r="I25" s="36">
        <f t="shared" si="1"/>
        <v>27616408</v>
      </c>
      <c r="J25" s="36">
        <f t="shared" si="1"/>
        <v>28318030</v>
      </c>
      <c r="K25" s="36">
        <f t="shared" si="1"/>
        <v>-62726</v>
      </c>
      <c r="L25" s="36">
        <f t="shared" si="1"/>
        <v>0</v>
      </c>
      <c r="M25" s="36">
        <f t="shared" si="1"/>
        <v>-31504</v>
      </c>
      <c r="N25" s="36">
        <f t="shared" si="1"/>
        <v>-94230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28223800</v>
      </c>
      <c r="X25" s="36">
        <f t="shared" si="1"/>
        <v>13441152</v>
      </c>
      <c r="Y25" s="36">
        <f t="shared" si="1"/>
        <v>14782648</v>
      </c>
      <c r="Z25" s="37">
        <f>+IF(X25&lt;&gt;0,+(Y25/X25)*100,0)</f>
        <v>109.98051357502689</v>
      </c>
      <c r="AA25" s="38">
        <f>SUM(AA15:AA24)</f>
        <v>26882264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31618960</v>
      </c>
      <c r="D26" s="29">
        <f>+D13+D25</f>
        <v>0</v>
      </c>
      <c r="E26" s="30">
        <f t="shared" si="2"/>
        <v>108360484</v>
      </c>
      <c r="F26" s="31">
        <f t="shared" si="2"/>
        <v>108359484</v>
      </c>
      <c r="G26" s="31">
        <f t="shared" si="2"/>
        <v>0</v>
      </c>
      <c r="H26" s="31">
        <f t="shared" si="2"/>
        <v>1313845</v>
      </c>
      <c r="I26" s="31">
        <f t="shared" si="2"/>
        <v>30548304</v>
      </c>
      <c r="J26" s="31">
        <f t="shared" si="2"/>
        <v>31862149</v>
      </c>
      <c r="K26" s="31">
        <f t="shared" si="2"/>
        <v>-62726</v>
      </c>
      <c r="L26" s="31">
        <f t="shared" si="2"/>
        <v>0</v>
      </c>
      <c r="M26" s="31">
        <f t="shared" si="2"/>
        <v>-31504</v>
      </c>
      <c r="N26" s="31">
        <f t="shared" si="2"/>
        <v>-94230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31767919</v>
      </c>
      <c r="X26" s="31">
        <f t="shared" si="2"/>
        <v>54179778</v>
      </c>
      <c r="Y26" s="31">
        <f t="shared" si="2"/>
        <v>-22411859</v>
      </c>
      <c r="Z26" s="32">
        <f>+IF(X26&lt;&gt;0,+(Y26/X26)*100,0)</f>
        <v>-41.365726895374138</v>
      </c>
      <c r="AA26" s="33">
        <f>+AA13+AA25</f>
        <v>108359484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25025805</v>
      </c>
      <c r="D40" s="18"/>
      <c r="E40" s="19">
        <v>26399221</v>
      </c>
      <c r="F40" s="20">
        <v>26399221</v>
      </c>
      <c r="G40" s="20"/>
      <c r="H40" s="20">
        <v>-1373416</v>
      </c>
      <c r="I40" s="20">
        <v>26399221</v>
      </c>
      <c r="J40" s="20">
        <v>25025805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25025805</v>
      </c>
      <c r="X40" s="20">
        <v>13199610</v>
      </c>
      <c r="Y40" s="20">
        <v>11826195</v>
      </c>
      <c r="Z40" s="21">
        <v>89.595033489625834</v>
      </c>
      <c r="AA40" s="22">
        <v>26399221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25025805</v>
      </c>
      <c r="D43" s="29">
        <f t="shared" ref="D43:Y43" si="4">SUM(D39:D42)</f>
        <v>0</v>
      </c>
      <c r="E43" s="35">
        <f t="shared" si="4"/>
        <v>26399221</v>
      </c>
      <c r="F43" s="36">
        <f t="shared" si="4"/>
        <v>26399221</v>
      </c>
      <c r="G43" s="36">
        <f t="shared" si="4"/>
        <v>0</v>
      </c>
      <c r="H43" s="36">
        <f t="shared" si="4"/>
        <v>-1373416</v>
      </c>
      <c r="I43" s="36">
        <f t="shared" si="4"/>
        <v>26399221</v>
      </c>
      <c r="J43" s="36">
        <f t="shared" si="4"/>
        <v>25025805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25025805</v>
      </c>
      <c r="X43" s="36">
        <f t="shared" si="4"/>
        <v>13199610</v>
      </c>
      <c r="Y43" s="36">
        <f t="shared" si="4"/>
        <v>11826195</v>
      </c>
      <c r="Z43" s="37">
        <f>+IF(X43&lt;&gt;0,+(Y43/X43)*100,0)</f>
        <v>89.595033489625834</v>
      </c>
      <c r="AA43" s="38">
        <f>SUM(AA39:AA42)</f>
        <v>26399221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25025805</v>
      </c>
      <c r="D44" s="29">
        <f>+D37+D43</f>
        <v>0</v>
      </c>
      <c r="E44" s="30">
        <f t="shared" si="5"/>
        <v>26399221</v>
      </c>
      <c r="F44" s="31">
        <f t="shared" si="5"/>
        <v>26399221</v>
      </c>
      <c r="G44" s="31">
        <f t="shared" si="5"/>
        <v>0</v>
      </c>
      <c r="H44" s="31">
        <f t="shared" si="5"/>
        <v>-1373416</v>
      </c>
      <c r="I44" s="31">
        <f t="shared" si="5"/>
        <v>26399221</v>
      </c>
      <c r="J44" s="31">
        <f t="shared" si="5"/>
        <v>25025805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25025805</v>
      </c>
      <c r="X44" s="31">
        <f t="shared" si="5"/>
        <v>13199610</v>
      </c>
      <c r="Y44" s="31">
        <f t="shared" si="5"/>
        <v>11826195</v>
      </c>
      <c r="Z44" s="32">
        <f>+IF(X44&lt;&gt;0,+(Y44/X44)*100,0)</f>
        <v>89.595033489625834</v>
      </c>
      <c r="AA44" s="33">
        <f>+AA37+AA43</f>
        <v>26399221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6593155</v>
      </c>
      <c r="D45" s="42">
        <f t="shared" si="6"/>
        <v>0</v>
      </c>
      <c r="E45" s="43">
        <f t="shared" si="6"/>
        <v>81961263</v>
      </c>
      <c r="F45" s="44">
        <f t="shared" si="6"/>
        <v>81960263</v>
      </c>
      <c r="G45" s="44">
        <f t="shared" si="6"/>
        <v>0</v>
      </c>
      <c r="H45" s="44">
        <f t="shared" si="6"/>
        <v>2687261</v>
      </c>
      <c r="I45" s="44">
        <f t="shared" si="6"/>
        <v>4149083</v>
      </c>
      <c r="J45" s="44">
        <f t="shared" si="6"/>
        <v>6836344</v>
      </c>
      <c r="K45" s="44">
        <f t="shared" si="6"/>
        <v>-62726</v>
      </c>
      <c r="L45" s="44">
        <f t="shared" si="6"/>
        <v>0</v>
      </c>
      <c r="M45" s="44">
        <f t="shared" si="6"/>
        <v>-31504</v>
      </c>
      <c r="N45" s="44">
        <f t="shared" si="6"/>
        <v>-94230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6742114</v>
      </c>
      <c r="X45" s="44">
        <f t="shared" si="6"/>
        <v>40980168</v>
      </c>
      <c r="Y45" s="44">
        <f t="shared" si="6"/>
        <v>-34238054</v>
      </c>
      <c r="Z45" s="45">
        <f>+IF(X45&lt;&gt;0,+(Y45/X45)*100,0)</f>
        <v>-83.54786149241751</v>
      </c>
      <c r="AA45" s="46">
        <f>+AA26-AA44</f>
        <v>81960263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58361354</v>
      </c>
      <c r="D47" s="18"/>
      <c r="E47" s="19">
        <v>141369001</v>
      </c>
      <c r="F47" s="20">
        <v>141369001</v>
      </c>
      <c r="G47" s="20"/>
      <c r="H47" s="20">
        <v>11161539</v>
      </c>
      <c r="I47" s="20">
        <v>60355747</v>
      </c>
      <c r="J47" s="20">
        <v>71517286</v>
      </c>
      <c r="K47" s="20">
        <v>-85301</v>
      </c>
      <c r="L47" s="20">
        <v>-26110</v>
      </c>
      <c r="M47" s="20">
        <v>-40839</v>
      </c>
      <c r="N47" s="20">
        <v>-152250</v>
      </c>
      <c r="O47" s="20"/>
      <c r="P47" s="20"/>
      <c r="Q47" s="20"/>
      <c r="R47" s="20"/>
      <c r="S47" s="20"/>
      <c r="T47" s="20"/>
      <c r="U47" s="20"/>
      <c r="V47" s="20"/>
      <c r="W47" s="20">
        <v>71365036</v>
      </c>
      <c r="X47" s="20">
        <v>70684488</v>
      </c>
      <c r="Y47" s="20">
        <v>680548</v>
      </c>
      <c r="Z47" s="47">
        <v>0.96279681618405433</v>
      </c>
      <c r="AA47" s="22">
        <v>141369001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58361354</v>
      </c>
      <c r="D50" s="50">
        <f t="shared" ref="D50:Y50" si="7">SUM(D47:D49)</f>
        <v>0</v>
      </c>
      <c r="E50" s="51">
        <f t="shared" si="7"/>
        <v>141369001</v>
      </c>
      <c r="F50" s="52">
        <f t="shared" si="7"/>
        <v>141369001</v>
      </c>
      <c r="G50" s="52">
        <f t="shared" si="7"/>
        <v>0</v>
      </c>
      <c r="H50" s="52">
        <f t="shared" si="7"/>
        <v>11161539</v>
      </c>
      <c r="I50" s="52">
        <f t="shared" si="7"/>
        <v>60355747</v>
      </c>
      <c r="J50" s="52">
        <f t="shared" si="7"/>
        <v>71517286</v>
      </c>
      <c r="K50" s="52">
        <f t="shared" si="7"/>
        <v>-85301</v>
      </c>
      <c r="L50" s="52">
        <f t="shared" si="7"/>
        <v>-26110</v>
      </c>
      <c r="M50" s="52">
        <f t="shared" si="7"/>
        <v>-40839</v>
      </c>
      <c r="N50" s="52">
        <f t="shared" si="7"/>
        <v>-152250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71365036</v>
      </c>
      <c r="X50" s="52">
        <f t="shared" si="7"/>
        <v>70684488</v>
      </c>
      <c r="Y50" s="52">
        <f t="shared" si="7"/>
        <v>680548</v>
      </c>
      <c r="Z50" s="53">
        <f>+IF(X50&lt;&gt;0,+(Y50/X50)*100,0)</f>
        <v>0.96279681618405433</v>
      </c>
      <c r="AA50" s="54">
        <f>SUM(AA47:AA49)</f>
        <v>141369001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7112466</v>
      </c>
      <c r="D6" s="18"/>
      <c r="E6" s="19">
        <v>-55486129</v>
      </c>
      <c r="F6" s="20">
        <v>-55486129</v>
      </c>
      <c r="G6" s="20"/>
      <c r="H6" s="20">
        <v>951513</v>
      </c>
      <c r="I6" s="20">
        <v>68721</v>
      </c>
      <c r="J6" s="20">
        <v>1020234</v>
      </c>
      <c r="K6" s="20">
        <v>71540</v>
      </c>
      <c r="L6" s="20">
        <v>133797</v>
      </c>
      <c r="M6" s="20">
        <v>1524960</v>
      </c>
      <c r="N6" s="20">
        <v>1730297</v>
      </c>
      <c r="O6" s="20"/>
      <c r="P6" s="20"/>
      <c r="Q6" s="20"/>
      <c r="R6" s="20"/>
      <c r="S6" s="20"/>
      <c r="T6" s="20"/>
      <c r="U6" s="20"/>
      <c r="V6" s="20"/>
      <c r="W6" s="20">
        <v>2750531</v>
      </c>
      <c r="X6" s="20">
        <v>-27743058</v>
      </c>
      <c r="Y6" s="20">
        <v>30493589</v>
      </c>
      <c r="Z6" s="21">
        <v>-109.9143036070501</v>
      </c>
      <c r="AA6" s="22">
        <v>-55486129</v>
      </c>
    </row>
    <row r="7" spans="1:27" ht="13.5" x14ac:dyDescent="0.25">
      <c r="A7" s="23" t="s">
        <v>35</v>
      </c>
      <c r="B7" s="17" t="s">
        <v>32</v>
      </c>
      <c r="C7" s="18">
        <v>29264938</v>
      </c>
      <c r="D7" s="18"/>
      <c r="E7" s="19">
        <v>1139481</v>
      </c>
      <c r="F7" s="20">
        <v>1139481</v>
      </c>
      <c r="G7" s="20">
        <v>721499</v>
      </c>
      <c r="H7" s="20">
        <v>781168</v>
      </c>
      <c r="I7" s="20">
        <v>850460</v>
      </c>
      <c r="J7" s="20">
        <v>2353127</v>
      </c>
      <c r="K7" s="20">
        <v>850332</v>
      </c>
      <c r="L7" s="20">
        <v>786875</v>
      </c>
      <c r="M7" s="20">
        <v>855912</v>
      </c>
      <c r="N7" s="20">
        <v>2493119</v>
      </c>
      <c r="O7" s="20"/>
      <c r="P7" s="20"/>
      <c r="Q7" s="20"/>
      <c r="R7" s="20"/>
      <c r="S7" s="20"/>
      <c r="T7" s="20"/>
      <c r="U7" s="20"/>
      <c r="V7" s="20"/>
      <c r="W7" s="20">
        <v>4846246</v>
      </c>
      <c r="X7" s="20">
        <v>569742</v>
      </c>
      <c r="Y7" s="20">
        <v>4276504</v>
      </c>
      <c r="Z7" s="21">
        <v>750.60360654471674</v>
      </c>
      <c r="AA7" s="22">
        <v>1139481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-1999998</v>
      </c>
      <c r="Y10" s="20">
        <v>1999998</v>
      </c>
      <c r="Z10" s="21">
        <v>-100</v>
      </c>
      <c r="AA10" s="22">
        <v>-4000000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2385073</v>
      </c>
      <c r="F11" s="20">
        <v>2385073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1192542</v>
      </c>
      <c r="Y11" s="24">
        <v>-1192542</v>
      </c>
      <c r="Z11" s="25">
        <v>-100</v>
      </c>
      <c r="AA11" s="26">
        <v>2385073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36377404</v>
      </c>
      <c r="D13" s="29">
        <f>SUM(D6:D12)</f>
        <v>0</v>
      </c>
      <c r="E13" s="30">
        <f t="shared" si="0"/>
        <v>-55961575</v>
      </c>
      <c r="F13" s="31">
        <f t="shared" si="0"/>
        <v>-55961575</v>
      </c>
      <c r="G13" s="31">
        <f t="shared" si="0"/>
        <v>721499</v>
      </c>
      <c r="H13" s="31">
        <f t="shared" si="0"/>
        <v>1732681</v>
      </c>
      <c r="I13" s="31">
        <f t="shared" si="0"/>
        <v>919181</v>
      </c>
      <c r="J13" s="31">
        <f t="shared" si="0"/>
        <v>3373361</v>
      </c>
      <c r="K13" s="31">
        <f t="shared" si="0"/>
        <v>921872</v>
      </c>
      <c r="L13" s="31">
        <f t="shared" si="0"/>
        <v>920672</v>
      </c>
      <c r="M13" s="31">
        <f t="shared" si="0"/>
        <v>2380872</v>
      </c>
      <c r="N13" s="31">
        <f t="shared" si="0"/>
        <v>4223416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7596777</v>
      </c>
      <c r="X13" s="31">
        <f t="shared" si="0"/>
        <v>-27980772</v>
      </c>
      <c r="Y13" s="31">
        <f t="shared" si="0"/>
        <v>35577549</v>
      </c>
      <c r="Z13" s="32">
        <f>+IF(X13&lt;&gt;0,+(Y13/X13)*100,0)</f>
        <v>-127.14999071505247</v>
      </c>
      <c r="AA13" s="33">
        <f>SUM(AA6:AA12)</f>
        <v>-55961575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87038782</v>
      </c>
      <c r="D17" s="18"/>
      <c r="E17" s="19">
        <v>15500000</v>
      </c>
      <c r="F17" s="20">
        <v>15500000</v>
      </c>
      <c r="G17" s="24"/>
      <c r="H17" s="24">
        <v>5831159</v>
      </c>
      <c r="I17" s="24"/>
      <c r="J17" s="20">
        <v>5831159</v>
      </c>
      <c r="K17" s="24">
        <v>1459400</v>
      </c>
      <c r="L17" s="24">
        <v>1485000</v>
      </c>
      <c r="M17" s="20">
        <v>3146025</v>
      </c>
      <c r="N17" s="24">
        <v>6090425</v>
      </c>
      <c r="O17" s="24"/>
      <c r="P17" s="24"/>
      <c r="Q17" s="20"/>
      <c r="R17" s="24"/>
      <c r="S17" s="24"/>
      <c r="T17" s="20"/>
      <c r="U17" s="24"/>
      <c r="V17" s="24"/>
      <c r="W17" s="24">
        <v>11921584</v>
      </c>
      <c r="X17" s="20">
        <v>7749996</v>
      </c>
      <c r="Y17" s="24">
        <v>4171588</v>
      </c>
      <c r="Z17" s="25">
        <v>53.826969717145658</v>
      </c>
      <c r="AA17" s="26">
        <v>15500000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87038782</v>
      </c>
      <c r="D25" s="29">
        <f t="shared" ref="D25:Y25" si="1">SUM(D15:D24)</f>
        <v>0</v>
      </c>
      <c r="E25" s="35">
        <f t="shared" si="1"/>
        <v>15500000</v>
      </c>
      <c r="F25" s="36">
        <f t="shared" si="1"/>
        <v>15500000</v>
      </c>
      <c r="G25" s="36">
        <f t="shared" si="1"/>
        <v>0</v>
      </c>
      <c r="H25" s="36">
        <f t="shared" si="1"/>
        <v>5831159</v>
      </c>
      <c r="I25" s="36">
        <f t="shared" si="1"/>
        <v>0</v>
      </c>
      <c r="J25" s="36">
        <f t="shared" si="1"/>
        <v>5831159</v>
      </c>
      <c r="K25" s="36">
        <f t="shared" si="1"/>
        <v>1459400</v>
      </c>
      <c r="L25" s="36">
        <f t="shared" si="1"/>
        <v>1485000</v>
      </c>
      <c r="M25" s="36">
        <f t="shared" si="1"/>
        <v>3146025</v>
      </c>
      <c r="N25" s="36">
        <f t="shared" si="1"/>
        <v>6090425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11921584</v>
      </c>
      <c r="X25" s="36">
        <f t="shared" si="1"/>
        <v>7749996</v>
      </c>
      <c r="Y25" s="36">
        <f t="shared" si="1"/>
        <v>4171588</v>
      </c>
      <c r="Z25" s="37">
        <f>+IF(X25&lt;&gt;0,+(Y25/X25)*100,0)</f>
        <v>53.826969717145658</v>
      </c>
      <c r="AA25" s="38">
        <f>SUM(AA15:AA24)</f>
        <v>15500000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123416186</v>
      </c>
      <c r="D26" s="29">
        <f>+D13+D25</f>
        <v>0</v>
      </c>
      <c r="E26" s="30">
        <f t="shared" si="2"/>
        <v>-40461575</v>
      </c>
      <c r="F26" s="31">
        <f t="shared" si="2"/>
        <v>-40461575</v>
      </c>
      <c r="G26" s="31">
        <f t="shared" si="2"/>
        <v>721499</v>
      </c>
      <c r="H26" s="31">
        <f t="shared" si="2"/>
        <v>7563840</v>
      </c>
      <c r="I26" s="31">
        <f t="shared" si="2"/>
        <v>919181</v>
      </c>
      <c r="J26" s="31">
        <f t="shared" si="2"/>
        <v>9204520</v>
      </c>
      <c r="K26" s="31">
        <f t="shared" si="2"/>
        <v>2381272</v>
      </c>
      <c r="L26" s="31">
        <f t="shared" si="2"/>
        <v>2405672</v>
      </c>
      <c r="M26" s="31">
        <f t="shared" si="2"/>
        <v>5526897</v>
      </c>
      <c r="N26" s="31">
        <f t="shared" si="2"/>
        <v>10313841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19518361</v>
      </c>
      <c r="X26" s="31">
        <f t="shared" si="2"/>
        <v>-20230776</v>
      </c>
      <c r="Y26" s="31">
        <f t="shared" si="2"/>
        <v>39749137</v>
      </c>
      <c r="Z26" s="32">
        <f>+IF(X26&lt;&gt;0,+(Y26/X26)*100,0)</f>
        <v>-196.47855821249763</v>
      </c>
      <c r="AA26" s="33">
        <f>+AA13+AA25</f>
        <v>-40461575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811000</v>
      </c>
      <c r="I33" s="20"/>
      <c r="J33" s="20">
        <v>811000</v>
      </c>
      <c r="K33" s="20"/>
      <c r="L33" s="20"/>
      <c r="M33" s="20">
        <v>1459000</v>
      </c>
      <c r="N33" s="20">
        <v>1459000</v>
      </c>
      <c r="O33" s="20"/>
      <c r="P33" s="20"/>
      <c r="Q33" s="20"/>
      <c r="R33" s="20"/>
      <c r="S33" s="20"/>
      <c r="T33" s="20"/>
      <c r="U33" s="20"/>
      <c r="V33" s="20"/>
      <c r="W33" s="20">
        <v>2270000</v>
      </c>
      <c r="X33" s="20"/>
      <c r="Y33" s="20">
        <v>2270000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1538594</v>
      </c>
      <c r="F35" s="20">
        <v>1538594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769296</v>
      </c>
      <c r="Y35" s="20">
        <v>-769296</v>
      </c>
      <c r="Z35" s="21">
        <v>-100</v>
      </c>
      <c r="AA35" s="22">
        <v>1538594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1538594</v>
      </c>
      <c r="F37" s="31">
        <f t="shared" si="3"/>
        <v>1538594</v>
      </c>
      <c r="G37" s="31">
        <f t="shared" si="3"/>
        <v>0</v>
      </c>
      <c r="H37" s="31">
        <f t="shared" si="3"/>
        <v>811000</v>
      </c>
      <c r="I37" s="31">
        <f t="shared" si="3"/>
        <v>0</v>
      </c>
      <c r="J37" s="31">
        <f t="shared" si="3"/>
        <v>811000</v>
      </c>
      <c r="K37" s="31">
        <f t="shared" si="3"/>
        <v>0</v>
      </c>
      <c r="L37" s="31">
        <f t="shared" si="3"/>
        <v>0</v>
      </c>
      <c r="M37" s="31">
        <f t="shared" si="3"/>
        <v>1459000</v>
      </c>
      <c r="N37" s="31">
        <f t="shared" si="3"/>
        <v>1459000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2270000</v>
      </c>
      <c r="X37" s="31">
        <f t="shared" si="3"/>
        <v>769296</v>
      </c>
      <c r="Y37" s="31">
        <f t="shared" si="3"/>
        <v>1500704</v>
      </c>
      <c r="Z37" s="32">
        <f>+IF(X37&lt;&gt;0,+(Y37/X37)*100,0)</f>
        <v>195.07497764189597</v>
      </c>
      <c r="AA37" s="33">
        <f>SUM(AA29:AA36)</f>
        <v>1538594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5746044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5746044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5746044</v>
      </c>
      <c r="D44" s="29">
        <f>+D37+D43</f>
        <v>0</v>
      </c>
      <c r="E44" s="30">
        <f t="shared" si="5"/>
        <v>1538594</v>
      </c>
      <c r="F44" s="31">
        <f t="shared" si="5"/>
        <v>1538594</v>
      </c>
      <c r="G44" s="31">
        <f t="shared" si="5"/>
        <v>0</v>
      </c>
      <c r="H44" s="31">
        <f t="shared" si="5"/>
        <v>811000</v>
      </c>
      <c r="I44" s="31">
        <f t="shared" si="5"/>
        <v>0</v>
      </c>
      <c r="J44" s="31">
        <f t="shared" si="5"/>
        <v>811000</v>
      </c>
      <c r="K44" s="31">
        <f t="shared" si="5"/>
        <v>0</v>
      </c>
      <c r="L44" s="31">
        <f t="shared" si="5"/>
        <v>0</v>
      </c>
      <c r="M44" s="31">
        <f t="shared" si="5"/>
        <v>1459000</v>
      </c>
      <c r="N44" s="31">
        <f t="shared" si="5"/>
        <v>1459000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2270000</v>
      </c>
      <c r="X44" s="31">
        <f t="shared" si="5"/>
        <v>769296</v>
      </c>
      <c r="Y44" s="31">
        <f t="shared" si="5"/>
        <v>1500704</v>
      </c>
      <c r="Z44" s="32">
        <f>+IF(X44&lt;&gt;0,+(Y44/X44)*100,0)</f>
        <v>195.07497764189597</v>
      </c>
      <c r="AA44" s="33">
        <f>+AA37+AA43</f>
        <v>1538594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117670142</v>
      </c>
      <c r="D45" s="42">
        <f t="shared" si="6"/>
        <v>0</v>
      </c>
      <c r="E45" s="43">
        <f t="shared" si="6"/>
        <v>-42000169</v>
      </c>
      <c r="F45" s="44">
        <f t="shared" si="6"/>
        <v>-42000169</v>
      </c>
      <c r="G45" s="44">
        <f t="shared" si="6"/>
        <v>721499</v>
      </c>
      <c r="H45" s="44">
        <f t="shared" si="6"/>
        <v>6752840</v>
      </c>
      <c r="I45" s="44">
        <f t="shared" si="6"/>
        <v>919181</v>
      </c>
      <c r="J45" s="44">
        <f t="shared" si="6"/>
        <v>8393520</v>
      </c>
      <c r="K45" s="44">
        <f t="shared" si="6"/>
        <v>2381272</v>
      </c>
      <c r="L45" s="44">
        <f t="shared" si="6"/>
        <v>2405672</v>
      </c>
      <c r="M45" s="44">
        <f t="shared" si="6"/>
        <v>4067897</v>
      </c>
      <c r="N45" s="44">
        <f t="shared" si="6"/>
        <v>8854841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17248361</v>
      </c>
      <c r="X45" s="44">
        <f t="shared" si="6"/>
        <v>-21000072</v>
      </c>
      <c r="Y45" s="44">
        <f t="shared" si="6"/>
        <v>38248433</v>
      </c>
      <c r="Z45" s="45">
        <f>+IF(X45&lt;&gt;0,+(Y45/X45)*100,0)</f>
        <v>-182.134770776024</v>
      </c>
      <c r="AA45" s="46">
        <f>+AA26-AA44</f>
        <v>-42000169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-342744619</v>
      </c>
      <c r="D17" s="18"/>
      <c r="E17" s="19">
        <v>493102513</v>
      </c>
      <c r="F17" s="20">
        <v>493102513</v>
      </c>
      <c r="G17" s="24">
        <v>-335834159</v>
      </c>
      <c r="H17" s="24">
        <v>-6910460</v>
      </c>
      <c r="I17" s="24"/>
      <c r="J17" s="20">
        <v>-342744619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-342744619</v>
      </c>
      <c r="X17" s="20">
        <v>246551280</v>
      </c>
      <c r="Y17" s="24">
        <v>-589295899</v>
      </c>
      <c r="Z17" s="25">
        <v>-239.01555043640411</v>
      </c>
      <c r="AA17" s="26">
        <v>493102513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-342744619</v>
      </c>
      <c r="D25" s="29">
        <f t="shared" ref="D25:Y25" si="1">SUM(D15:D24)</f>
        <v>0</v>
      </c>
      <c r="E25" s="35">
        <f t="shared" si="1"/>
        <v>493102513</v>
      </c>
      <c r="F25" s="36">
        <f t="shared" si="1"/>
        <v>493102513</v>
      </c>
      <c r="G25" s="36">
        <f t="shared" si="1"/>
        <v>-335834159</v>
      </c>
      <c r="H25" s="36">
        <f t="shared" si="1"/>
        <v>-6910460</v>
      </c>
      <c r="I25" s="36">
        <f t="shared" si="1"/>
        <v>0</v>
      </c>
      <c r="J25" s="36">
        <f t="shared" si="1"/>
        <v>-342744619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-342744619</v>
      </c>
      <c r="X25" s="36">
        <f t="shared" si="1"/>
        <v>246551280</v>
      </c>
      <c r="Y25" s="36">
        <f t="shared" si="1"/>
        <v>-589295899</v>
      </c>
      <c r="Z25" s="37">
        <f>+IF(X25&lt;&gt;0,+(Y25/X25)*100,0)</f>
        <v>-239.01555043640411</v>
      </c>
      <c r="AA25" s="38">
        <f>SUM(AA15:AA24)</f>
        <v>493102513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-342744619</v>
      </c>
      <c r="D26" s="29">
        <f>+D13+D25</f>
        <v>0</v>
      </c>
      <c r="E26" s="30">
        <f t="shared" si="2"/>
        <v>493102513</v>
      </c>
      <c r="F26" s="31">
        <f t="shared" si="2"/>
        <v>493102513</v>
      </c>
      <c r="G26" s="31">
        <f t="shared" si="2"/>
        <v>-335834159</v>
      </c>
      <c r="H26" s="31">
        <f t="shared" si="2"/>
        <v>-6910460</v>
      </c>
      <c r="I26" s="31">
        <f t="shared" si="2"/>
        <v>0</v>
      </c>
      <c r="J26" s="31">
        <f t="shared" si="2"/>
        <v>-342744619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-342744619</v>
      </c>
      <c r="X26" s="31">
        <f t="shared" si="2"/>
        <v>246551280</v>
      </c>
      <c r="Y26" s="31">
        <f t="shared" si="2"/>
        <v>-589295899</v>
      </c>
      <c r="Z26" s="32">
        <f>+IF(X26&lt;&gt;0,+(Y26/X26)*100,0)</f>
        <v>-239.01555043640411</v>
      </c>
      <c r="AA26" s="33">
        <f>+AA13+AA25</f>
        <v>493102513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-342744619</v>
      </c>
      <c r="D45" s="42">
        <f t="shared" si="6"/>
        <v>0</v>
      </c>
      <c r="E45" s="43">
        <f t="shared" si="6"/>
        <v>493102513</v>
      </c>
      <c r="F45" s="44">
        <f t="shared" si="6"/>
        <v>493102513</v>
      </c>
      <c r="G45" s="44">
        <f t="shared" si="6"/>
        <v>-335834159</v>
      </c>
      <c r="H45" s="44">
        <f t="shared" si="6"/>
        <v>-6910460</v>
      </c>
      <c r="I45" s="44">
        <f t="shared" si="6"/>
        <v>0</v>
      </c>
      <c r="J45" s="44">
        <f t="shared" si="6"/>
        <v>-342744619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-342744619</v>
      </c>
      <c r="X45" s="44">
        <f t="shared" si="6"/>
        <v>246551280</v>
      </c>
      <c r="Y45" s="44">
        <f t="shared" si="6"/>
        <v>-589295899</v>
      </c>
      <c r="Z45" s="45">
        <f>+IF(X45&lt;&gt;0,+(Y45/X45)*100,0)</f>
        <v>-239.01555043640411</v>
      </c>
      <c r="AA45" s="46">
        <f>+AA26-AA44</f>
        <v>493102513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-985812643</v>
      </c>
      <c r="D47" s="18"/>
      <c r="E47" s="19">
        <v>25115511</v>
      </c>
      <c r="F47" s="20">
        <v>25115511</v>
      </c>
      <c r="G47" s="20">
        <v>-768500959</v>
      </c>
      <c r="H47" s="20">
        <v>-39972140</v>
      </c>
      <c r="I47" s="20">
        <v>-2751603</v>
      </c>
      <c r="J47" s="20">
        <v>-811224702</v>
      </c>
      <c r="K47" s="20">
        <v>-11143860</v>
      </c>
      <c r="L47" s="20">
        <v>-36023067</v>
      </c>
      <c r="M47" s="20">
        <v>-11693831</v>
      </c>
      <c r="N47" s="20">
        <v>-58860758</v>
      </c>
      <c r="O47" s="20"/>
      <c r="P47" s="20"/>
      <c r="Q47" s="20"/>
      <c r="R47" s="20"/>
      <c r="S47" s="20"/>
      <c r="T47" s="20"/>
      <c r="U47" s="20"/>
      <c r="V47" s="20"/>
      <c r="W47" s="20">
        <v>-870085460</v>
      </c>
      <c r="X47" s="20">
        <v>12557748</v>
      </c>
      <c r="Y47" s="20">
        <v>-882643208</v>
      </c>
      <c r="Z47" s="47">
        <v>-7028.6743132606261</v>
      </c>
      <c r="AA47" s="22">
        <v>25115511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-985812643</v>
      </c>
      <c r="D50" s="50">
        <f t="shared" ref="D50:Y50" si="7">SUM(D47:D49)</f>
        <v>0</v>
      </c>
      <c r="E50" s="51">
        <f t="shared" si="7"/>
        <v>25115511</v>
      </c>
      <c r="F50" s="52">
        <f t="shared" si="7"/>
        <v>25115511</v>
      </c>
      <c r="G50" s="52">
        <f t="shared" si="7"/>
        <v>-768500959</v>
      </c>
      <c r="H50" s="52">
        <f t="shared" si="7"/>
        <v>-39972140</v>
      </c>
      <c r="I50" s="52">
        <f t="shared" si="7"/>
        <v>-2751603</v>
      </c>
      <c r="J50" s="52">
        <f t="shared" si="7"/>
        <v>-811224702</v>
      </c>
      <c r="K50" s="52">
        <f t="shared" si="7"/>
        <v>-11143860</v>
      </c>
      <c r="L50" s="52">
        <f t="shared" si="7"/>
        <v>-36023067</v>
      </c>
      <c r="M50" s="52">
        <f t="shared" si="7"/>
        <v>-11693831</v>
      </c>
      <c r="N50" s="52">
        <f t="shared" si="7"/>
        <v>-58860758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-870085460</v>
      </c>
      <c r="X50" s="52">
        <f t="shared" si="7"/>
        <v>12557748</v>
      </c>
      <c r="Y50" s="52">
        <f t="shared" si="7"/>
        <v>-882643208</v>
      </c>
      <c r="Z50" s="53">
        <f>+IF(X50&lt;&gt;0,+(Y50/X50)*100,0)</f>
        <v>-7028.6743132606261</v>
      </c>
      <c r="AA50" s="54">
        <f>SUM(AA47:AA49)</f>
        <v>25115511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159752</v>
      </c>
      <c r="D32" s="18"/>
      <c r="E32" s="19"/>
      <c r="F32" s="20"/>
      <c r="G32" s="20">
        <v>33102</v>
      </c>
      <c r="H32" s="20">
        <v>34628</v>
      </c>
      <c r="I32" s="20">
        <v>34544</v>
      </c>
      <c r="J32" s="20">
        <v>102274</v>
      </c>
      <c r="K32" s="20">
        <v>37211</v>
      </c>
      <c r="L32" s="20">
        <v>36924</v>
      </c>
      <c r="M32" s="20">
        <v>34997</v>
      </c>
      <c r="N32" s="20">
        <v>109132</v>
      </c>
      <c r="O32" s="20"/>
      <c r="P32" s="20"/>
      <c r="Q32" s="20"/>
      <c r="R32" s="20"/>
      <c r="S32" s="20"/>
      <c r="T32" s="20"/>
      <c r="U32" s="20"/>
      <c r="V32" s="20"/>
      <c r="W32" s="20">
        <v>211406</v>
      </c>
      <c r="X32" s="20"/>
      <c r="Y32" s="20">
        <v>211406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159752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33102</v>
      </c>
      <c r="H37" s="31">
        <f t="shared" si="3"/>
        <v>34628</v>
      </c>
      <c r="I37" s="31">
        <f t="shared" si="3"/>
        <v>34544</v>
      </c>
      <c r="J37" s="31">
        <f t="shared" si="3"/>
        <v>102274</v>
      </c>
      <c r="K37" s="31">
        <f t="shared" si="3"/>
        <v>37211</v>
      </c>
      <c r="L37" s="31">
        <f t="shared" si="3"/>
        <v>36924</v>
      </c>
      <c r="M37" s="31">
        <f t="shared" si="3"/>
        <v>34997</v>
      </c>
      <c r="N37" s="31">
        <f t="shared" si="3"/>
        <v>109132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211406</v>
      </c>
      <c r="X37" s="31">
        <f t="shared" si="3"/>
        <v>0</v>
      </c>
      <c r="Y37" s="31">
        <f t="shared" si="3"/>
        <v>211406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159752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33102</v>
      </c>
      <c r="H44" s="31">
        <f t="shared" si="5"/>
        <v>34628</v>
      </c>
      <c r="I44" s="31">
        <f t="shared" si="5"/>
        <v>34544</v>
      </c>
      <c r="J44" s="31">
        <f t="shared" si="5"/>
        <v>102274</v>
      </c>
      <c r="K44" s="31">
        <f t="shared" si="5"/>
        <v>37211</v>
      </c>
      <c r="L44" s="31">
        <f t="shared" si="5"/>
        <v>36924</v>
      </c>
      <c r="M44" s="31">
        <f t="shared" si="5"/>
        <v>34997</v>
      </c>
      <c r="N44" s="31">
        <f t="shared" si="5"/>
        <v>109132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211406</v>
      </c>
      <c r="X44" s="31">
        <f t="shared" si="5"/>
        <v>0</v>
      </c>
      <c r="Y44" s="31">
        <f t="shared" si="5"/>
        <v>211406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-159752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-33102</v>
      </c>
      <c r="H45" s="44">
        <f t="shared" si="6"/>
        <v>-34628</v>
      </c>
      <c r="I45" s="44">
        <f t="shared" si="6"/>
        <v>-34544</v>
      </c>
      <c r="J45" s="44">
        <f t="shared" si="6"/>
        <v>-102274</v>
      </c>
      <c r="K45" s="44">
        <f t="shared" si="6"/>
        <v>-37211</v>
      </c>
      <c r="L45" s="44">
        <f t="shared" si="6"/>
        <v>-36924</v>
      </c>
      <c r="M45" s="44">
        <f t="shared" si="6"/>
        <v>-34997</v>
      </c>
      <c r="N45" s="44">
        <f t="shared" si="6"/>
        <v>-109132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-211406</v>
      </c>
      <c r="X45" s="44">
        <f t="shared" si="6"/>
        <v>0</v>
      </c>
      <c r="Y45" s="44">
        <f t="shared" si="6"/>
        <v>-211406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153268930</v>
      </c>
      <c r="D6" s="18"/>
      <c r="E6" s="19">
        <v>153149423</v>
      </c>
      <c r="F6" s="20">
        <v>153149423</v>
      </c>
      <c r="G6" s="20">
        <v>168177320</v>
      </c>
      <c r="H6" s="20">
        <v>-117834</v>
      </c>
      <c r="I6" s="20">
        <v>-233375</v>
      </c>
      <c r="J6" s="20">
        <v>167826111</v>
      </c>
      <c r="K6" s="20">
        <v>37754</v>
      </c>
      <c r="L6" s="20">
        <v>-192213</v>
      </c>
      <c r="M6" s="20">
        <v>11436735</v>
      </c>
      <c r="N6" s="20">
        <v>11282276</v>
      </c>
      <c r="O6" s="20"/>
      <c r="P6" s="20"/>
      <c r="Q6" s="20"/>
      <c r="R6" s="20"/>
      <c r="S6" s="20"/>
      <c r="T6" s="20"/>
      <c r="U6" s="20"/>
      <c r="V6" s="20"/>
      <c r="W6" s="20">
        <v>179108387</v>
      </c>
      <c r="X6" s="20">
        <v>138103144</v>
      </c>
      <c r="Y6" s="20">
        <v>41005243</v>
      </c>
      <c r="Z6" s="21">
        <v>29.6917519850236</v>
      </c>
      <c r="AA6" s="22">
        <v>153149423</v>
      </c>
    </row>
    <row r="7" spans="1:27" ht="13.5" x14ac:dyDescent="0.25">
      <c r="A7" s="23" t="s">
        <v>35</v>
      </c>
      <c r="B7" s="17" t="s">
        <v>32</v>
      </c>
      <c r="C7" s="18">
        <v>-11873873</v>
      </c>
      <c r="D7" s="18"/>
      <c r="E7" s="19">
        <v>-7214496</v>
      </c>
      <c r="F7" s="20">
        <v>-7214496</v>
      </c>
      <c r="G7" s="20">
        <v>-1992323</v>
      </c>
      <c r="H7" s="20">
        <v>-9293128</v>
      </c>
      <c r="I7" s="20">
        <v>450477</v>
      </c>
      <c r="J7" s="20">
        <v>-10834974</v>
      </c>
      <c r="K7" s="20">
        <v>159937</v>
      </c>
      <c r="L7" s="20">
        <v>379806</v>
      </c>
      <c r="M7" s="20">
        <v>363826</v>
      </c>
      <c r="N7" s="20">
        <v>903569</v>
      </c>
      <c r="O7" s="20"/>
      <c r="P7" s="20"/>
      <c r="Q7" s="20"/>
      <c r="R7" s="20"/>
      <c r="S7" s="20"/>
      <c r="T7" s="20"/>
      <c r="U7" s="20"/>
      <c r="V7" s="20"/>
      <c r="W7" s="20">
        <v>-9931405</v>
      </c>
      <c r="X7" s="20">
        <v>-5984115</v>
      </c>
      <c r="Y7" s="20">
        <v>-3947290</v>
      </c>
      <c r="Z7" s="21">
        <v>65.962803188107173</v>
      </c>
      <c r="AA7" s="22">
        <v>-7214496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-73800</v>
      </c>
      <c r="F8" s="20">
        <v>-73800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-36900</v>
      </c>
      <c r="Y8" s="20">
        <v>36900</v>
      </c>
      <c r="Z8" s="21">
        <v>-100</v>
      </c>
      <c r="AA8" s="22">
        <v>-73800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-497896</v>
      </c>
      <c r="D10" s="18"/>
      <c r="E10" s="19">
        <v>-903702</v>
      </c>
      <c r="F10" s="20">
        <v>-903702</v>
      </c>
      <c r="G10" s="20">
        <v>-497896</v>
      </c>
      <c r="H10" s="20">
        <v>57309</v>
      </c>
      <c r="I10" s="20">
        <v>15359</v>
      </c>
      <c r="J10" s="20">
        <v>-425228</v>
      </c>
      <c r="K10" s="20">
        <v>16000</v>
      </c>
      <c r="L10" s="20">
        <v>-1812</v>
      </c>
      <c r="M10" s="20">
        <v>69877</v>
      </c>
      <c r="N10" s="20">
        <v>84065</v>
      </c>
      <c r="O10" s="20"/>
      <c r="P10" s="20"/>
      <c r="Q10" s="20"/>
      <c r="R10" s="20"/>
      <c r="S10" s="20"/>
      <c r="T10" s="20"/>
      <c r="U10" s="20"/>
      <c r="V10" s="20"/>
      <c r="W10" s="20">
        <v>-341163</v>
      </c>
      <c r="X10" s="20">
        <v>-818698</v>
      </c>
      <c r="Y10" s="20">
        <v>477535</v>
      </c>
      <c r="Z10" s="21">
        <v>-58.328590029534702</v>
      </c>
      <c r="AA10" s="22">
        <v>-903702</v>
      </c>
    </row>
    <row r="11" spans="1:27" ht="13.5" x14ac:dyDescent="0.25">
      <c r="A11" s="23" t="s">
        <v>39</v>
      </c>
      <c r="B11" s="17" t="s">
        <v>32</v>
      </c>
      <c r="C11" s="18">
        <v>1016441</v>
      </c>
      <c r="D11" s="18"/>
      <c r="E11" s="19">
        <v>1003633</v>
      </c>
      <c r="F11" s="20">
        <v>1003633</v>
      </c>
      <c r="G11" s="24">
        <v>1018685</v>
      </c>
      <c r="H11" s="24">
        <v>6801</v>
      </c>
      <c r="I11" s="24">
        <v>2743</v>
      </c>
      <c r="J11" s="20">
        <v>1028229</v>
      </c>
      <c r="K11" s="24">
        <v>2355</v>
      </c>
      <c r="L11" s="24">
        <v>2958</v>
      </c>
      <c r="M11" s="20">
        <v>2958</v>
      </c>
      <c r="N11" s="24">
        <v>8271</v>
      </c>
      <c r="O11" s="24"/>
      <c r="P11" s="24"/>
      <c r="Q11" s="20"/>
      <c r="R11" s="24"/>
      <c r="S11" s="24"/>
      <c r="T11" s="20"/>
      <c r="U11" s="24"/>
      <c r="V11" s="24"/>
      <c r="W11" s="24">
        <v>1036500</v>
      </c>
      <c r="X11" s="20">
        <v>1003633</v>
      </c>
      <c r="Y11" s="24">
        <v>32867</v>
      </c>
      <c r="Z11" s="25">
        <v>3.2748026420016085</v>
      </c>
      <c r="AA11" s="26">
        <v>1003633</v>
      </c>
    </row>
    <row r="12" spans="1:27" ht="13.5" x14ac:dyDescent="0.25">
      <c r="A12" s="23" t="s">
        <v>40</v>
      </c>
      <c r="B12" s="17" t="s">
        <v>32</v>
      </c>
      <c r="C12" s="18">
        <v>-20034</v>
      </c>
      <c r="D12" s="18"/>
      <c r="E12" s="19">
        <v>-7020</v>
      </c>
      <c r="F12" s="20">
        <v>-7020</v>
      </c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>
        <v>-7020</v>
      </c>
      <c r="Y12" s="20">
        <v>-13014</v>
      </c>
      <c r="Z12" s="21">
        <v>185.38461538461539</v>
      </c>
      <c r="AA12" s="22">
        <v>-7020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141893568</v>
      </c>
      <c r="D13" s="29">
        <f>SUM(D6:D12)</f>
        <v>0</v>
      </c>
      <c r="E13" s="30">
        <f t="shared" si="0"/>
        <v>145954038</v>
      </c>
      <c r="F13" s="31">
        <f t="shared" si="0"/>
        <v>145954038</v>
      </c>
      <c r="G13" s="31">
        <f t="shared" si="0"/>
        <v>166685752</v>
      </c>
      <c r="H13" s="31">
        <f t="shared" si="0"/>
        <v>-9346852</v>
      </c>
      <c r="I13" s="31">
        <f t="shared" si="0"/>
        <v>235204</v>
      </c>
      <c r="J13" s="31">
        <f t="shared" si="0"/>
        <v>157574104</v>
      </c>
      <c r="K13" s="31">
        <f t="shared" si="0"/>
        <v>216046</v>
      </c>
      <c r="L13" s="31">
        <f t="shared" si="0"/>
        <v>188739</v>
      </c>
      <c r="M13" s="31">
        <f t="shared" si="0"/>
        <v>11873396</v>
      </c>
      <c r="N13" s="31">
        <f t="shared" si="0"/>
        <v>12278181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169852285</v>
      </c>
      <c r="X13" s="31">
        <f t="shared" si="0"/>
        <v>132260044</v>
      </c>
      <c r="Y13" s="31">
        <f t="shared" si="0"/>
        <v>37592241</v>
      </c>
      <c r="Z13" s="32">
        <f>+IF(X13&lt;&gt;0,+(Y13/X13)*100,0)</f>
        <v>28.42297632987329</v>
      </c>
      <c r="AA13" s="33">
        <f>SUM(AA6:AA12)</f>
        <v>145954038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3750771</v>
      </c>
      <c r="D17" s="18"/>
      <c r="E17" s="19">
        <v>2290169</v>
      </c>
      <c r="F17" s="20">
        <v>2290169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3020469</v>
      </c>
      <c r="Y17" s="24">
        <v>730302</v>
      </c>
      <c r="Z17" s="25">
        <v>24.178430568232947</v>
      </c>
      <c r="AA17" s="26">
        <v>2290169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2290169</v>
      </c>
      <c r="F25" s="36">
        <f t="shared" si="1"/>
        <v>2290169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3020469</v>
      </c>
      <c r="Y25" s="36">
        <f t="shared" si="1"/>
        <v>730302</v>
      </c>
      <c r="Z25" s="37">
        <f>+IF(X25&lt;&gt;0,+(Y25/X25)*100,0)</f>
        <v>24.178430568232947</v>
      </c>
      <c r="AA25" s="38">
        <f>SUM(AA15:AA24)</f>
        <v>2290169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145644339</v>
      </c>
      <c r="D26" s="29">
        <f>+D13+D25</f>
        <v>0</v>
      </c>
      <c r="E26" s="30">
        <f t="shared" si="2"/>
        <v>148244207</v>
      </c>
      <c r="F26" s="31">
        <f t="shared" si="2"/>
        <v>148244207</v>
      </c>
      <c r="G26" s="31">
        <f t="shared" si="2"/>
        <v>170436523</v>
      </c>
      <c r="H26" s="31">
        <f t="shared" si="2"/>
        <v>-9346852</v>
      </c>
      <c r="I26" s="31">
        <f t="shared" si="2"/>
        <v>235204</v>
      </c>
      <c r="J26" s="31">
        <f t="shared" si="2"/>
        <v>161324875</v>
      </c>
      <c r="K26" s="31">
        <f t="shared" si="2"/>
        <v>216046</v>
      </c>
      <c r="L26" s="31">
        <f t="shared" si="2"/>
        <v>188739</v>
      </c>
      <c r="M26" s="31">
        <f t="shared" si="2"/>
        <v>11873396</v>
      </c>
      <c r="N26" s="31">
        <f t="shared" si="2"/>
        <v>12278181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173603056</v>
      </c>
      <c r="X26" s="31">
        <f t="shared" si="2"/>
        <v>135280513</v>
      </c>
      <c r="Y26" s="31">
        <f t="shared" si="2"/>
        <v>38322543</v>
      </c>
      <c r="Z26" s="32">
        <f>+IF(X26&lt;&gt;0,+(Y26/X26)*100,0)</f>
        <v>28.32820644315564</v>
      </c>
      <c r="AA26" s="33">
        <f>+AA13+AA25</f>
        <v>148244207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-182546</v>
      </c>
      <c r="D31" s="18"/>
      <c r="E31" s="19">
        <v>-161030</v>
      </c>
      <c r="F31" s="20">
        <v>-161030</v>
      </c>
      <c r="G31" s="20">
        <v>-185475</v>
      </c>
      <c r="H31" s="20">
        <v>-491</v>
      </c>
      <c r="I31" s="20">
        <v>-1005</v>
      </c>
      <c r="J31" s="20">
        <v>-186971</v>
      </c>
      <c r="K31" s="20">
        <v>-633</v>
      </c>
      <c r="L31" s="20">
        <v>-1585</v>
      </c>
      <c r="M31" s="20">
        <v>-2542</v>
      </c>
      <c r="N31" s="20">
        <v>-4760</v>
      </c>
      <c r="O31" s="20"/>
      <c r="P31" s="20"/>
      <c r="Q31" s="20"/>
      <c r="R31" s="20"/>
      <c r="S31" s="20"/>
      <c r="T31" s="20"/>
      <c r="U31" s="20"/>
      <c r="V31" s="20"/>
      <c r="W31" s="20">
        <v>-191731</v>
      </c>
      <c r="X31" s="20">
        <v>-161030</v>
      </c>
      <c r="Y31" s="20">
        <v>-30701</v>
      </c>
      <c r="Z31" s="21">
        <v>19.065391541948706</v>
      </c>
      <c r="AA31" s="22">
        <v>-161030</v>
      </c>
    </row>
    <row r="32" spans="1:27" ht="13.5" x14ac:dyDescent="0.25">
      <c r="A32" s="23" t="s">
        <v>59</v>
      </c>
      <c r="B32" s="17" t="s">
        <v>32</v>
      </c>
      <c r="C32" s="18">
        <v>32791335</v>
      </c>
      <c r="D32" s="18"/>
      <c r="E32" s="19">
        <v>27445764</v>
      </c>
      <c r="F32" s="20">
        <v>27445764</v>
      </c>
      <c r="G32" s="20">
        <v>33530958</v>
      </c>
      <c r="H32" s="20">
        <v>398014</v>
      </c>
      <c r="I32" s="20">
        <v>591435</v>
      </c>
      <c r="J32" s="20">
        <v>34520407</v>
      </c>
      <c r="K32" s="20">
        <v>641050</v>
      </c>
      <c r="L32" s="20">
        <v>604931</v>
      </c>
      <c r="M32" s="20">
        <v>660550</v>
      </c>
      <c r="N32" s="20">
        <v>1906531</v>
      </c>
      <c r="O32" s="20"/>
      <c r="P32" s="20"/>
      <c r="Q32" s="20"/>
      <c r="R32" s="20"/>
      <c r="S32" s="20"/>
      <c r="T32" s="20"/>
      <c r="U32" s="20"/>
      <c r="V32" s="20"/>
      <c r="W32" s="20">
        <v>36426938</v>
      </c>
      <c r="X32" s="20">
        <v>27844089</v>
      </c>
      <c r="Y32" s="20">
        <v>8582849</v>
      </c>
      <c r="Z32" s="21">
        <v>30.824671620608594</v>
      </c>
      <c r="AA32" s="22">
        <v>27445764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7791062</v>
      </c>
      <c r="D35" s="18"/>
      <c r="E35" s="19">
        <v>8298293</v>
      </c>
      <c r="F35" s="20">
        <v>8298293</v>
      </c>
      <c r="G35" s="20">
        <v>8261400</v>
      </c>
      <c r="H35" s="20">
        <v>-84915</v>
      </c>
      <c r="I35" s="20">
        <v>199049</v>
      </c>
      <c r="J35" s="20">
        <v>8375534</v>
      </c>
      <c r="K35" s="20">
        <v>197718</v>
      </c>
      <c r="L35" s="20">
        <v>198239</v>
      </c>
      <c r="M35" s="20">
        <v>197136</v>
      </c>
      <c r="N35" s="20">
        <v>593093</v>
      </c>
      <c r="O35" s="20"/>
      <c r="P35" s="20"/>
      <c r="Q35" s="20"/>
      <c r="R35" s="20"/>
      <c r="S35" s="20"/>
      <c r="T35" s="20"/>
      <c r="U35" s="20"/>
      <c r="V35" s="20"/>
      <c r="W35" s="20">
        <v>8968627</v>
      </c>
      <c r="X35" s="20">
        <v>7232418</v>
      </c>
      <c r="Y35" s="20">
        <v>1736209</v>
      </c>
      <c r="Z35" s="21">
        <v>24.0059272016634</v>
      </c>
      <c r="AA35" s="22">
        <v>8298293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40399851</v>
      </c>
      <c r="D37" s="29">
        <f t="shared" ref="D37:Y37" si="3">SUM(D29:D36)</f>
        <v>0</v>
      </c>
      <c r="E37" s="30">
        <f t="shared" si="3"/>
        <v>35583027</v>
      </c>
      <c r="F37" s="31">
        <f t="shared" si="3"/>
        <v>35583027</v>
      </c>
      <c r="G37" s="31">
        <f t="shared" si="3"/>
        <v>41606883</v>
      </c>
      <c r="H37" s="31">
        <f t="shared" si="3"/>
        <v>312608</v>
      </c>
      <c r="I37" s="31">
        <f t="shared" si="3"/>
        <v>789479</v>
      </c>
      <c r="J37" s="31">
        <f t="shared" si="3"/>
        <v>42708970</v>
      </c>
      <c r="K37" s="31">
        <f t="shared" si="3"/>
        <v>838135</v>
      </c>
      <c r="L37" s="31">
        <f t="shared" si="3"/>
        <v>801585</v>
      </c>
      <c r="M37" s="31">
        <f t="shared" si="3"/>
        <v>855144</v>
      </c>
      <c r="N37" s="31">
        <f t="shared" si="3"/>
        <v>2494864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45203834</v>
      </c>
      <c r="X37" s="31">
        <f t="shared" si="3"/>
        <v>34915477</v>
      </c>
      <c r="Y37" s="31">
        <f t="shared" si="3"/>
        <v>10288357</v>
      </c>
      <c r="Z37" s="32">
        <f>+IF(X37&lt;&gt;0,+(Y37/X37)*100,0)</f>
        <v>29.466465544778327</v>
      </c>
      <c r="AA37" s="33">
        <f>SUM(AA29:AA36)</f>
        <v>35583027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3577</v>
      </c>
      <c r="D39" s="18"/>
      <c r="E39" s="19">
        <v>1545</v>
      </c>
      <c r="F39" s="20">
        <v>1545</v>
      </c>
      <c r="G39" s="20">
        <v>3577</v>
      </c>
      <c r="H39" s="20"/>
      <c r="I39" s="20"/>
      <c r="J39" s="20">
        <v>3577</v>
      </c>
      <c r="K39" s="20"/>
      <c r="L39" s="20"/>
      <c r="M39" s="20">
        <v>426</v>
      </c>
      <c r="N39" s="20">
        <v>426</v>
      </c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>
        <v>1545</v>
      </c>
      <c r="Y39" s="20">
        <v>2458</v>
      </c>
      <c r="Z39" s="21">
        <v>159.09385113268607</v>
      </c>
      <c r="AA39" s="22">
        <v>1545</v>
      </c>
    </row>
    <row r="40" spans="1:27" ht="13.5" x14ac:dyDescent="0.25">
      <c r="A40" s="23" t="s">
        <v>61</v>
      </c>
      <c r="B40" s="17" t="s">
        <v>32</v>
      </c>
      <c r="C40" s="18">
        <v>6648752</v>
      </c>
      <c r="D40" s="18"/>
      <c r="E40" s="19">
        <v>8870552</v>
      </c>
      <c r="F40" s="20">
        <v>8870552</v>
      </c>
      <c r="G40" s="20">
        <v>8870552</v>
      </c>
      <c r="H40" s="20">
        <v>-2221800</v>
      </c>
      <c r="I40" s="20"/>
      <c r="J40" s="20">
        <v>6648752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6648752</v>
      </c>
      <c r="X40" s="20">
        <v>8870552</v>
      </c>
      <c r="Y40" s="20">
        <v>-2221800</v>
      </c>
      <c r="Z40" s="21">
        <v>-25.046919289802933</v>
      </c>
      <c r="AA40" s="22">
        <v>8870552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6652329</v>
      </c>
      <c r="D43" s="29">
        <f t="shared" ref="D43:Y43" si="4">SUM(D39:D42)</f>
        <v>0</v>
      </c>
      <c r="E43" s="35">
        <f t="shared" si="4"/>
        <v>8872097</v>
      </c>
      <c r="F43" s="36">
        <f t="shared" si="4"/>
        <v>8872097</v>
      </c>
      <c r="G43" s="36">
        <f t="shared" si="4"/>
        <v>8874129</v>
      </c>
      <c r="H43" s="36">
        <f t="shared" si="4"/>
        <v>-2221800</v>
      </c>
      <c r="I43" s="36">
        <f t="shared" si="4"/>
        <v>0</v>
      </c>
      <c r="J43" s="36">
        <f t="shared" si="4"/>
        <v>6652329</v>
      </c>
      <c r="K43" s="36">
        <f t="shared" si="4"/>
        <v>0</v>
      </c>
      <c r="L43" s="36">
        <f t="shared" si="4"/>
        <v>0</v>
      </c>
      <c r="M43" s="36">
        <f t="shared" si="4"/>
        <v>426</v>
      </c>
      <c r="N43" s="36">
        <f t="shared" si="4"/>
        <v>426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6652755</v>
      </c>
      <c r="X43" s="36">
        <f t="shared" si="4"/>
        <v>8872097</v>
      </c>
      <c r="Y43" s="36">
        <f t="shared" si="4"/>
        <v>-2219342</v>
      </c>
      <c r="Z43" s="37">
        <f>+IF(X43&lt;&gt;0,+(Y43/X43)*100,0)</f>
        <v>-25.014852745636123</v>
      </c>
      <c r="AA43" s="38">
        <f>SUM(AA39:AA42)</f>
        <v>8872097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47052180</v>
      </c>
      <c r="D44" s="29">
        <f>+D37+D43</f>
        <v>0</v>
      </c>
      <c r="E44" s="30">
        <f t="shared" si="5"/>
        <v>44455124</v>
      </c>
      <c r="F44" s="31">
        <f t="shared" si="5"/>
        <v>44455124</v>
      </c>
      <c r="G44" s="31">
        <f t="shared" si="5"/>
        <v>50481012</v>
      </c>
      <c r="H44" s="31">
        <f t="shared" si="5"/>
        <v>-1909192</v>
      </c>
      <c r="I44" s="31">
        <f t="shared" si="5"/>
        <v>789479</v>
      </c>
      <c r="J44" s="31">
        <f t="shared" si="5"/>
        <v>49361299</v>
      </c>
      <c r="K44" s="31">
        <f t="shared" si="5"/>
        <v>838135</v>
      </c>
      <c r="L44" s="31">
        <f t="shared" si="5"/>
        <v>801585</v>
      </c>
      <c r="M44" s="31">
        <f t="shared" si="5"/>
        <v>855570</v>
      </c>
      <c r="N44" s="31">
        <f t="shared" si="5"/>
        <v>2495290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51856589</v>
      </c>
      <c r="X44" s="31">
        <f t="shared" si="5"/>
        <v>43787574</v>
      </c>
      <c r="Y44" s="31">
        <f t="shared" si="5"/>
        <v>8069015</v>
      </c>
      <c r="Z44" s="32">
        <f>+IF(X44&lt;&gt;0,+(Y44/X44)*100,0)</f>
        <v>18.427636571050957</v>
      </c>
      <c r="AA44" s="33">
        <f>+AA37+AA43</f>
        <v>44455124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98592159</v>
      </c>
      <c r="D45" s="42">
        <f t="shared" si="6"/>
        <v>0</v>
      </c>
      <c r="E45" s="43">
        <f t="shared" si="6"/>
        <v>103789083</v>
      </c>
      <c r="F45" s="44">
        <f t="shared" si="6"/>
        <v>103789083</v>
      </c>
      <c r="G45" s="44">
        <f t="shared" si="6"/>
        <v>119955511</v>
      </c>
      <c r="H45" s="44">
        <f t="shared" si="6"/>
        <v>-7437660</v>
      </c>
      <c r="I45" s="44">
        <f t="shared" si="6"/>
        <v>-554275</v>
      </c>
      <c r="J45" s="44">
        <f t="shared" si="6"/>
        <v>111963576</v>
      </c>
      <c r="K45" s="44">
        <f t="shared" si="6"/>
        <v>-622089</v>
      </c>
      <c r="L45" s="44">
        <f t="shared" si="6"/>
        <v>-612846</v>
      </c>
      <c r="M45" s="44">
        <f t="shared" si="6"/>
        <v>11017826</v>
      </c>
      <c r="N45" s="44">
        <f t="shared" si="6"/>
        <v>9782891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121746467</v>
      </c>
      <c r="X45" s="44">
        <f t="shared" si="6"/>
        <v>91492939</v>
      </c>
      <c r="Y45" s="44">
        <f t="shared" si="6"/>
        <v>30253528</v>
      </c>
      <c r="Z45" s="45">
        <f>+IF(X45&lt;&gt;0,+(Y45/X45)*100,0)</f>
        <v>33.066516750543997</v>
      </c>
      <c r="AA45" s="46">
        <f>+AA26-AA44</f>
        <v>103789083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24592305</v>
      </c>
      <c r="F47" s="20">
        <v>24592305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12296154</v>
      </c>
      <c r="Y47" s="20">
        <v>-12296154</v>
      </c>
      <c r="Z47" s="47">
        <v>-100</v>
      </c>
      <c r="AA47" s="22">
        <v>24592305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24592305</v>
      </c>
      <c r="F50" s="52">
        <f t="shared" si="7"/>
        <v>24592305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12296154</v>
      </c>
      <c r="Y50" s="52">
        <f t="shared" si="7"/>
        <v>-12296154</v>
      </c>
      <c r="Z50" s="53">
        <f>+IF(X50&lt;&gt;0,+(Y50/X50)*100,0)</f>
        <v>-100</v>
      </c>
      <c r="AA50" s="54">
        <f>SUM(AA47:AA49)</f>
        <v>24592305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-79480</v>
      </c>
      <c r="D6" s="18"/>
      <c r="E6" s="19">
        <v>20288246</v>
      </c>
      <c r="F6" s="20">
        <v>20288246</v>
      </c>
      <c r="G6" s="20"/>
      <c r="H6" s="20">
        <v>2740607</v>
      </c>
      <c r="I6" s="20">
        <v>1381952</v>
      </c>
      <c r="J6" s="20">
        <v>4122559</v>
      </c>
      <c r="K6" s="20">
        <v>1593608</v>
      </c>
      <c r="L6" s="20">
        <v>1409456</v>
      </c>
      <c r="M6" s="20">
        <v>1235967</v>
      </c>
      <c r="N6" s="20">
        <v>4239031</v>
      </c>
      <c r="O6" s="20"/>
      <c r="P6" s="20"/>
      <c r="Q6" s="20"/>
      <c r="R6" s="20"/>
      <c r="S6" s="20"/>
      <c r="T6" s="20"/>
      <c r="U6" s="20"/>
      <c r="V6" s="20"/>
      <c r="W6" s="20">
        <v>8361590</v>
      </c>
      <c r="X6" s="20">
        <v>9623662</v>
      </c>
      <c r="Y6" s="20">
        <v>-1262072</v>
      </c>
      <c r="Z6" s="21">
        <v>-13.114259416010245</v>
      </c>
      <c r="AA6" s="22">
        <v>20288246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4296800</v>
      </c>
      <c r="F7" s="20">
        <v>4296800</v>
      </c>
      <c r="G7" s="20"/>
      <c r="H7" s="20">
        <v>2476828</v>
      </c>
      <c r="I7" s="20">
        <v>2283107</v>
      </c>
      <c r="J7" s="20">
        <v>4759935</v>
      </c>
      <c r="K7" s="20">
        <v>2401018</v>
      </c>
      <c r="L7" s="20">
        <v>30966</v>
      </c>
      <c r="M7" s="20">
        <v>3316720</v>
      </c>
      <c r="N7" s="20">
        <v>5748704</v>
      </c>
      <c r="O7" s="20"/>
      <c r="P7" s="20"/>
      <c r="Q7" s="20"/>
      <c r="R7" s="20"/>
      <c r="S7" s="20"/>
      <c r="T7" s="20"/>
      <c r="U7" s="20"/>
      <c r="V7" s="20"/>
      <c r="W7" s="20">
        <v>10508639</v>
      </c>
      <c r="X7" s="20">
        <v>2167514</v>
      </c>
      <c r="Y7" s="20">
        <v>8341125</v>
      </c>
      <c r="Z7" s="21">
        <v>384.82450401704443</v>
      </c>
      <c r="AA7" s="22">
        <v>4296800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-7000000</v>
      </c>
      <c r="F8" s="20">
        <v>-7000000</v>
      </c>
      <c r="G8" s="20"/>
      <c r="H8" s="20">
        <v>-356835</v>
      </c>
      <c r="I8" s="20"/>
      <c r="J8" s="20">
        <v>-356835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-356835</v>
      </c>
      <c r="X8" s="20">
        <v>-3499998</v>
      </c>
      <c r="Y8" s="20">
        <v>3143163</v>
      </c>
      <c r="Z8" s="21">
        <v>-89.804708459833407</v>
      </c>
      <c r="AA8" s="22">
        <v>-7000000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-79480</v>
      </c>
      <c r="D13" s="29">
        <f>SUM(D6:D12)</f>
        <v>0</v>
      </c>
      <c r="E13" s="30">
        <f t="shared" si="0"/>
        <v>17585046</v>
      </c>
      <c r="F13" s="31">
        <f t="shared" si="0"/>
        <v>17585046</v>
      </c>
      <c r="G13" s="31">
        <f t="shared" si="0"/>
        <v>0</v>
      </c>
      <c r="H13" s="31">
        <f t="shared" si="0"/>
        <v>4860600</v>
      </c>
      <c r="I13" s="31">
        <f t="shared" si="0"/>
        <v>3665059</v>
      </c>
      <c r="J13" s="31">
        <f t="shared" si="0"/>
        <v>8525659</v>
      </c>
      <c r="K13" s="31">
        <f t="shared" si="0"/>
        <v>3994626</v>
      </c>
      <c r="L13" s="31">
        <f t="shared" si="0"/>
        <v>1440422</v>
      </c>
      <c r="M13" s="31">
        <f t="shared" si="0"/>
        <v>4552687</v>
      </c>
      <c r="N13" s="31">
        <f t="shared" si="0"/>
        <v>9987735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18513394</v>
      </c>
      <c r="X13" s="31">
        <f t="shared" si="0"/>
        <v>8291178</v>
      </c>
      <c r="Y13" s="31">
        <f t="shared" si="0"/>
        <v>10222216</v>
      </c>
      <c r="Z13" s="32">
        <f>+IF(X13&lt;&gt;0,+(Y13/X13)*100,0)</f>
        <v>123.29027310715075</v>
      </c>
      <c r="AA13" s="33">
        <f>SUM(AA6:AA12)</f>
        <v>17585046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35308749</v>
      </c>
      <c r="D17" s="18"/>
      <c r="E17" s="19"/>
      <c r="F17" s="20"/>
      <c r="G17" s="24"/>
      <c r="H17" s="24">
        <v>35308749</v>
      </c>
      <c r="I17" s="24"/>
      <c r="J17" s="20">
        <v>35308749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35308749</v>
      </c>
      <c r="X17" s="20"/>
      <c r="Y17" s="24">
        <v>35308749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35308749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35308749</v>
      </c>
      <c r="I25" s="36">
        <f t="shared" si="1"/>
        <v>0</v>
      </c>
      <c r="J25" s="36">
        <f t="shared" si="1"/>
        <v>35308749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35308749</v>
      </c>
      <c r="X25" s="36">
        <f t="shared" si="1"/>
        <v>0</v>
      </c>
      <c r="Y25" s="36">
        <f t="shared" si="1"/>
        <v>35308749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35229269</v>
      </c>
      <c r="D26" s="29">
        <f>+D13+D25</f>
        <v>0</v>
      </c>
      <c r="E26" s="30">
        <f t="shared" si="2"/>
        <v>17585046</v>
      </c>
      <c r="F26" s="31">
        <f t="shared" si="2"/>
        <v>17585046</v>
      </c>
      <c r="G26" s="31">
        <f t="shared" si="2"/>
        <v>0</v>
      </c>
      <c r="H26" s="31">
        <f t="shared" si="2"/>
        <v>40169349</v>
      </c>
      <c r="I26" s="31">
        <f t="shared" si="2"/>
        <v>3665059</v>
      </c>
      <c r="J26" s="31">
        <f t="shared" si="2"/>
        <v>43834408</v>
      </c>
      <c r="K26" s="31">
        <f t="shared" si="2"/>
        <v>3994626</v>
      </c>
      <c r="L26" s="31">
        <f t="shared" si="2"/>
        <v>1440422</v>
      </c>
      <c r="M26" s="31">
        <f t="shared" si="2"/>
        <v>4552687</v>
      </c>
      <c r="N26" s="31">
        <f t="shared" si="2"/>
        <v>9987735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53822143</v>
      </c>
      <c r="X26" s="31">
        <f t="shared" si="2"/>
        <v>8291178</v>
      </c>
      <c r="Y26" s="31">
        <f t="shared" si="2"/>
        <v>45530965</v>
      </c>
      <c r="Z26" s="32">
        <f>+IF(X26&lt;&gt;0,+(Y26/X26)*100,0)</f>
        <v>549.14952977731264</v>
      </c>
      <c r="AA26" s="33">
        <f>+AA13+AA25</f>
        <v>17585046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35229269</v>
      </c>
      <c r="D45" s="42">
        <f t="shared" si="6"/>
        <v>0</v>
      </c>
      <c r="E45" s="43">
        <f t="shared" si="6"/>
        <v>17585046</v>
      </c>
      <c r="F45" s="44">
        <f t="shared" si="6"/>
        <v>17585046</v>
      </c>
      <c r="G45" s="44">
        <f t="shared" si="6"/>
        <v>0</v>
      </c>
      <c r="H45" s="44">
        <f t="shared" si="6"/>
        <v>40169349</v>
      </c>
      <c r="I45" s="44">
        <f t="shared" si="6"/>
        <v>3665059</v>
      </c>
      <c r="J45" s="44">
        <f t="shared" si="6"/>
        <v>43834408</v>
      </c>
      <c r="K45" s="44">
        <f t="shared" si="6"/>
        <v>3994626</v>
      </c>
      <c r="L45" s="44">
        <f t="shared" si="6"/>
        <v>1440422</v>
      </c>
      <c r="M45" s="44">
        <f t="shared" si="6"/>
        <v>4552687</v>
      </c>
      <c r="N45" s="44">
        <f t="shared" si="6"/>
        <v>9987735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53822143</v>
      </c>
      <c r="X45" s="44">
        <f t="shared" si="6"/>
        <v>8291178</v>
      </c>
      <c r="Y45" s="44">
        <f t="shared" si="6"/>
        <v>45530965</v>
      </c>
      <c r="Z45" s="45">
        <f>+IF(X45&lt;&gt;0,+(Y45/X45)*100,0)</f>
        <v>549.14952977731264</v>
      </c>
      <c r="AA45" s="46">
        <f>+AA26-AA44</f>
        <v>17585046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17585046</v>
      </c>
      <c r="F47" s="20">
        <v>17585046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8291178</v>
      </c>
      <c r="Y47" s="20">
        <v>-8291178</v>
      </c>
      <c r="Z47" s="47">
        <v>-100</v>
      </c>
      <c r="AA47" s="22">
        <v>17585046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17585046</v>
      </c>
      <c r="F50" s="52">
        <f t="shared" si="7"/>
        <v>17585046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8291178</v>
      </c>
      <c r="Y50" s="52">
        <f t="shared" si="7"/>
        <v>-8291178</v>
      </c>
      <c r="Z50" s="53">
        <f>+IF(X50&lt;&gt;0,+(Y50/X50)*100,0)</f>
        <v>-100</v>
      </c>
      <c r="AA50" s="54">
        <f>SUM(AA47:AA49)</f>
        <v>17585046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-147806</v>
      </c>
      <c r="D6" s="18"/>
      <c r="E6" s="19">
        <v>-1410759</v>
      </c>
      <c r="F6" s="20">
        <v>-1410759</v>
      </c>
      <c r="G6" s="20"/>
      <c r="H6" s="20">
        <v>2824</v>
      </c>
      <c r="I6" s="20"/>
      <c r="J6" s="20">
        <v>2824</v>
      </c>
      <c r="K6" s="20"/>
      <c r="L6" s="20">
        <v>454699</v>
      </c>
      <c r="M6" s="20">
        <v>189866</v>
      </c>
      <c r="N6" s="20">
        <v>644565</v>
      </c>
      <c r="O6" s="20"/>
      <c r="P6" s="20"/>
      <c r="Q6" s="20"/>
      <c r="R6" s="20"/>
      <c r="S6" s="20"/>
      <c r="T6" s="20"/>
      <c r="U6" s="20"/>
      <c r="V6" s="20"/>
      <c r="W6" s="20">
        <v>647389</v>
      </c>
      <c r="X6" s="20">
        <v>-705402</v>
      </c>
      <c r="Y6" s="20">
        <v>1352791</v>
      </c>
      <c r="Z6" s="21">
        <v>-191.77589516332532</v>
      </c>
      <c r="AA6" s="22">
        <v>-1410759</v>
      </c>
    </row>
    <row r="7" spans="1:27" ht="13.5" x14ac:dyDescent="0.25">
      <c r="A7" s="23" t="s">
        <v>35</v>
      </c>
      <c r="B7" s="17" t="s">
        <v>32</v>
      </c>
      <c r="C7" s="18">
        <v>3200965</v>
      </c>
      <c r="D7" s="18"/>
      <c r="E7" s="19">
        <v>-273429</v>
      </c>
      <c r="F7" s="20">
        <v>-273429</v>
      </c>
      <c r="G7" s="20"/>
      <c r="H7" s="20">
        <v>-2824</v>
      </c>
      <c r="I7" s="20"/>
      <c r="J7" s="20">
        <v>-2824</v>
      </c>
      <c r="K7" s="20"/>
      <c r="L7" s="20">
        <v>351819</v>
      </c>
      <c r="M7" s="20">
        <v>233340</v>
      </c>
      <c r="N7" s="20">
        <v>585159</v>
      </c>
      <c r="O7" s="20"/>
      <c r="P7" s="20"/>
      <c r="Q7" s="20"/>
      <c r="R7" s="20"/>
      <c r="S7" s="20"/>
      <c r="T7" s="20"/>
      <c r="U7" s="20"/>
      <c r="V7" s="20"/>
      <c r="W7" s="20">
        <v>582335</v>
      </c>
      <c r="X7" s="20">
        <v>-136716</v>
      </c>
      <c r="Y7" s="20">
        <v>719051</v>
      </c>
      <c r="Z7" s="21">
        <v>-525.94502472278305</v>
      </c>
      <c r="AA7" s="22">
        <v>-273429</v>
      </c>
    </row>
    <row r="8" spans="1:27" ht="13.5" x14ac:dyDescent="0.25">
      <c r="A8" s="23" t="s">
        <v>36</v>
      </c>
      <c r="B8" s="17" t="s">
        <v>32</v>
      </c>
      <c r="C8" s="18">
        <v>-1630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3051529</v>
      </c>
      <c r="D13" s="29">
        <f>SUM(D6:D12)</f>
        <v>0</v>
      </c>
      <c r="E13" s="30">
        <f t="shared" si="0"/>
        <v>-1684188</v>
      </c>
      <c r="F13" s="31">
        <f t="shared" si="0"/>
        <v>-1684188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806518</v>
      </c>
      <c r="M13" s="31">
        <f t="shared" si="0"/>
        <v>423206</v>
      </c>
      <c r="N13" s="31">
        <f t="shared" si="0"/>
        <v>1229724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1229724</v>
      </c>
      <c r="X13" s="31">
        <f t="shared" si="0"/>
        <v>-842118</v>
      </c>
      <c r="Y13" s="31">
        <f t="shared" si="0"/>
        <v>2071842</v>
      </c>
      <c r="Z13" s="32">
        <f>+IF(X13&lt;&gt;0,+(Y13/X13)*100,0)</f>
        <v>-246.02751633381544</v>
      </c>
      <c r="AA13" s="33">
        <f>SUM(AA6:AA12)</f>
        <v>-1684188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-1119805</v>
      </c>
      <c r="F17" s="20">
        <v>-1119805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-559902</v>
      </c>
      <c r="Y17" s="24">
        <v>559902</v>
      </c>
      <c r="Z17" s="25">
        <v>-100</v>
      </c>
      <c r="AA17" s="26">
        <v>-1119805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-1119805</v>
      </c>
      <c r="F25" s="36">
        <f t="shared" si="1"/>
        <v>-1119805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-559902</v>
      </c>
      <c r="Y25" s="36">
        <f t="shared" si="1"/>
        <v>559902</v>
      </c>
      <c r="Z25" s="37">
        <f>+IF(X25&lt;&gt;0,+(Y25/X25)*100,0)</f>
        <v>-100</v>
      </c>
      <c r="AA25" s="38">
        <f>SUM(AA15:AA24)</f>
        <v>-1119805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3051529</v>
      </c>
      <c r="D26" s="29">
        <f>+D13+D25</f>
        <v>0</v>
      </c>
      <c r="E26" s="30">
        <f t="shared" si="2"/>
        <v>-2803993</v>
      </c>
      <c r="F26" s="31">
        <f t="shared" si="2"/>
        <v>-2803993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806518</v>
      </c>
      <c r="M26" s="31">
        <f t="shared" si="2"/>
        <v>423206</v>
      </c>
      <c r="N26" s="31">
        <f t="shared" si="2"/>
        <v>1229724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1229724</v>
      </c>
      <c r="X26" s="31">
        <f t="shared" si="2"/>
        <v>-1402020</v>
      </c>
      <c r="Y26" s="31">
        <f t="shared" si="2"/>
        <v>2631744</v>
      </c>
      <c r="Z26" s="32">
        <f>+IF(X26&lt;&gt;0,+(Y26/X26)*100,0)</f>
        <v>-187.71087430992426</v>
      </c>
      <c r="AA26" s="33">
        <f>+AA13+AA25</f>
        <v>-2803993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2221392</v>
      </c>
      <c r="D32" s="18"/>
      <c r="E32" s="19"/>
      <c r="F32" s="20"/>
      <c r="G32" s="20">
        <v>112803</v>
      </c>
      <c r="H32" s="20"/>
      <c r="I32" s="20">
        <v>100035</v>
      </c>
      <c r="J32" s="20">
        <v>212838</v>
      </c>
      <c r="K32" s="20">
        <v>105808</v>
      </c>
      <c r="L32" s="20">
        <v>111338</v>
      </c>
      <c r="M32" s="20">
        <v>129736</v>
      </c>
      <c r="N32" s="20">
        <v>346882</v>
      </c>
      <c r="O32" s="20"/>
      <c r="P32" s="20"/>
      <c r="Q32" s="20"/>
      <c r="R32" s="20"/>
      <c r="S32" s="20"/>
      <c r="T32" s="20"/>
      <c r="U32" s="20"/>
      <c r="V32" s="20"/>
      <c r="W32" s="20">
        <v>559720</v>
      </c>
      <c r="X32" s="20"/>
      <c r="Y32" s="20">
        <v>559720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2221392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112803</v>
      </c>
      <c r="H37" s="31">
        <f t="shared" si="3"/>
        <v>0</v>
      </c>
      <c r="I37" s="31">
        <f t="shared" si="3"/>
        <v>100035</v>
      </c>
      <c r="J37" s="31">
        <f t="shared" si="3"/>
        <v>212838</v>
      </c>
      <c r="K37" s="31">
        <f t="shared" si="3"/>
        <v>105808</v>
      </c>
      <c r="L37" s="31">
        <f t="shared" si="3"/>
        <v>111338</v>
      </c>
      <c r="M37" s="31">
        <f t="shared" si="3"/>
        <v>129736</v>
      </c>
      <c r="N37" s="31">
        <f t="shared" si="3"/>
        <v>346882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559720</v>
      </c>
      <c r="X37" s="31">
        <f t="shared" si="3"/>
        <v>0</v>
      </c>
      <c r="Y37" s="31">
        <f t="shared" si="3"/>
        <v>559720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2221392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112803</v>
      </c>
      <c r="H44" s="31">
        <f t="shared" si="5"/>
        <v>0</v>
      </c>
      <c r="I44" s="31">
        <f t="shared" si="5"/>
        <v>100035</v>
      </c>
      <c r="J44" s="31">
        <f t="shared" si="5"/>
        <v>212838</v>
      </c>
      <c r="K44" s="31">
        <f t="shared" si="5"/>
        <v>105808</v>
      </c>
      <c r="L44" s="31">
        <f t="shared" si="5"/>
        <v>111338</v>
      </c>
      <c r="M44" s="31">
        <f t="shared" si="5"/>
        <v>129736</v>
      </c>
      <c r="N44" s="31">
        <f t="shared" si="5"/>
        <v>346882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559720</v>
      </c>
      <c r="X44" s="31">
        <f t="shared" si="5"/>
        <v>0</v>
      </c>
      <c r="Y44" s="31">
        <f t="shared" si="5"/>
        <v>559720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830137</v>
      </c>
      <c r="D45" s="42">
        <f t="shared" si="6"/>
        <v>0</v>
      </c>
      <c r="E45" s="43">
        <f t="shared" si="6"/>
        <v>-2803993</v>
      </c>
      <c r="F45" s="44">
        <f t="shared" si="6"/>
        <v>-2803993</v>
      </c>
      <c r="G45" s="44">
        <f t="shared" si="6"/>
        <v>-112803</v>
      </c>
      <c r="H45" s="44">
        <f t="shared" si="6"/>
        <v>0</v>
      </c>
      <c r="I45" s="44">
        <f t="shared" si="6"/>
        <v>-100035</v>
      </c>
      <c r="J45" s="44">
        <f t="shared" si="6"/>
        <v>-212838</v>
      </c>
      <c r="K45" s="44">
        <f t="shared" si="6"/>
        <v>-105808</v>
      </c>
      <c r="L45" s="44">
        <f t="shared" si="6"/>
        <v>695180</v>
      </c>
      <c r="M45" s="44">
        <f t="shared" si="6"/>
        <v>293470</v>
      </c>
      <c r="N45" s="44">
        <f t="shared" si="6"/>
        <v>882842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670004</v>
      </c>
      <c r="X45" s="44">
        <f t="shared" si="6"/>
        <v>-1402020</v>
      </c>
      <c r="Y45" s="44">
        <f t="shared" si="6"/>
        <v>2072024</v>
      </c>
      <c r="Z45" s="45">
        <f>+IF(X45&lt;&gt;0,+(Y45/X45)*100,0)</f>
        <v>-147.78847662658166</v>
      </c>
      <c r="AA45" s="46">
        <f>+AA26-AA44</f>
        <v>-2803993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14038784</v>
      </c>
      <c r="D6" s="18"/>
      <c r="E6" s="19">
        <v>16338576</v>
      </c>
      <c r="F6" s="20">
        <v>16338576</v>
      </c>
      <c r="G6" s="20">
        <v>1108373</v>
      </c>
      <c r="H6" s="20">
        <v>1364702</v>
      </c>
      <c r="I6" s="20">
        <v>1132745</v>
      </c>
      <c r="J6" s="20">
        <v>3605820</v>
      </c>
      <c r="K6" s="20">
        <v>1180226</v>
      </c>
      <c r="L6" s="20">
        <v>1336716</v>
      </c>
      <c r="M6" s="20">
        <v>1016499</v>
      </c>
      <c r="N6" s="20">
        <v>3533441</v>
      </c>
      <c r="O6" s="20"/>
      <c r="P6" s="20"/>
      <c r="Q6" s="20"/>
      <c r="R6" s="20"/>
      <c r="S6" s="20"/>
      <c r="T6" s="20"/>
      <c r="U6" s="20"/>
      <c r="V6" s="20"/>
      <c r="W6" s="20">
        <v>7139261</v>
      </c>
      <c r="X6" s="20">
        <v>8169282</v>
      </c>
      <c r="Y6" s="20">
        <v>-1030021</v>
      </c>
      <c r="Z6" s="21">
        <v>-12.608464244470936</v>
      </c>
      <c r="AA6" s="22">
        <v>16338576</v>
      </c>
    </row>
    <row r="7" spans="1:27" ht="13.5" x14ac:dyDescent="0.25">
      <c r="A7" s="23" t="s">
        <v>35</v>
      </c>
      <c r="B7" s="17" t="s">
        <v>32</v>
      </c>
      <c r="C7" s="18">
        <v>5131457</v>
      </c>
      <c r="D7" s="18"/>
      <c r="E7" s="19">
        <v>-5412451</v>
      </c>
      <c r="F7" s="20">
        <v>-5412451</v>
      </c>
      <c r="G7" s="20">
        <v>717342</v>
      </c>
      <c r="H7" s="20">
        <v>318503</v>
      </c>
      <c r="I7" s="20">
        <v>551683</v>
      </c>
      <c r="J7" s="20">
        <v>1587528</v>
      </c>
      <c r="K7" s="20">
        <v>576639</v>
      </c>
      <c r="L7" s="20">
        <v>241560</v>
      </c>
      <c r="M7" s="20">
        <v>642805</v>
      </c>
      <c r="N7" s="20">
        <v>1461004</v>
      </c>
      <c r="O7" s="20"/>
      <c r="P7" s="20"/>
      <c r="Q7" s="20"/>
      <c r="R7" s="20"/>
      <c r="S7" s="20"/>
      <c r="T7" s="20"/>
      <c r="U7" s="20"/>
      <c r="V7" s="20"/>
      <c r="W7" s="20">
        <v>3048532</v>
      </c>
      <c r="X7" s="20">
        <v>-2706228</v>
      </c>
      <c r="Y7" s="20">
        <v>5754760</v>
      </c>
      <c r="Z7" s="21">
        <v>-212.64874947713199</v>
      </c>
      <c r="AA7" s="22">
        <v>-5412451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-15250</v>
      </c>
      <c r="D10" s="18"/>
      <c r="E10" s="19"/>
      <c r="F10" s="20"/>
      <c r="G10" s="20"/>
      <c r="H10" s="20"/>
      <c r="I10" s="20"/>
      <c r="J10" s="20"/>
      <c r="K10" s="20">
        <v>-294</v>
      </c>
      <c r="L10" s="20"/>
      <c r="M10" s="20"/>
      <c r="N10" s="20">
        <v>-294</v>
      </c>
      <c r="O10" s="20"/>
      <c r="P10" s="20"/>
      <c r="Q10" s="20"/>
      <c r="R10" s="20"/>
      <c r="S10" s="20"/>
      <c r="T10" s="20"/>
      <c r="U10" s="20"/>
      <c r="V10" s="20"/>
      <c r="W10" s="20">
        <v>-294</v>
      </c>
      <c r="X10" s="20"/>
      <c r="Y10" s="20">
        <v>-294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19154991</v>
      </c>
      <c r="D13" s="29">
        <f>SUM(D6:D12)</f>
        <v>0</v>
      </c>
      <c r="E13" s="30">
        <f t="shared" si="0"/>
        <v>10926125</v>
      </c>
      <c r="F13" s="31">
        <f t="shared" si="0"/>
        <v>10926125</v>
      </c>
      <c r="G13" s="31">
        <f t="shared" si="0"/>
        <v>1825715</v>
      </c>
      <c r="H13" s="31">
        <f t="shared" si="0"/>
        <v>1683205</v>
      </c>
      <c r="I13" s="31">
        <f t="shared" si="0"/>
        <v>1684428</v>
      </c>
      <c r="J13" s="31">
        <f t="shared" si="0"/>
        <v>5193348</v>
      </c>
      <c r="K13" s="31">
        <f t="shared" si="0"/>
        <v>1756571</v>
      </c>
      <c r="L13" s="31">
        <f t="shared" si="0"/>
        <v>1578276</v>
      </c>
      <c r="M13" s="31">
        <f t="shared" si="0"/>
        <v>1659304</v>
      </c>
      <c r="N13" s="31">
        <f t="shared" si="0"/>
        <v>4994151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10187499</v>
      </c>
      <c r="X13" s="31">
        <f t="shared" si="0"/>
        <v>5463054</v>
      </c>
      <c r="Y13" s="31">
        <f t="shared" si="0"/>
        <v>4724445</v>
      </c>
      <c r="Z13" s="32">
        <f>+IF(X13&lt;&gt;0,+(Y13/X13)*100,0)</f>
        <v>86.479924965047033</v>
      </c>
      <c r="AA13" s="33">
        <f>SUM(AA6:AA12)</f>
        <v>10926125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15195817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-13293786</v>
      </c>
      <c r="Y17" s="24">
        <v>13293786</v>
      </c>
      <c r="Z17" s="25">
        <v>-100</v>
      </c>
      <c r="AA17" s="26">
        <v>-26587574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15195817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-13293786</v>
      </c>
      <c r="Y25" s="36">
        <f t="shared" si="1"/>
        <v>13293786</v>
      </c>
      <c r="Z25" s="37">
        <f>+IF(X25&lt;&gt;0,+(Y25/X25)*100,0)</f>
        <v>-100</v>
      </c>
      <c r="AA25" s="38">
        <f>SUM(AA15:AA24)</f>
        <v>-26587574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34350808</v>
      </c>
      <c r="D26" s="29">
        <f>+D13+D25</f>
        <v>0</v>
      </c>
      <c r="E26" s="30">
        <f t="shared" si="2"/>
        <v>-15661449</v>
      </c>
      <c r="F26" s="31">
        <f t="shared" si="2"/>
        <v>-15661449</v>
      </c>
      <c r="G26" s="31">
        <f t="shared" si="2"/>
        <v>1825715</v>
      </c>
      <c r="H26" s="31">
        <f t="shared" si="2"/>
        <v>1683205</v>
      </c>
      <c r="I26" s="31">
        <f t="shared" si="2"/>
        <v>1684428</v>
      </c>
      <c r="J26" s="31">
        <f t="shared" si="2"/>
        <v>5193348</v>
      </c>
      <c r="K26" s="31">
        <f t="shared" si="2"/>
        <v>1756571</v>
      </c>
      <c r="L26" s="31">
        <f t="shared" si="2"/>
        <v>1578276</v>
      </c>
      <c r="M26" s="31">
        <f t="shared" si="2"/>
        <v>1659304</v>
      </c>
      <c r="N26" s="31">
        <f t="shared" si="2"/>
        <v>4994151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10187499</v>
      </c>
      <c r="X26" s="31">
        <f t="shared" si="2"/>
        <v>-7830732</v>
      </c>
      <c r="Y26" s="31">
        <f t="shared" si="2"/>
        <v>18018231</v>
      </c>
      <c r="Z26" s="32">
        <f>+IF(X26&lt;&gt;0,+(Y26/X26)*100,0)</f>
        <v>-230.09638179419244</v>
      </c>
      <c r="AA26" s="33">
        <f>+AA13+AA25</f>
        <v>-15661449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7782585</v>
      </c>
      <c r="D32" s="18"/>
      <c r="E32" s="19"/>
      <c r="F32" s="20"/>
      <c r="G32" s="20">
        <v>576066</v>
      </c>
      <c r="H32" s="20">
        <v>629528</v>
      </c>
      <c r="I32" s="20">
        <v>583556</v>
      </c>
      <c r="J32" s="20">
        <v>1789150</v>
      </c>
      <c r="K32" s="20">
        <v>652960</v>
      </c>
      <c r="L32" s="20">
        <v>592775</v>
      </c>
      <c r="M32" s="20">
        <v>636574</v>
      </c>
      <c r="N32" s="20">
        <v>1882309</v>
      </c>
      <c r="O32" s="20"/>
      <c r="P32" s="20"/>
      <c r="Q32" s="20"/>
      <c r="R32" s="20"/>
      <c r="S32" s="20"/>
      <c r="T32" s="20"/>
      <c r="U32" s="20"/>
      <c r="V32" s="20"/>
      <c r="W32" s="20">
        <v>3671459</v>
      </c>
      <c r="X32" s="20"/>
      <c r="Y32" s="20">
        <v>3671459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7782585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576066</v>
      </c>
      <c r="H37" s="31">
        <f t="shared" si="3"/>
        <v>629528</v>
      </c>
      <c r="I37" s="31">
        <f t="shared" si="3"/>
        <v>583556</v>
      </c>
      <c r="J37" s="31">
        <f t="shared" si="3"/>
        <v>1789150</v>
      </c>
      <c r="K37" s="31">
        <f t="shared" si="3"/>
        <v>652960</v>
      </c>
      <c r="L37" s="31">
        <f t="shared" si="3"/>
        <v>592775</v>
      </c>
      <c r="M37" s="31">
        <f t="shared" si="3"/>
        <v>636574</v>
      </c>
      <c r="N37" s="31">
        <f t="shared" si="3"/>
        <v>1882309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3671459</v>
      </c>
      <c r="X37" s="31">
        <f t="shared" si="3"/>
        <v>0</v>
      </c>
      <c r="Y37" s="31">
        <f t="shared" si="3"/>
        <v>3671459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7782585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576066</v>
      </c>
      <c r="H44" s="31">
        <f t="shared" si="5"/>
        <v>629528</v>
      </c>
      <c r="I44" s="31">
        <f t="shared" si="5"/>
        <v>583556</v>
      </c>
      <c r="J44" s="31">
        <f t="shared" si="5"/>
        <v>1789150</v>
      </c>
      <c r="K44" s="31">
        <f t="shared" si="5"/>
        <v>652960</v>
      </c>
      <c r="L44" s="31">
        <f t="shared" si="5"/>
        <v>592775</v>
      </c>
      <c r="M44" s="31">
        <f t="shared" si="5"/>
        <v>636574</v>
      </c>
      <c r="N44" s="31">
        <f t="shared" si="5"/>
        <v>1882309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3671459</v>
      </c>
      <c r="X44" s="31">
        <f t="shared" si="5"/>
        <v>0</v>
      </c>
      <c r="Y44" s="31">
        <f t="shared" si="5"/>
        <v>3671459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26568223</v>
      </c>
      <c r="D45" s="42">
        <f t="shared" si="6"/>
        <v>0</v>
      </c>
      <c r="E45" s="43">
        <f t="shared" si="6"/>
        <v>-15661449</v>
      </c>
      <c r="F45" s="44">
        <f t="shared" si="6"/>
        <v>-15661449</v>
      </c>
      <c r="G45" s="44">
        <f t="shared" si="6"/>
        <v>1249649</v>
      </c>
      <c r="H45" s="44">
        <f t="shared" si="6"/>
        <v>1053677</v>
      </c>
      <c r="I45" s="44">
        <f t="shared" si="6"/>
        <v>1100872</v>
      </c>
      <c r="J45" s="44">
        <f t="shared" si="6"/>
        <v>3404198</v>
      </c>
      <c r="K45" s="44">
        <f t="shared" si="6"/>
        <v>1103611</v>
      </c>
      <c r="L45" s="44">
        <f t="shared" si="6"/>
        <v>985501</v>
      </c>
      <c r="M45" s="44">
        <f t="shared" si="6"/>
        <v>1022730</v>
      </c>
      <c r="N45" s="44">
        <f t="shared" si="6"/>
        <v>3111842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6516040</v>
      </c>
      <c r="X45" s="44">
        <f t="shared" si="6"/>
        <v>-7830732</v>
      </c>
      <c r="Y45" s="44">
        <f t="shared" si="6"/>
        <v>14346772</v>
      </c>
      <c r="Z45" s="45">
        <f>+IF(X45&lt;&gt;0,+(Y45/X45)*100,0)</f>
        <v>-183.21112253618179</v>
      </c>
      <c r="AA45" s="46">
        <f>+AA26-AA44</f>
        <v>-15661449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-21209774</v>
      </c>
      <c r="D47" s="18"/>
      <c r="E47" s="19">
        <v>-19457233</v>
      </c>
      <c r="F47" s="20">
        <v>-19457233</v>
      </c>
      <c r="G47" s="20"/>
      <c r="H47" s="20">
        <v>-26736398</v>
      </c>
      <c r="I47" s="20">
        <v>-187877</v>
      </c>
      <c r="J47" s="20">
        <v>-26924275</v>
      </c>
      <c r="K47" s="20">
        <v>-164335</v>
      </c>
      <c r="L47" s="20">
        <v>-170361</v>
      </c>
      <c r="M47" s="20"/>
      <c r="N47" s="20">
        <v>-334696</v>
      </c>
      <c r="O47" s="20"/>
      <c r="P47" s="20"/>
      <c r="Q47" s="20"/>
      <c r="R47" s="20"/>
      <c r="S47" s="20"/>
      <c r="T47" s="20"/>
      <c r="U47" s="20"/>
      <c r="V47" s="20"/>
      <c r="W47" s="20">
        <v>-27258971</v>
      </c>
      <c r="X47" s="20">
        <v>-9728610</v>
      </c>
      <c r="Y47" s="20">
        <v>-17530361</v>
      </c>
      <c r="Z47" s="47">
        <v>180.19389203596404</v>
      </c>
      <c r="AA47" s="22">
        <v>-19457233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-21209774</v>
      </c>
      <c r="D50" s="50">
        <f t="shared" ref="D50:Y50" si="7">SUM(D47:D49)</f>
        <v>0</v>
      </c>
      <c r="E50" s="51">
        <f t="shared" si="7"/>
        <v>-19457233</v>
      </c>
      <c r="F50" s="52">
        <f t="shared" si="7"/>
        <v>-19457233</v>
      </c>
      <c r="G50" s="52">
        <f t="shared" si="7"/>
        <v>0</v>
      </c>
      <c r="H50" s="52">
        <f t="shared" si="7"/>
        <v>-26736398</v>
      </c>
      <c r="I50" s="52">
        <f t="shared" si="7"/>
        <v>-187877</v>
      </c>
      <c r="J50" s="52">
        <f t="shared" si="7"/>
        <v>-26924275</v>
      </c>
      <c r="K50" s="52">
        <f t="shared" si="7"/>
        <v>-164335</v>
      </c>
      <c r="L50" s="52">
        <f t="shared" si="7"/>
        <v>-170361</v>
      </c>
      <c r="M50" s="52">
        <f t="shared" si="7"/>
        <v>0</v>
      </c>
      <c r="N50" s="52">
        <f t="shared" si="7"/>
        <v>-334696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-27258971</v>
      </c>
      <c r="X50" s="52">
        <f t="shared" si="7"/>
        <v>-9728610</v>
      </c>
      <c r="Y50" s="52">
        <f t="shared" si="7"/>
        <v>-17530361</v>
      </c>
      <c r="Z50" s="53">
        <f>+IF(X50&lt;&gt;0,+(Y50/X50)*100,0)</f>
        <v>180.19389203596404</v>
      </c>
      <c r="AA50" s="54">
        <f>SUM(AA47:AA49)</f>
        <v>-19457233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4287950</v>
      </c>
      <c r="D17" s="18"/>
      <c r="E17" s="19">
        <v>3267992</v>
      </c>
      <c r="F17" s="20">
        <v>3267992</v>
      </c>
      <c r="G17" s="24">
        <v>3477155</v>
      </c>
      <c r="H17" s="24">
        <v>810795</v>
      </c>
      <c r="I17" s="24"/>
      <c r="J17" s="20">
        <v>4287950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4287950</v>
      </c>
      <c r="X17" s="20">
        <v>1634010</v>
      </c>
      <c r="Y17" s="24">
        <v>2653940</v>
      </c>
      <c r="Z17" s="25">
        <v>162.41883464605479</v>
      </c>
      <c r="AA17" s="26">
        <v>3267992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4287950</v>
      </c>
      <c r="D25" s="29">
        <f t="shared" ref="D25:Y25" si="1">SUM(D15:D24)</f>
        <v>0</v>
      </c>
      <c r="E25" s="35">
        <f t="shared" si="1"/>
        <v>3267992</v>
      </c>
      <c r="F25" s="36">
        <f t="shared" si="1"/>
        <v>3267992</v>
      </c>
      <c r="G25" s="36">
        <f t="shared" si="1"/>
        <v>3477155</v>
      </c>
      <c r="H25" s="36">
        <f t="shared" si="1"/>
        <v>810795</v>
      </c>
      <c r="I25" s="36">
        <f t="shared" si="1"/>
        <v>0</v>
      </c>
      <c r="J25" s="36">
        <f t="shared" si="1"/>
        <v>4287950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4287950</v>
      </c>
      <c r="X25" s="36">
        <f t="shared" si="1"/>
        <v>1634010</v>
      </c>
      <c r="Y25" s="36">
        <f t="shared" si="1"/>
        <v>2653940</v>
      </c>
      <c r="Z25" s="37">
        <f>+IF(X25&lt;&gt;0,+(Y25/X25)*100,0)</f>
        <v>162.41883464605479</v>
      </c>
      <c r="AA25" s="38">
        <f>SUM(AA15:AA24)</f>
        <v>3267992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4287950</v>
      </c>
      <c r="D26" s="29">
        <f>+D13+D25</f>
        <v>0</v>
      </c>
      <c r="E26" s="30">
        <f t="shared" si="2"/>
        <v>3267992</v>
      </c>
      <c r="F26" s="31">
        <f t="shared" si="2"/>
        <v>3267992</v>
      </c>
      <c r="G26" s="31">
        <f t="shared" si="2"/>
        <v>3477155</v>
      </c>
      <c r="H26" s="31">
        <f t="shared" si="2"/>
        <v>810795</v>
      </c>
      <c r="I26" s="31">
        <f t="shared" si="2"/>
        <v>0</v>
      </c>
      <c r="J26" s="31">
        <f t="shared" si="2"/>
        <v>4287950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4287950</v>
      </c>
      <c r="X26" s="31">
        <f t="shared" si="2"/>
        <v>1634010</v>
      </c>
      <c r="Y26" s="31">
        <f t="shared" si="2"/>
        <v>2653940</v>
      </c>
      <c r="Z26" s="32">
        <f>+IF(X26&lt;&gt;0,+(Y26/X26)*100,0)</f>
        <v>162.41883464605479</v>
      </c>
      <c r="AA26" s="33">
        <f>+AA13+AA25</f>
        <v>3267992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4287950</v>
      </c>
      <c r="D45" s="42">
        <f t="shared" si="6"/>
        <v>0</v>
      </c>
      <c r="E45" s="43">
        <f t="shared" si="6"/>
        <v>3267992</v>
      </c>
      <c r="F45" s="44">
        <f t="shared" si="6"/>
        <v>3267992</v>
      </c>
      <c r="G45" s="44">
        <f t="shared" si="6"/>
        <v>3477155</v>
      </c>
      <c r="H45" s="44">
        <f t="shared" si="6"/>
        <v>810795</v>
      </c>
      <c r="I45" s="44">
        <f t="shared" si="6"/>
        <v>0</v>
      </c>
      <c r="J45" s="44">
        <f t="shared" si="6"/>
        <v>4287950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4287950</v>
      </c>
      <c r="X45" s="44">
        <f t="shared" si="6"/>
        <v>1634010</v>
      </c>
      <c r="Y45" s="44">
        <f t="shared" si="6"/>
        <v>2653940</v>
      </c>
      <c r="Z45" s="45">
        <f>+IF(X45&lt;&gt;0,+(Y45/X45)*100,0)</f>
        <v>162.41883464605479</v>
      </c>
      <c r="AA45" s="46">
        <f>+AA26-AA44</f>
        <v>3267992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-18328473</v>
      </c>
      <c r="D47" s="18"/>
      <c r="E47" s="19">
        <v>-4097923</v>
      </c>
      <c r="F47" s="20">
        <v>-4097923</v>
      </c>
      <c r="G47" s="20">
        <v>-16218560</v>
      </c>
      <c r="H47" s="20">
        <v>-3858436</v>
      </c>
      <c r="I47" s="20">
        <v>-302268</v>
      </c>
      <c r="J47" s="20">
        <v>-20379264</v>
      </c>
      <c r="K47" s="20">
        <v>-592687</v>
      </c>
      <c r="L47" s="20">
        <v>-325507</v>
      </c>
      <c r="M47" s="20">
        <v>-559280</v>
      </c>
      <c r="N47" s="20">
        <v>-1477474</v>
      </c>
      <c r="O47" s="20"/>
      <c r="P47" s="20"/>
      <c r="Q47" s="20"/>
      <c r="R47" s="20"/>
      <c r="S47" s="20"/>
      <c r="T47" s="20"/>
      <c r="U47" s="20"/>
      <c r="V47" s="20"/>
      <c r="W47" s="20">
        <v>-21856738</v>
      </c>
      <c r="X47" s="20">
        <v>-2048964</v>
      </c>
      <c r="Y47" s="20">
        <v>-19807774</v>
      </c>
      <c r="Z47" s="47">
        <v>966.72142604750491</v>
      </c>
      <c r="AA47" s="22">
        <v>-4097923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-18328473</v>
      </c>
      <c r="D50" s="50">
        <f t="shared" ref="D50:Y50" si="7">SUM(D47:D49)</f>
        <v>0</v>
      </c>
      <c r="E50" s="51">
        <f t="shared" si="7"/>
        <v>-4097923</v>
      </c>
      <c r="F50" s="52">
        <f t="shared" si="7"/>
        <v>-4097923</v>
      </c>
      <c r="G50" s="52">
        <f t="shared" si="7"/>
        <v>-16218560</v>
      </c>
      <c r="H50" s="52">
        <f t="shared" si="7"/>
        <v>-3858436</v>
      </c>
      <c r="I50" s="52">
        <f t="shared" si="7"/>
        <v>-302268</v>
      </c>
      <c r="J50" s="52">
        <f t="shared" si="7"/>
        <v>-20379264</v>
      </c>
      <c r="K50" s="52">
        <f t="shared" si="7"/>
        <v>-592687</v>
      </c>
      <c r="L50" s="52">
        <f t="shared" si="7"/>
        <v>-325507</v>
      </c>
      <c r="M50" s="52">
        <f t="shared" si="7"/>
        <v>-559280</v>
      </c>
      <c r="N50" s="52">
        <f t="shared" si="7"/>
        <v>-1477474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-21856738</v>
      </c>
      <c r="X50" s="52">
        <f t="shared" si="7"/>
        <v>-2048964</v>
      </c>
      <c r="Y50" s="52">
        <f t="shared" si="7"/>
        <v>-19807774</v>
      </c>
      <c r="Z50" s="53">
        <f>+IF(X50&lt;&gt;0,+(Y50/X50)*100,0)</f>
        <v>966.72142604750491</v>
      </c>
      <c r="AA50" s="54">
        <f>SUM(AA47:AA49)</f>
        <v>-4097923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513335</v>
      </c>
      <c r="D7" s="18"/>
      <c r="E7" s="19">
        <v>3933818</v>
      </c>
      <c r="F7" s="20">
        <v>3933818</v>
      </c>
      <c r="G7" s="20"/>
      <c r="H7" s="20">
        <v>157266</v>
      </c>
      <c r="I7" s="20">
        <v>135967</v>
      </c>
      <c r="J7" s="20">
        <v>293233</v>
      </c>
      <c r="K7" s="20">
        <v>650802</v>
      </c>
      <c r="L7" s="20">
        <v>115635</v>
      </c>
      <c r="M7" s="20">
        <v>141951</v>
      </c>
      <c r="N7" s="20">
        <v>908388</v>
      </c>
      <c r="O7" s="20"/>
      <c r="P7" s="20"/>
      <c r="Q7" s="20"/>
      <c r="R7" s="20"/>
      <c r="S7" s="20"/>
      <c r="T7" s="20"/>
      <c r="U7" s="20"/>
      <c r="V7" s="20"/>
      <c r="W7" s="20">
        <v>1201621</v>
      </c>
      <c r="X7" s="20">
        <v>1966910</v>
      </c>
      <c r="Y7" s="20">
        <v>-765289</v>
      </c>
      <c r="Z7" s="21">
        <v>-38.90818593631635</v>
      </c>
      <c r="AA7" s="22">
        <v>3933818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513335</v>
      </c>
      <c r="D13" s="29">
        <f>SUM(D6:D12)</f>
        <v>0</v>
      </c>
      <c r="E13" s="30">
        <f t="shared" si="0"/>
        <v>3933818</v>
      </c>
      <c r="F13" s="31">
        <f t="shared" si="0"/>
        <v>3933818</v>
      </c>
      <c r="G13" s="31">
        <f t="shared" si="0"/>
        <v>0</v>
      </c>
      <c r="H13" s="31">
        <f t="shared" si="0"/>
        <v>157266</v>
      </c>
      <c r="I13" s="31">
        <f t="shared" si="0"/>
        <v>135967</v>
      </c>
      <c r="J13" s="31">
        <f t="shared" si="0"/>
        <v>293233</v>
      </c>
      <c r="K13" s="31">
        <f t="shared" si="0"/>
        <v>650802</v>
      </c>
      <c r="L13" s="31">
        <f t="shared" si="0"/>
        <v>115635</v>
      </c>
      <c r="M13" s="31">
        <f t="shared" si="0"/>
        <v>141951</v>
      </c>
      <c r="N13" s="31">
        <f t="shared" si="0"/>
        <v>908388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1201621</v>
      </c>
      <c r="X13" s="31">
        <f t="shared" si="0"/>
        <v>1966910</v>
      </c>
      <c r="Y13" s="31">
        <f t="shared" si="0"/>
        <v>-765289</v>
      </c>
      <c r="Z13" s="32">
        <f>+IF(X13&lt;&gt;0,+(Y13/X13)*100,0)</f>
        <v>-38.90818593631635</v>
      </c>
      <c r="AA13" s="33">
        <f>SUM(AA6:AA12)</f>
        <v>3933818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-394232</v>
      </c>
      <c r="D17" s="18"/>
      <c r="E17" s="19"/>
      <c r="F17" s="20"/>
      <c r="G17" s="24"/>
      <c r="H17" s="24"/>
      <c r="I17" s="24">
        <v>25415</v>
      </c>
      <c r="J17" s="20">
        <v>25415</v>
      </c>
      <c r="K17" s="24">
        <v>36994</v>
      </c>
      <c r="L17" s="24">
        <v>50025</v>
      </c>
      <c r="M17" s="20"/>
      <c r="N17" s="24">
        <v>87019</v>
      </c>
      <c r="O17" s="24"/>
      <c r="P17" s="24"/>
      <c r="Q17" s="20"/>
      <c r="R17" s="24"/>
      <c r="S17" s="24"/>
      <c r="T17" s="20"/>
      <c r="U17" s="24"/>
      <c r="V17" s="24"/>
      <c r="W17" s="24">
        <v>112434</v>
      </c>
      <c r="X17" s="20"/>
      <c r="Y17" s="24">
        <v>112434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-394232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25415</v>
      </c>
      <c r="J25" s="36">
        <f t="shared" si="1"/>
        <v>25415</v>
      </c>
      <c r="K25" s="36">
        <f t="shared" si="1"/>
        <v>36994</v>
      </c>
      <c r="L25" s="36">
        <f t="shared" si="1"/>
        <v>50025</v>
      </c>
      <c r="M25" s="36">
        <f t="shared" si="1"/>
        <v>0</v>
      </c>
      <c r="N25" s="36">
        <f t="shared" si="1"/>
        <v>87019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112434</v>
      </c>
      <c r="X25" s="36">
        <f t="shared" si="1"/>
        <v>0</v>
      </c>
      <c r="Y25" s="36">
        <f t="shared" si="1"/>
        <v>112434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119103</v>
      </c>
      <c r="D26" s="29">
        <f>+D13+D25</f>
        <v>0</v>
      </c>
      <c r="E26" s="30">
        <f t="shared" si="2"/>
        <v>3933818</v>
      </c>
      <c r="F26" s="31">
        <f t="shared" si="2"/>
        <v>3933818</v>
      </c>
      <c r="G26" s="31">
        <f t="shared" si="2"/>
        <v>0</v>
      </c>
      <c r="H26" s="31">
        <f t="shared" si="2"/>
        <v>157266</v>
      </c>
      <c r="I26" s="31">
        <f t="shared" si="2"/>
        <v>161382</v>
      </c>
      <c r="J26" s="31">
        <f t="shared" si="2"/>
        <v>318648</v>
      </c>
      <c r="K26" s="31">
        <f t="shared" si="2"/>
        <v>687796</v>
      </c>
      <c r="L26" s="31">
        <f t="shared" si="2"/>
        <v>165660</v>
      </c>
      <c r="M26" s="31">
        <f t="shared" si="2"/>
        <v>141951</v>
      </c>
      <c r="N26" s="31">
        <f t="shared" si="2"/>
        <v>995407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1314055</v>
      </c>
      <c r="X26" s="31">
        <f t="shared" si="2"/>
        <v>1966910</v>
      </c>
      <c r="Y26" s="31">
        <f t="shared" si="2"/>
        <v>-652855</v>
      </c>
      <c r="Z26" s="32">
        <f>+IF(X26&lt;&gt;0,+(Y26/X26)*100,0)</f>
        <v>-33.191910153489488</v>
      </c>
      <c r="AA26" s="33">
        <f>+AA13+AA25</f>
        <v>3933818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1</v>
      </c>
      <c r="F34" s="20">
        <v>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</v>
      </c>
      <c r="Y34" s="20">
        <v>-1</v>
      </c>
      <c r="Z34" s="21">
        <v>-100</v>
      </c>
      <c r="AA34" s="22">
        <v>1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</v>
      </c>
      <c r="Y37" s="31">
        <f t="shared" si="3"/>
        <v>-1</v>
      </c>
      <c r="Z37" s="32">
        <f>+IF(X37&lt;&gt;0,+(Y37/X37)*100,0)</f>
        <v>-100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34143957</v>
      </c>
      <c r="F40" s="20">
        <v>34143957</v>
      </c>
      <c r="G40" s="20"/>
      <c r="H40" s="20"/>
      <c r="I40" s="20"/>
      <c r="J40" s="20"/>
      <c r="K40" s="20">
        <v>36200788</v>
      </c>
      <c r="L40" s="20"/>
      <c r="M40" s="20"/>
      <c r="N40" s="20">
        <v>36200788</v>
      </c>
      <c r="O40" s="20"/>
      <c r="P40" s="20"/>
      <c r="Q40" s="20"/>
      <c r="R40" s="20"/>
      <c r="S40" s="20"/>
      <c r="T40" s="20"/>
      <c r="U40" s="20"/>
      <c r="V40" s="20"/>
      <c r="W40" s="20">
        <v>36200788</v>
      </c>
      <c r="X40" s="20">
        <v>17071983</v>
      </c>
      <c r="Y40" s="20">
        <v>19128805</v>
      </c>
      <c r="Z40" s="21">
        <v>112.04793842636793</v>
      </c>
      <c r="AA40" s="22">
        <v>34143957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34143957</v>
      </c>
      <c r="F43" s="36">
        <f t="shared" si="4"/>
        <v>34143957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36200788</v>
      </c>
      <c r="L43" s="36">
        <f t="shared" si="4"/>
        <v>0</v>
      </c>
      <c r="M43" s="36">
        <f t="shared" si="4"/>
        <v>0</v>
      </c>
      <c r="N43" s="36">
        <f t="shared" si="4"/>
        <v>36200788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36200788</v>
      </c>
      <c r="X43" s="36">
        <f t="shared" si="4"/>
        <v>17071983</v>
      </c>
      <c r="Y43" s="36">
        <f t="shared" si="4"/>
        <v>19128805</v>
      </c>
      <c r="Z43" s="37">
        <f>+IF(X43&lt;&gt;0,+(Y43/X43)*100,0)</f>
        <v>112.04793842636793</v>
      </c>
      <c r="AA43" s="38">
        <f>SUM(AA39:AA42)</f>
        <v>34143957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34143958</v>
      </c>
      <c r="F44" s="31">
        <f t="shared" si="5"/>
        <v>34143958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36200788</v>
      </c>
      <c r="L44" s="31">
        <f t="shared" si="5"/>
        <v>0</v>
      </c>
      <c r="M44" s="31">
        <f t="shared" si="5"/>
        <v>0</v>
      </c>
      <c r="N44" s="31">
        <f t="shared" si="5"/>
        <v>36200788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36200788</v>
      </c>
      <c r="X44" s="31">
        <f t="shared" si="5"/>
        <v>17071984</v>
      </c>
      <c r="Y44" s="31">
        <f t="shared" si="5"/>
        <v>19128804</v>
      </c>
      <c r="Z44" s="32">
        <f>+IF(X44&lt;&gt;0,+(Y44/X44)*100,0)</f>
        <v>112.04792600555389</v>
      </c>
      <c r="AA44" s="33">
        <f>+AA37+AA43</f>
        <v>34143958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119103</v>
      </c>
      <c r="D45" s="42">
        <f t="shared" si="6"/>
        <v>0</v>
      </c>
      <c r="E45" s="43">
        <f t="shared" si="6"/>
        <v>-30210140</v>
      </c>
      <c r="F45" s="44">
        <f t="shared" si="6"/>
        <v>-30210140</v>
      </c>
      <c r="G45" s="44">
        <f t="shared" si="6"/>
        <v>0</v>
      </c>
      <c r="H45" s="44">
        <f t="shared" si="6"/>
        <v>157266</v>
      </c>
      <c r="I45" s="44">
        <f t="shared" si="6"/>
        <v>161382</v>
      </c>
      <c r="J45" s="44">
        <f t="shared" si="6"/>
        <v>318648</v>
      </c>
      <c r="K45" s="44">
        <f t="shared" si="6"/>
        <v>-35512992</v>
      </c>
      <c r="L45" s="44">
        <f t="shared" si="6"/>
        <v>165660</v>
      </c>
      <c r="M45" s="44">
        <f t="shared" si="6"/>
        <v>141951</v>
      </c>
      <c r="N45" s="44">
        <f t="shared" si="6"/>
        <v>-35205381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-34886733</v>
      </c>
      <c r="X45" s="44">
        <f t="shared" si="6"/>
        <v>-15105074</v>
      </c>
      <c r="Y45" s="44">
        <f t="shared" si="6"/>
        <v>-19781659</v>
      </c>
      <c r="Z45" s="45">
        <f>+IF(X45&lt;&gt;0,+(Y45/X45)*100,0)</f>
        <v>130.96035808894416</v>
      </c>
      <c r="AA45" s="46">
        <f>+AA26-AA44</f>
        <v>-30210140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-3300694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-3300694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-17428964</v>
      </c>
      <c r="D47" s="18"/>
      <c r="E47" s="19">
        <v>383453</v>
      </c>
      <c r="F47" s="20">
        <v>383453</v>
      </c>
      <c r="G47" s="20">
        <v>-17339280</v>
      </c>
      <c r="H47" s="20"/>
      <c r="I47" s="20">
        <v>-22494259</v>
      </c>
      <c r="J47" s="20">
        <v>-39833539</v>
      </c>
      <c r="K47" s="20">
        <v>97098</v>
      </c>
      <c r="L47" s="20">
        <v>50263</v>
      </c>
      <c r="M47" s="20">
        <v>46611</v>
      </c>
      <c r="N47" s="20">
        <v>193972</v>
      </c>
      <c r="O47" s="20"/>
      <c r="P47" s="20"/>
      <c r="Q47" s="20"/>
      <c r="R47" s="20"/>
      <c r="S47" s="20"/>
      <c r="T47" s="20"/>
      <c r="U47" s="20"/>
      <c r="V47" s="20"/>
      <c r="W47" s="20">
        <v>-39639567</v>
      </c>
      <c r="X47" s="20">
        <v>191724</v>
      </c>
      <c r="Y47" s="20">
        <v>-39831291</v>
      </c>
      <c r="Z47" s="47">
        <v>-20775.328597358704</v>
      </c>
      <c r="AA47" s="22">
        <v>383453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-17428964</v>
      </c>
      <c r="D50" s="50">
        <f t="shared" ref="D50:Y50" si="7">SUM(D47:D49)</f>
        <v>0</v>
      </c>
      <c r="E50" s="51">
        <f t="shared" si="7"/>
        <v>383453</v>
      </c>
      <c r="F50" s="52">
        <f t="shared" si="7"/>
        <v>383453</v>
      </c>
      <c r="G50" s="52">
        <f t="shared" si="7"/>
        <v>-17339280</v>
      </c>
      <c r="H50" s="52">
        <f t="shared" si="7"/>
        <v>0</v>
      </c>
      <c r="I50" s="52">
        <f t="shared" si="7"/>
        <v>-22494259</v>
      </c>
      <c r="J50" s="52">
        <f t="shared" si="7"/>
        <v>-39833539</v>
      </c>
      <c r="K50" s="52">
        <f t="shared" si="7"/>
        <v>97098</v>
      </c>
      <c r="L50" s="52">
        <f t="shared" si="7"/>
        <v>50263</v>
      </c>
      <c r="M50" s="52">
        <f t="shared" si="7"/>
        <v>46611</v>
      </c>
      <c r="N50" s="52">
        <f t="shared" si="7"/>
        <v>193972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-39639567</v>
      </c>
      <c r="X50" s="52">
        <f t="shared" si="7"/>
        <v>191724</v>
      </c>
      <c r="Y50" s="52">
        <f t="shared" si="7"/>
        <v>-39831291</v>
      </c>
      <c r="Z50" s="53">
        <f>+IF(X50&lt;&gt;0,+(Y50/X50)*100,0)</f>
        <v>-20775.328597358704</v>
      </c>
      <c r="AA50" s="54">
        <f>SUM(AA47:AA49)</f>
        <v>383453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886063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886063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886063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886063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-396328</v>
      </c>
      <c r="D6" s="18"/>
      <c r="E6" s="19">
        <v>-845422</v>
      </c>
      <c r="F6" s="20">
        <v>-845422</v>
      </c>
      <c r="G6" s="20">
        <v>-3449</v>
      </c>
      <c r="H6" s="20">
        <v>-4690</v>
      </c>
      <c r="I6" s="20">
        <v>-35016</v>
      </c>
      <c r="J6" s="20">
        <v>-43155</v>
      </c>
      <c r="K6" s="20">
        <v>-11717</v>
      </c>
      <c r="L6" s="20">
        <v>-35846</v>
      </c>
      <c r="M6" s="20">
        <v>-62766</v>
      </c>
      <c r="N6" s="20">
        <v>-110329</v>
      </c>
      <c r="O6" s="20"/>
      <c r="P6" s="20"/>
      <c r="Q6" s="20"/>
      <c r="R6" s="20"/>
      <c r="S6" s="20"/>
      <c r="T6" s="20"/>
      <c r="U6" s="20"/>
      <c r="V6" s="20"/>
      <c r="W6" s="20">
        <v>-153484</v>
      </c>
      <c r="X6" s="20">
        <v>-470979</v>
      </c>
      <c r="Y6" s="20">
        <v>317495</v>
      </c>
      <c r="Z6" s="21">
        <v>-67.411710500892823</v>
      </c>
      <c r="AA6" s="22">
        <v>-845422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2301640</v>
      </c>
      <c r="F7" s="20">
        <v>2301640</v>
      </c>
      <c r="G7" s="20">
        <v>-15513</v>
      </c>
      <c r="H7" s="20"/>
      <c r="I7" s="20"/>
      <c r="J7" s="20">
        <v>-15513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-15513</v>
      </c>
      <c r="X7" s="20">
        <v>1066816</v>
      </c>
      <c r="Y7" s="20">
        <v>-1082329</v>
      </c>
      <c r="Z7" s="21">
        <v>-101.45414017037615</v>
      </c>
      <c r="AA7" s="22">
        <v>2301640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-396328</v>
      </c>
      <c r="D13" s="29">
        <f>SUM(D6:D12)</f>
        <v>0</v>
      </c>
      <c r="E13" s="30">
        <f t="shared" si="0"/>
        <v>1456218</v>
      </c>
      <c r="F13" s="31">
        <f t="shared" si="0"/>
        <v>1456218</v>
      </c>
      <c r="G13" s="31">
        <f t="shared" si="0"/>
        <v>-18962</v>
      </c>
      <c r="H13" s="31">
        <f t="shared" si="0"/>
        <v>-4690</v>
      </c>
      <c r="I13" s="31">
        <f t="shared" si="0"/>
        <v>-35016</v>
      </c>
      <c r="J13" s="31">
        <f t="shared" si="0"/>
        <v>-58668</v>
      </c>
      <c r="K13" s="31">
        <f t="shared" si="0"/>
        <v>-11717</v>
      </c>
      <c r="L13" s="31">
        <f t="shared" si="0"/>
        <v>-35846</v>
      </c>
      <c r="M13" s="31">
        <f t="shared" si="0"/>
        <v>-62766</v>
      </c>
      <c r="N13" s="31">
        <f t="shared" si="0"/>
        <v>-110329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-168997</v>
      </c>
      <c r="X13" s="31">
        <f t="shared" si="0"/>
        <v>595837</v>
      </c>
      <c r="Y13" s="31">
        <f t="shared" si="0"/>
        <v>-764834</v>
      </c>
      <c r="Z13" s="32">
        <f>+IF(X13&lt;&gt;0,+(Y13/X13)*100,0)</f>
        <v>-128.36295832585085</v>
      </c>
      <c r="AA13" s="33">
        <f>SUM(AA6:AA12)</f>
        <v>1456218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103500</v>
      </c>
      <c r="D17" s="18"/>
      <c r="E17" s="19">
        <v>-297240</v>
      </c>
      <c r="F17" s="20">
        <v>-297240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-148620</v>
      </c>
      <c r="Y17" s="24">
        <v>252120</v>
      </c>
      <c r="Z17" s="25">
        <v>-169.64069438837305</v>
      </c>
      <c r="AA17" s="26">
        <v>-297240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-297240</v>
      </c>
      <c r="F25" s="36">
        <f t="shared" si="1"/>
        <v>-297240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-148620</v>
      </c>
      <c r="Y25" s="36">
        <f t="shared" si="1"/>
        <v>252120</v>
      </c>
      <c r="Z25" s="37">
        <f>+IF(X25&lt;&gt;0,+(Y25/X25)*100,0)</f>
        <v>-169.64069438837305</v>
      </c>
      <c r="AA25" s="38">
        <f>SUM(AA15:AA24)</f>
        <v>-297240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-292828</v>
      </c>
      <c r="D26" s="29">
        <f>+D13+D25</f>
        <v>0</v>
      </c>
      <c r="E26" s="30">
        <f t="shared" si="2"/>
        <v>1158978</v>
      </c>
      <c r="F26" s="31">
        <f t="shared" si="2"/>
        <v>1158978</v>
      </c>
      <c r="G26" s="31">
        <f t="shared" si="2"/>
        <v>84538</v>
      </c>
      <c r="H26" s="31">
        <f t="shared" si="2"/>
        <v>-4690</v>
      </c>
      <c r="I26" s="31">
        <f t="shared" si="2"/>
        <v>-35016</v>
      </c>
      <c r="J26" s="31">
        <f t="shared" si="2"/>
        <v>44832</v>
      </c>
      <c r="K26" s="31">
        <f t="shared" si="2"/>
        <v>-11717</v>
      </c>
      <c r="L26" s="31">
        <f t="shared" si="2"/>
        <v>-35846</v>
      </c>
      <c r="M26" s="31">
        <f t="shared" si="2"/>
        <v>-62766</v>
      </c>
      <c r="N26" s="31">
        <f t="shared" si="2"/>
        <v>-110329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-65497</v>
      </c>
      <c r="X26" s="31">
        <f t="shared" si="2"/>
        <v>447217</v>
      </c>
      <c r="Y26" s="31">
        <f t="shared" si="2"/>
        <v>-512714</v>
      </c>
      <c r="Z26" s="32">
        <f>+IF(X26&lt;&gt;0,+(Y26/X26)*100,0)</f>
        <v>-114.64546294080951</v>
      </c>
      <c r="AA26" s="33">
        <f>+AA13+AA25</f>
        <v>1158978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12566</v>
      </c>
      <c r="D32" s="18"/>
      <c r="E32" s="19">
        <v>12566</v>
      </c>
      <c r="F32" s="20">
        <v>12566</v>
      </c>
      <c r="G32" s="20">
        <v>12566</v>
      </c>
      <c r="H32" s="20"/>
      <c r="I32" s="20"/>
      <c r="J32" s="20">
        <v>12566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12566</v>
      </c>
      <c r="X32" s="20">
        <v>12566</v>
      </c>
      <c r="Y32" s="20"/>
      <c r="Z32" s="21"/>
      <c r="AA32" s="22">
        <v>12566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12566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12566</v>
      </c>
      <c r="H37" s="31">
        <f t="shared" si="3"/>
        <v>0</v>
      </c>
      <c r="I37" s="31">
        <f t="shared" si="3"/>
        <v>0</v>
      </c>
      <c r="J37" s="31">
        <f t="shared" si="3"/>
        <v>12566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12566</v>
      </c>
      <c r="X37" s="31">
        <f t="shared" si="3"/>
        <v>12566</v>
      </c>
      <c r="Y37" s="31">
        <f t="shared" si="3"/>
        <v>0</v>
      </c>
      <c r="Z37" s="32">
        <f>+IF(X37&lt;&gt;0,+(Y37/X37)*100,0)</f>
        <v>0</v>
      </c>
      <c r="AA37" s="33">
        <f>SUM(AA29:AA36)</f>
        <v>12566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12566</v>
      </c>
      <c r="D44" s="29">
        <f>+D37+D43</f>
        <v>0</v>
      </c>
      <c r="E44" s="30">
        <f t="shared" si="5"/>
        <v>12566</v>
      </c>
      <c r="F44" s="31">
        <f t="shared" si="5"/>
        <v>12566</v>
      </c>
      <c r="G44" s="31">
        <f t="shared" si="5"/>
        <v>12566</v>
      </c>
      <c r="H44" s="31">
        <f t="shared" si="5"/>
        <v>0</v>
      </c>
      <c r="I44" s="31">
        <f t="shared" si="5"/>
        <v>0</v>
      </c>
      <c r="J44" s="31">
        <f t="shared" si="5"/>
        <v>12566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12566</v>
      </c>
      <c r="X44" s="31">
        <f t="shared" si="5"/>
        <v>12566</v>
      </c>
      <c r="Y44" s="31">
        <f t="shared" si="5"/>
        <v>0</v>
      </c>
      <c r="Z44" s="32">
        <f>+IF(X44&lt;&gt;0,+(Y44/X44)*100,0)</f>
        <v>0</v>
      </c>
      <c r="AA44" s="33">
        <f>+AA37+AA43</f>
        <v>12566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-305394</v>
      </c>
      <c r="D45" s="42">
        <f t="shared" si="6"/>
        <v>0</v>
      </c>
      <c r="E45" s="43">
        <f t="shared" si="6"/>
        <v>1146412</v>
      </c>
      <c r="F45" s="44">
        <f t="shared" si="6"/>
        <v>1146412</v>
      </c>
      <c r="G45" s="44">
        <f t="shared" si="6"/>
        <v>71972</v>
      </c>
      <c r="H45" s="44">
        <f t="shared" si="6"/>
        <v>-4690</v>
      </c>
      <c r="I45" s="44">
        <f t="shared" si="6"/>
        <v>-35016</v>
      </c>
      <c r="J45" s="44">
        <f t="shared" si="6"/>
        <v>32266</v>
      </c>
      <c r="K45" s="44">
        <f t="shared" si="6"/>
        <v>-11717</v>
      </c>
      <c r="L45" s="44">
        <f t="shared" si="6"/>
        <v>-35846</v>
      </c>
      <c r="M45" s="44">
        <f t="shared" si="6"/>
        <v>-62766</v>
      </c>
      <c r="N45" s="44">
        <f t="shared" si="6"/>
        <v>-110329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-78063</v>
      </c>
      <c r="X45" s="44">
        <f t="shared" si="6"/>
        <v>434651</v>
      </c>
      <c r="Y45" s="44">
        <f t="shared" si="6"/>
        <v>-512714</v>
      </c>
      <c r="Z45" s="45">
        <f>+IF(X45&lt;&gt;0,+(Y45/X45)*100,0)</f>
        <v>-117.95992646974238</v>
      </c>
      <c r="AA45" s="46">
        <f>+AA26-AA44</f>
        <v>1146412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1158978</v>
      </c>
      <c r="F47" s="20">
        <v>1158978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447217</v>
      </c>
      <c r="Y47" s="20">
        <v>-447217</v>
      </c>
      <c r="Z47" s="47">
        <v>-100</v>
      </c>
      <c r="AA47" s="22">
        <v>1158978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1158978</v>
      </c>
      <c r="F50" s="52">
        <f t="shared" si="7"/>
        <v>1158978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447217</v>
      </c>
      <c r="Y50" s="52">
        <f t="shared" si="7"/>
        <v>-447217</v>
      </c>
      <c r="Z50" s="53">
        <f>+IF(X50&lt;&gt;0,+(Y50/X50)*100,0)</f>
        <v>-100</v>
      </c>
      <c r="AA50" s="54">
        <f>SUM(AA47:AA49)</f>
        <v>1158978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9930376</v>
      </c>
      <c r="D7" s="18"/>
      <c r="E7" s="19">
        <v>34480199</v>
      </c>
      <c r="F7" s="20">
        <v>34480199</v>
      </c>
      <c r="G7" s="20">
        <v>-85333</v>
      </c>
      <c r="H7" s="20">
        <v>-304131</v>
      </c>
      <c r="I7" s="20">
        <v>653639</v>
      </c>
      <c r="J7" s="20">
        <v>264175</v>
      </c>
      <c r="K7" s="20">
        <v>250911</v>
      </c>
      <c r="L7" s="20">
        <v>543792</v>
      </c>
      <c r="M7" s="20">
        <v>617127</v>
      </c>
      <c r="N7" s="20">
        <v>1411830</v>
      </c>
      <c r="O7" s="20"/>
      <c r="P7" s="20"/>
      <c r="Q7" s="20"/>
      <c r="R7" s="20"/>
      <c r="S7" s="20"/>
      <c r="T7" s="20"/>
      <c r="U7" s="20"/>
      <c r="V7" s="20"/>
      <c r="W7" s="20">
        <v>1676005</v>
      </c>
      <c r="X7" s="20">
        <v>17240094</v>
      </c>
      <c r="Y7" s="20">
        <v>-15564089</v>
      </c>
      <c r="Z7" s="21">
        <v>-90.278446277613099</v>
      </c>
      <c r="AA7" s="22">
        <v>34480199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9930376</v>
      </c>
      <c r="D13" s="29">
        <f>SUM(D6:D12)</f>
        <v>0</v>
      </c>
      <c r="E13" s="30">
        <f t="shared" si="0"/>
        <v>34480211</v>
      </c>
      <c r="F13" s="31">
        <f t="shared" si="0"/>
        <v>34480211</v>
      </c>
      <c r="G13" s="31">
        <f t="shared" si="0"/>
        <v>-85333</v>
      </c>
      <c r="H13" s="31">
        <f t="shared" si="0"/>
        <v>-304131</v>
      </c>
      <c r="I13" s="31">
        <f t="shared" si="0"/>
        <v>653639</v>
      </c>
      <c r="J13" s="31">
        <f t="shared" si="0"/>
        <v>264175</v>
      </c>
      <c r="K13" s="31">
        <f t="shared" si="0"/>
        <v>250911</v>
      </c>
      <c r="L13" s="31">
        <f t="shared" si="0"/>
        <v>543792</v>
      </c>
      <c r="M13" s="31">
        <f t="shared" si="0"/>
        <v>617127</v>
      </c>
      <c r="N13" s="31">
        <f t="shared" si="0"/>
        <v>1411830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1676005</v>
      </c>
      <c r="X13" s="31">
        <f t="shared" si="0"/>
        <v>17240094</v>
      </c>
      <c r="Y13" s="31">
        <f t="shared" si="0"/>
        <v>-15564089</v>
      </c>
      <c r="Z13" s="32">
        <f>+IF(X13&lt;&gt;0,+(Y13/X13)*100,0)</f>
        <v>-90.278446277613099</v>
      </c>
      <c r="AA13" s="33">
        <f>SUM(AA6:AA12)</f>
        <v>34480211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9930376</v>
      </c>
      <c r="D26" s="29">
        <f>+D13+D25</f>
        <v>0</v>
      </c>
      <c r="E26" s="30">
        <f t="shared" si="2"/>
        <v>34480212</v>
      </c>
      <c r="F26" s="31">
        <f t="shared" si="2"/>
        <v>34480212</v>
      </c>
      <c r="G26" s="31">
        <f t="shared" si="2"/>
        <v>-85333</v>
      </c>
      <c r="H26" s="31">
        <f t="shared" si="2"/>
        <v>-304131</v>
      </c>
      <c r="I26" s="31">
        <f t="shared" si="2"/>
        <v>653639</v>
      </c>
      <c r="J26" s="31">
        <f t="shared" si="2"/>
        <v>264175</v>
      </c>
      <c r="K26" s="31">
        <f t="shared" si="2"/>
        <v>250911</v>
      </c>
      <c r="L26" s="31">
        <f t="shared" si="2"/>
        <v>543792</v>
      </c>
      <c r="M26" s="31">
        <f t="shared" si="2"/>
        <v>617127</v>
      </c>
      <c r="N26" s="31">
        <f t="shared" si="2"/>
        <v>1411830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1676005</v>
      </c>
      <c r="X26" s="31">
        <f t="shared" si="2"/>
        <v>17240094</v>
      </c>
      <c r="Y26" s="31">
        <f t="shared" si="2"/>
        <v>-15564089</v>
      </c>
      <c r="Z26" s="32">
        <f>+IF(X26&lt;&gt;0,+(Y26/X26)*100,0)</f>
        <v>-90.278446277613099</v>
      </c>
      <c r="AA26" s="33">
        <f>+AA13+AA25</f>
        <v>34480212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1090287223</v>
      </c>
      <c r="F32" s="20">
        <v>1090287223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545143641</v>
      </c>
      <c r="Y32" s="20">
        <v>-545143641</v>
      </c>
      <c r="Z32" s="21">
        <v>-100</v>
      </c>
      <c r="AA32" s="22">
        <v>1090287223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1090287213</v>
      </c>
      <c r="F37" s="31">
        <f t="shared" si="3"/>
        <v>1090287213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545143641</v>
      </c>
      <c r="Y37" s="31">
        <f t="shared" si="3"/>
        <v>-545143641</v>
      </c>
      <c r="Z37" s="32">
        <f>+IF(X37&lt;&gt;0,+(Y37/X37)*100,0)</f>
        <v>-100</v>
      </c>
      <c r="AA37" s="33">
        <f>SUM(AA29:AA36)</f>
        <v>1090287213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1090287203</v>
      </c>
      <c r="F44" s="31">
        <f t="shared" si="5"/>
        <v>1090287203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545143641</v>
      </c>
      <c r="Y44" s="31">
        <f t="shared" si="5"/>
        <v>-545143641</v>
      </c>
      <c r="Z44" s="32">
        <f>+IF(X44&lt;&gt;0,+(Y44/X44)*100,0)</f>
        <v>-100</v>
      </c>
      <c r="AA44" s="33">
        <f>+AA37+AA43</f>
        <v>1090287203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9930376</v>
      </c>
      <c r="D45" s="42">
        <f t="shared" si="6"/>
        <v>0</v>
      </c>
      <c r="E45" s="43">
        <f t="shared" si="6"/>
        <v>-1055806991</v>
      </c>
      <c r="F45" s="44">
        <f t="shared" si="6"/>
        <v>-1055806991</v>
      </c>
      <c r="G45" s="44">
        <f t="shared" si="6"/>
        <v>-85333</v>
      </c>
      <c r="H45" s="44">
        <f t="shared" si="6"/>
        <v>-304131</v>
      </c>
      <c r="I45" s="44">
        <f t="shared" si="6"/>
        <v>653639</v>
      </c>
      <c r="J45" s="44">
        <f t="shared" si="6"/>
        <v>264175</v>
      </c>
      <c r="K45" s="44">
        <f t="shared" si="6"/>
        <v>250911</v>
      </c>
      <c r="L45" s="44">
        <f t="shared" si="6"/>
        <v>543792</v>
      </c>
      <c r="M45" s="44">
        <f t="shared" si="6"/>
        <v>617127</v>
      </c>
      <c r="N45" s="44">
        <f t="shared" si="6"/>
        <v>1411830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1676005</v>
      </c>
      <c r="X45" s="44">
        <f t="shared" si="6"/>
        <v>-527903547</v>
      </c>
      <c r="Y45" s="44">
        <f t="shared" si="6"/>
        <v>529579552</v>
      </c>
      <c r="Z45" s="45">
        <f>+IF(X45&lt;&gt;0,+(Y45/X45)*100,0)</f>
        <v>-100.31748318599571</v>
      </c>
      <c r="AA45" s="46">
        <f>+AA26-AA44</f>
        <v>-1055806991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-1532500</v>
      </c>
      <c r="D7" s="18"/>
      <c r="E7" s="19">
        <v>-1624450</v>
      </c>
      <c r="F7" s="20">
        <v>-1624450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-812226</v>
      </c>
      <c r="Y7" s="20">
        <v>812226</v>
      </c>
      <c r="Z7" s="21">
        <v>-100</v>
      </c>
      <c r="AA7" s="22">
        <v>-1624450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-1532500</v>
      </c>
      <c r="D13" s="29">
        <f>SUM(D6:D12)</f>
        <v>0</v>
      </c>
      <c r="E13" s="30">
        <f t="shared" si="0"/>
        <v>-1624450</v>
      </c>
      <c r="F13" s="31">
        <f t="shared" si="0"/>
        <v>-1624450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-812226</v>
      </c>
      <c r="Y13" s="31">
        <f t="shared" si="0"/>
        <v>812226</v>
      </c>
      <c r="Z13" s="32">
        <f>+IF(X13&lt;&gt;0,+(Y13/X13)*100,0)</f>
        <v>-100</v>
      </c>
      <c r="AA13" s="33">
        <f>SUM(AA6:AA12)</f>
        <v>-1624450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1100279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1100279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-432221</v>
      </c>
      <c r="D26" s="29">
        <f>+D13+D25</f>
        <v>0</v>
      </c>
      <c r="E26" s="30">
        <f t="shared" si="2"/>
        <v>-1624448</v>
      </c>
      <c r="F26" s="31">
        <f t="shared" si="2"/>
        <v>-1624448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-812226</v>
      </c>
      <c r="Y26" s="31">
        <f t="shared" si="2"/>
        <v>812226</v>
      </c>
      <c r="Z26" s="32">
        <f>+IF(X26&lt;&gt;0,+(Y26/X26)*100,0)</f>
        <v>-100</v>
      </c>
      <c r="AA26" s="33">
        <f>+AA13+AA25</f>
        <v>-1624448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77050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77050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6577094</v>
      </c>
      <c r="D40" s="18"/>
      <c r="E40" s="19">
        <v>-1</v>
      </c>
      <c r="F40" s="20">
        <v>-1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-1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6577094</v>
      </c>
      <c r="D43" s="29">
        <f t="shared" ref="D43:Y43" si="4">SUM(D39:D42)</f>
        <v>0</v>
      </c>
      <c r="E43" s="35">
        <f t="shared" si="4"/>
        <v>-1</v>
      </c>
      <c r="F43" s="36">
        <f t="shared" si="4"/>
        <v>-1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6654144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-7086365</v>
      </c>
      <c r="D45" s="42">
        <f t="shared" si="6"/>
        <v>0</v>
      </c>
      <c r="E45" s="43">
        <f t="shared" si="6"/>
        <v>-1624447</v>
      </c>
      <c r="F45" s="44">
        <f t="shared" si="6"/>
        <v>-1624447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-812226</v>
      </c>
      <c r="Y45" s="44">
        <f t="shared" si="6"/>
        <v>812226</v>
      </c>
      <c r="Z45" s="45">
        <f>+IF(X45&lt;&gt;0,+(Y45/X45)*100,0)</f>
        <v>-100</v>
      </c>
      <c r="AA45" s="46">
        <f>+AA26-AA44</f>
        <v>-1624447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3056412</v>
      </c>
      <c r="D7" s="18"/>
      <c r="E7" s="19">
        <v>-1500000</v>
      </c>
      <c r="F7" s="20">
        <v>-1500000</v>
      </c>
      <c r="G7" s="20">
        <v>1245857</v>
      </c>
      <c r="H7" s="20">
        <v>248015</v>
      </c>
      <c r="I7" s="20">
        <v>116384</v>
      </c>
      <c r="J7" s="20">
        <v>1610256</v>
      </c>
      <c r="K7" s="20">
        <v>82725</v>
      </c>
      <c r="L7" s="20">
        <v>87812</v>
      </c>
      <c r="M7" s="20">
        <v>95530</v>
      </c>
      <c r="N7" s="20">
        <v>266067</v>
      </c>
      <c r="O7" s="20"/>
      <c r="P7" s="20"/>
      <c r="Q7" s="20"/>
      <c r="R7" s="20"/>
      <c r="S7" s="20"/>
      <c r="T7" s="20"/>
      <c r="U7" s="20"/>
      <c r="V7" s="20"/>
      <c r="W7" s="20">
        <v>1876323</v>
      </c>
      <c r="X7" s="20">
        <v>-750000</v>
      </c>
      <c r="Y7" s="20">
        <v>2626323</v>
      </c>
      <c r="Z7" s="21">
        <v>-350.1764</v>
      </c>
      <c r="AA7" s="22">
        <v>-1500000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3056412</v>
      </c>
      <c r="D13" s="29">
        <f>SUM(D6:D12)</f>
        <v>0</v>
      </c>
      <c r="E13" s="30">
        <f t="shared" si="0"/>
        <v>-1500000</v>
      </c>
      <c r="F13" s="31">
        <f t="shared" si="0"/>
        <v>-1500000</v>
      </c>
      <c r="G13" s="31">
        <f t="shared" si="0"/>
        <v>1245857</v>
      </c>
      <c r="H13" s="31">
        <f t="shared" si="0"/>
        <v>248015</v>
      </c>
      <c r="I13" s="31">
        <f t="shared" si="0"/>
        <v>116384</v>
      </c>
      <c r="J13" s="31">
        <f t="shared" si="0"/>
        <v>1610256</v>
      </c>
      <c r="K13" s="31">
        <f t="shared" si="0"/>
        <v>82725</v>
      </c>
      <c r="L13" s="31">
        <f t="shared" si="0"/>
        <v>87812</v>
      </c>
      <c r="M13" s="31">
        <f t="shared" si="0"/>
        <v>95530</v>
      </c>
      <c r="N13" s="31">
        <f t="shared" si="0"/>
        <v>266067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1876323</v>
      </c>
      <c r="X13" s="31">
        <f t="shared" si="0"/>
        <v>-750000</v>
      </c>
      <c r="Y13" s="31">
        <f t="shared" si="0"/>
        <v>2626323</v>
      </c>
      <c r="Z13" s="32">
        <f>+IF(X13&lt;&gt;0,+(Y13/X13)*100,0)</f>
        <v>-350.1764</v>
      </c>
      <c r="AA13" s="33">
        <f>SUM(AA6:AA12)</f>
        <v>-1500000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3056412</v>
      </c>
      <c r="D26" s="29">
        <f>+D13+D25</f>
        <v>0</v>
      </c>
      <c r="E26" s="30">
        <f t="shared" si="2"/>
        <v>-1500000</v>
      </c>
      <c r="F26" s="31">
        <f t="shared" si="2"/>
        <v>-1500000</v>
      </c>
      <c r="G26" s="31">
        <f t="shared" si="2"/>
        <v>1245857</v>
      </c>
      <c r="H26" s="31">
        <f t="shared" si="2"/>
        <v>248015</v>
      </c>
      <c r="I26" s="31">
        <f t="shared" si="2"/>
        <v>116384</v>
      </c>
      <c r="J26" s="31">
        <f t="shared" si="2"/>
        <v>1610256</v>
      </c>
      <c r="K26" s="31">
        <f t="shared" si="2"/>
        <v>82725</v>
      </c>
      <c r="L26" s="31">
        <f t="shared" si="2"/>
        <v>87812</v>
      </c>
      <c r="M26" s="31">
        <f t="shared" si="2"/>
        <v>95530</v>
      </c>
      <c r="N26" s="31">
        <f t="shared" si="2"/>
        <v>266067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1876323</v>
      </c>
      <c r="X26" s="31">
        <f t="shared" si="2"/>
        <v>-750000</v>
      </c>
      <c r="Y26" s="31">
        <f t="shared" si="2"/>
        <v>2626323</v>
      </c>
      <c r="Z26" s="32">
        <f>+IF(X26&lt;&gt;0,+(Y26/X26)*100,0)</f>
        <v>-350.1764</v>
      </c>
      <c r="AA26" s="33">
        <f>+AA13+AA25</f>
        <v>-1500000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1460025</v>
      </c>
      <c r="D35" s="18"/>
      <c r="E35" s="19"/>
      <c r="F35" s="20"/>
      <c r="G35" s="20">
        <v>188604</v>
      </c>
      <c r="H35" s="20">
        <v>33473</v>
      </c>
      <c r="I35" s="20">
        <v>15229</v>
      </c>
      <c r="J35" s="20">
        <v>237306</v>
      </c>
      <c r="K35" s="20">
        <v>10974</v>
      </c>
      <c r="L35" s="20">
        <v>12257</v>
      </c>
      <c r="M35" s="20">
        <v>13649</v>
      </c>
      <c r="N35" s="20">
        <v>36880</v>
      </c>
      <c r="O35" s="20"/>
      <c r="P35" s="20"/>
      <c r="Q35" s="20"/>
      <c r="R35" s="20"/>
      <c r="S35" s="20"/>
      <c r="T35" s="20"/>
      <c r="U35" s="20"/>
      <c r="V35" s="20"/>
      <c r="W35" s="20">
        <v>274186</v>
      </c>
      <c r="X35" s="20"/>
      <c r="Y35" s="20">
        <v>274186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1460025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188604</v>
      </c>
      <c r="H37" s="31">
        <f t="shared" si="3"/>
        <v>33473</v>
      </c>
      <c r="I37" s="31">
        <f t="shared" si="3"/>
        <v>15229</v>
      </c>
      <c r="J37" s="31">
        <f t="shared" si="3"/>
        <v>237306</v>
      </c>
      <c r="K37" s="31">
        <f t="shared" si="3"/>
        <v>10974</v>
      </c>
      <c r="L37" s="31">
        <f t="shared" si="3"/>
        <v>12257</v>
      </c>
      <c r="M37" s="31">
        <f t="shared" si="3"/>
        <v>13649</v>
      </c>
      <c r="N37" s="31">
        <f t="shared" si="3"/>
        <v>36880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274186</v>
      </c>
      <c r="X37" s="31">
        <f t="shared" si="3"/>
        <v>0</v>
      </c>
      <c r="Y37" s="31">
        <f t="shared" si="3"/>
        <v>274186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30991551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30991551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32451576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188604</v>
      </c>
      <c r="H44" s="31">
        <f t="shared" si="5"/>
        <v>33473</v>
      </c>
      <c r="I44" s="31">
        <f t="shared" si="5"/>
        <v>15229</v>
      </c>
      <c r="J44" s="31">
        <f t="shared" si="5"/>
        <v>237306</v>
      </c>
      <c r="K44" s="31">
        <f t="shared" si="5"/>
        <v>10974</v>
      </c>
      <c r="L44" s="31">
        <f t="shared" si="5"/>
        <v>12257</v>
      </c>
      <c r="M44" s="31">
        <f t="shared" si="5"/>
        <v>13649</v>
      </c>
      <c r="N44" s="31">
        <f t="shared" si="5"/>
        <v>36880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274186</v>
      </c>
      <c r="X44" s="31">
        <f t="shared" si="5"/>
        <v>0</v>
      </c>
      <c r="Y44" s="31">
        <f t="shared" si="5"/>
        <v>274186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-29395164</v>
      </c>
      <c r="D45" s="42">
        <f t="shared" si="6"/>
        <v>0</v>
      </c>
      <c r="E45" s="43">
        <f t="shared" si="6"/>
        <v>-1500000</v>
      </c>
      <c r="F45" s="44">
        <f t="shared" si="6"/>
        <v>-1500000</v>
      </c>
      <c r="G45" s="44">
        <f t="shared" si="6"/>
        <v>1057253</v>
      </c>
      <c r="H45" s="44">
        <f t="shared" si="6"/>
        <v>214542</v>
      </c>
      <c r="I45" s="44">
        <f t="shared" si="6"/>
        <v>101155</v>
      </c>
      <c r="J45" s="44">
        <f t="shared" si="6"/>
        <v>1372950</v>
      </c>
      <c r="K45" s="44">
        <f t="shared" si="6"/>
        <v>71751</v>
      </c>
      <c r="L45" s="44">
        <f t="shared" si="6"/>
        <v>75555</v>
      </c>
      <c r="M45" s="44">
        <f t="shared" si="6"/>
        <v>81881</v>
      </c>
      <c r="N45" s="44">
        <f t="shared" si="6"/>
        <v>229187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1602137</v>
      </c>
      <c r="X45" s="44">
        <f t="shared" si="6"/>
        <v>-750000</v>
      </c>
      <c r="Y45" s="44">
        <f t="shared" si="6"/>
        <v>2352137</v>
      </c>
      <c r="Z45" s="45">
        <f>+IF(X45&lt;&gt;0,+(Y45/X45)*100,0)</f>
        <v>-313.61826666666667</v>
      </c>
      <c r="AA45" s="46">
        <f>+AA26-AA44</f>
        <v>-1500000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-451197</v>
      </c>
      <c r="D47" s="18"/>
      <c r="E47" s="19">
        <v>-3370197</v>
      </c>
      <c r="F47" s="20">
        <v>-3370197</v>
      </c>
      <c r="G47" s="20">
        <v>1530258</v>
      </c>
      <c r="H47" s="20">
        <v>258882</v>
      </c>
      <c r="I47" s="20">
        <v>123551</v>
      </c>
      <c r="J47" s="20">
        <v>1912691</v>
      </c>
      <c r="K47" s="20">
        <v>114016</v>
      </c>
      <c r="L47" s="20">
        <v>105510</v>
      </c>
      <c r="M47" s="20">
        <v>122377</v>
      </c>
      <c r="N47" s="20">
        <v>341903</v>
      </c>
      <c r="O47" s="20"/>
      <c r="P47" s="20"/>
      <c r="Q47" s="20"/>
      <c r="R47" s="20"/>
      <c r="S47" s="20"/>
      <c r="T47" s="20"/>
      <c r="U47" s="20"/>
      <c r="V47" s="20"/>
      <c r="W47" s="20">
        <v>2254594</v>
      </c>
      <c r="X47" s="20">
        <v>-1685100</v>
      </c>
      <c r="Y47" s="20">
        <v>3939694</v>
      </c>
      <c r="Z47" s="47">
        <v>-233.79585781259271</v>
      </c>
      <c r="AA47" s="22">
        <v>-3370197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-451197</v>
      </c>
      <c r="D50" s="50">
        <f t="shared" ref="D50:Y50" si="7">SUM(D47:D49)</f>
        <v>0</v>
      </c>
      <c r="E50" s="51">
        <f t="shared" si="7"/>
        <v>-3370197</v>
      </c>
      <c r="F50" s="52">
        <f t="shared" si="7"/>
        <v>-3370197</v>
      </c>
      <c r="G50" s="52">
        <f t="shared" si="7"/>
        <v>1530258</v>
      </c>
      <c r="H50" s="52">
        <f t="shared" si="7"/>
        <v>258882</v>
      </c>
      <c r="I50" s="52">
        <f t="shared" si="7"/>
        <v>123551</v>
      </c>
      <c r="J50" s="52">
        <f t="shared" si="7"/>
        <v>1912691</v>
      </c>
      <c r="K50" s="52">
        <f t="shared" si="7"/>
        <v>114016</v>
      </c>
      <c r="L50" s="52">
        <f t="shared" si="7"/>
        <v>105510</v>
      </c>
      <c r="M50" s="52">
        <f t="shared" si="7"/>
        <v>122377</v>
      </c>
      <c r="N50" s="52">
        <f t="shared" si="7"/>
        <v>341903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2254594</v>
      </c>
      <c r="X50" s="52">
        <f t="shared" si="7"/>
        <v>-1685100</v>
      </c>
      <c r="Y50" s="52">
        <f t="shared" si="7"/>
        <v>3939694</v>
      </c>
      <c r="Z50" s="53">
        <f>+IF(X50&lt;&gt;0,+(Y50/X50)*100,0)</f>
        <v>-233.79585781259271</v>
      </c>
      <c r="AA50" s="54">
        <f>SUM(AA47:AA49)</f>
        <v>-3370197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-106702578</v>
      </c>
      <c r="D6" s="18"/>
      <c r="E6" s="19"/>
      <c r="F6" s="20"/>
      <c r="G6" s="20"/>
      <c r="H6" s="20"/>
      <c r="I6" s="20">
        <v>-120018</v>
      </c>
      <c r="J6" s="20">
        <v>-120018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-120018</v>
      </c>
      <c r="X6" s="20"/>
      <c r="Y6" s="20">
        <v>-120018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20568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-106682010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-120018</v>
      </c>
      <c r="J13" s="31">
        <f t="shared" si="0"/>
        <v>-120018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-120018</v>
      </c>
      <c r="X13" s="31">
        <f t="shared" si="0"/>
        <v>0</v>
      </c>
      <c r="Y13" s="31">
        <f t="shared" si="0"/>
        <v>-120018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-106682010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-120018</v>
      </c>
      <c r="J26" s="31">
        <f t="shared" si="2"/>
        <v>-120018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-120018</v>
      </c>
      <c r="X26" s="31">
        <f t="shared" si="2"/>
        <v>0</v>
      </c>
      <c r="Y26" s="31">
        <f t="shared" si="2"/>
        <v>-120018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8866111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1046059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9912170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7529000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7529000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17441170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-124123180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-120018</v>
      </c>
      <c r="J45" s="44">
        <f t="shared" si="6"/>
        <v>-120018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-120018</v>
      </c>
      <c r="X45" s="44">
        <f t="shared" si="6"/>
        <v>0</v>
      </c>
      <c r="Y45" s="44">
        <f t="shared" si="6"/>
        <v>-120018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ht="13.5" x14ac:dyDescent="0.25">
      <c r="A7" s="23" t="s">
        <v>35</v>
      </c>
      <c r="B7" s="17" t="s">
        <v>32</v>
      </c>
      <c r="C7" s="18">
        <v>8468554</v>
      </c>
      <c r="D7" s="18"/>
      <c r="E7" s="19">
        <v>8555610</v>
      </c>
      <c r="F7" s="20">
        <v>8555610</v>
      </c>
      <c r="G7" s="20">
        <v>-92401</v>
      </c>
      <c r="H7" s="20">
        <v>-146519</v>
      </c>
      <c r="I7" s="20">
        <v>-89348</v>
      </c>
      <c r="J7" s="20">
        <v>-328268</v>
      </c>
      <c r="K7" s="20">
        <v>-104435</v>
      </c>
      <c r="L7" s="20">
        <v>11989734</v>
      </c>
      <c r="M7" s="20">
        <v>-104558</v>
      </c>
      <c r="N7" s="20">
        <v>11780741</v>
      </c>
      <c r="O7" s="20"/>
      <c r="P7" s="20"/>
      <c r="Q7" s="20"/>
      <c r="R7" s="20"/>
      <c r="S7" s="20"/>
      <c r="T7" s="20"/>
      <c r="U7" s="20"/>
      <c r="V7" s="20"/>
      <c r="W7" s="20">
        <v>11452473</v>
      </c>
      <c r="X7" s="20">
        <v>4277802</v>
      </c>
      <c r="Y7" s="20">
        <v>7174671</v>
      </c>
      <c r="Z7" s="21">
        <v>167.71863213865439</v>
      </c>
      <c r="AA7" s="22">
        <v>8555610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50552</v>
      </c>
      <c r="D11" s="18"/>
      <c r="E11" s="19">
        <v>6</v>
      </c>
      <c r="F11" s="20">
        <v>6</v>
      </c>
      <c r="G11" s="24">
        <v>320601</v>
      </c>
      <c r="H11" s="24">
        <v>200546</v>
      </c>
      <c r="I11" s="24">
        <v>246479</v>
      </c>
      <c r="J11" s="20">
        <v>767626</v>
      </c>
      <c r="K11" s="24">
        <v>360322</v>
      </c>
      <c r="L11" s="24">
        <v>155349</v>
      </c>
      <c r="M11" s="20">
        <v>51256</v>
      </c>
      <c r="N11" s="24">
        <v>566927</v>
      </c>
      <c r="O11" s="24"/>
      <c r="P11" s="24"/>
      <c r="Q11" s="20"/>
      <c r="R11" s="24"/>
      <c r="S11" s="24"/>
      <c r="T11" s="20"/>
      <c r="U11" s="24"/>
      <c r="V11" s="24"/>
      <c r="W11" s="24">
        <v>1334553</v>
      </c>
      <c r="X11" s="20"/>
      <c r="Y11" s="24">
        <v>1334553</v>
      </c>
      <c r="Z11" s="25"/>
      <c r="AA11" s="26">
        <v>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8519106</v>
      </c>
      <c r="D13" s="29">
        <f>SUM(D6:D12)</f>
        <v>0</v>
      </c>
      <c r="E13" s="30">
        <f t="shared" si="0"/>
        <v>8555607</v>
      </c>
      <c r="F13" s="31">
        <f t="shared" si="0"/>
        <v>8555607</v>
      </c>
      <c r="G13" s="31">
        <f t="shared" si="0"/>
        <v>228200</v>
      </c>
      <c r="H13" s="31">
        <f t="shared" si="0"/>
        <v>54027</v>
      </c>
      <c r="I13" s="31">
        <f t="shared" si="0"/>
        <v>157131</v>
      </c>
      <c r="J13" s="31">
        <f t="shared" si="0"/>
        <v>439358</v>
      </c>
      <c r="K13" s="31">
        <f t="shared" si="0"/>
        <v>255887</v>
      </c>
      <c r="L13" s="31">
        <f t="shared" si="0"/>
        <v>12145083</v>
      </c>
      <c r="M13" s="31">
        <f t="shared" si="0"/>
        <v>-53302</v>
      </c>
      <c r="N13" s="31">
        <f t="shared" si="0"/>
        <v>12347668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12787026</v>
      </c>
      <c r="X13" s="31">
        <f t="shared" si="0"/>
        <v>4277802</v>
      </c>
      <c r="Y13" s="31">
        <f t="shared" si="0"/>
        <v>8509224</v>
      </c>
      <c r="Z13" s="32">
        <f>+IF(X13&lt;&gt;0,+(Y13/X13)*100,0)</f>
        <v>198.91579834690808</v>
      </c>
      <c r="AA13" s="33">
        <f>SUM(AA6:AA12)</f>
        <v>8555607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36120700</v>
      </c>
      <c r="D17" s="18"/>
      <c r="E17" s="19">
        <v>26489676</v>
      </c>
      <c r="F17" s="20">
        <v>26489676</v>
      </c>
      <c r="G17" s="24"/>
      <c r="H17" s="24"/>
      <c r="I17" s="24"/>
      <c r="J17" s="20"/>
      <c r="K17" s="24"/>
      <c r="L17" s="24">
        <v>36120700</v>
      </c>
      <c r="M17" s="20"/>
      <c r="N17" s="24">
        <v>36120700</v>
      </c>
      <c r="O17" s="24"/>
      <c r="P17" s="24"/>
      <c r="Q17" s="20"/>
      <c r="R17" s="24"/>
      <c r="S17" s="24"/>
      <c r="T17" s="20"/>
      <c r="U17" s="24"/>
      <c r="V17" s="24"/>
      <c r="W17" s="24">
        <v>36120700</v>
      </c>
      <c r="X17" s="20">
        <v>13244838</v>
      </c>
      <c r="Y17" s="24">
        <v>22875862</v>
      </c>
      <c r="Z17" s="25">
        <v>172.7153023691192</v>
      </c>
      <c r="AA17" s="26">
        <v>26489676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36120700</v>
      </c>
      <c r="D25" s="29">
        <f t="shared" ref="D25:Y25" si="1">SUM(D15:D24)</f>
        <v>0</v>
      </c>
      <c r="E25" s="35">
        <f t="shared" si="1"/>
        <v>26489676</v>
      </c>
      <c r="F25" s="36">
        <f t="shared" si="1"/>
        <v>26489676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36120700</v>
      </c>
      <c r="M25" s="36">
        <f t="shared" si="1"/>
        <v>0</v>
      </c>
      <c r="N25" s="36">
        <f t="shared" si="1"/>
        <v>36120700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36120700</v>
      </c>
      <c r="X25" s="36">
        <f t="shared" si="1"/>
        <v>13244838</v>
      </c>
      <c r="Y25" s="36">
        <f t="shared" si="1"/>
        <v>22875862</v>
      </c>
      <c r="Z25" s="37">
        <f>+IF(X25&lt;&gt;0,+(Y25/X25)*100,0)</f>
        <v>172.7153023691192</v>
      </c>
      <c r="AA25" s="38">
        <f>SUM(AA15:AA24)</f>
        <v>26489676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44639806</v>
      </c>
      <c r="D26" s="29">
        <f>+D13+D25</f>
        <v>0</v>
      </c>
      <c r="E26" s="30">
        <f t="shared" si="2"/>
        <v>35045283</v>
      </c>
      <c r="F26" s="31">
        <f t="shared" si="2"/>
        <v>35045283</v>
      </c>
      <c r="G26" s="31">
        <f t="shared" si="2"/>
        <v>228200</v>
      </c>
      <c r="H26" s="31">
        <f t="shared" si="2"/>
        <v>54027</v>
      </c>
      <c r="I26" s="31">
        <f t="shared" si="2"/>
        <v>157131</v>
      </c>
      <c r="J26" s="31">
        <f t="shared" si="2"/>
        <v>439358</v>
      </c>
      <c r="K26" s="31">
        <f t="shared" si="2"/>
        <v>255887</v>
      </c>
      <c r="L26" s="31">
        <f t="shared" si="2"/>
        <v>48265783</v>
      </c>
      <c r="M26" s="31">
        <f t="shared" si="2"/>
        <v>-53302</v>
      </c>
      <c r="N26" s="31">
        <f t="shared" si="2"/>
        <v>48468368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48907726</v>
      </c>
      <c r="X26" s="31">
        <f t="shared" si="2"/>
        <v>17522640</v>
      </c>
      <c r="Y26" s="31">
        <f t="shared" si="2"/>
        <v>31385086</v>
      </c>
      <c r="Z26" s="32">
        <f>+IF(X26&lt;&gt;0,+(Y26/X26)*100,0)</f>
        <v>179.11162929786838</v>
      </c>
      <c r="AA26" s="33">
        <f>+AA13+AA25</f>
        <v>35045283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8</v>
      </c>
      <c r="F32" s="20">
        <v>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</v>
      </c>
      <c r="F35" s="20">
        <v>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</v>
      </c>
      <c r="F37" s="31">
        <f t="shared" si="3"/>
        <v>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31</v>
      </c>
      <c r="F44" s="31">
        <f t="shared" si="5"/>
        <v>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44639806</v>
      </c>
      <c r="D45" s="42">
        <f t="shared" si="6"/>
        <v>0</v>
      </c>
      <c r="E45" s="43">
        <f t="shared" si="6"/>
        <v>35045252</v>
      </c>
      <c r="F45" s="44">
        <f t="shared" si="6"/>
        <v>35045252</v>
      </c>
      <c r="G45" s="44">
        <f t="shared" si="6"/>
        <v>228200</v>
      </c>
      <c r="H45" s="44">
        <f t="shared" si="6"/>
        <v>54027</v>
      </c>
      <c r="I45" s="44">
        <f t="shared" si="6"/>
        <v>157131</v>
      </c>
      <c r="J45" s="44">
        <f t="shared" si="6"/>
        <v>439358</v>
      </c>
      <c r="K45" s="44">
        <f t="shared" si="6"/>
        <v>255887</v>
      </c>
      <c r="L45" s="44">
        <f t="shared" si="6"/>
        <v>48265783</v>
      </c>
      <c r="M45" s="44">
        <f t="shared" si="6"/>
        <v>-53302</v>
      </c>
      <c r="N45" s="44">
        <f t="shared" si="6"/>
        <v>48468368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48907726</v>
      </c>
      <c r="X45" s="44">
        <f t="shared" si="6"/>
        <v>17522640</v>
      </c>
      <c r="Y45" s="44">
        <f t="shared" si="6"/>
        <v>31385086</v>
      </c>
      <c r="Z45" s="45">
        <f>+IF(X45&lt;&gt;0,+(Y45/X45)*100,0)</f>
        <v>179.11162929786838</v>
      </c>
      <c r="AA45" s="46">
        <f>+AA26-AA44</f>
        <v>35045252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-18983729</v>
      </c>
      <c r="D7" s="18"/>
      <c r="E7" s="19"/>
      <c r="F7" s="20"/>
      <c r="G7" s="20">
        <v>872885</v>
      </c>
      <c r="H7" s="20">
        <v>707118</v>
      </c>
      <c r="I7" s="20">
        <v>679638</v>
      </c>
      <c r="J7" s="20">
        <v>2259641</v>
      </c>
      <c r="K7" s="20">
        <v>688021</v>
      </c>
      <c r="L7" s="20">
        <v>779880</v>
      </c>
      <c r="M7" s="20">
        <v>787888</v>
      </c>
      <c r="N7" s="20">
        <v>2255789</v>
      </c>
      <c r="O7" s="20"/>
      <c r="P7" s="20"/>
      <c r="Q7" s="20"/>
      <c r="R7" s="20"/>
      <c r="S7" s="20"/>
      <c r="T7" s="20"/>
      <c r="U7" s="20"/>
      <c r="V7" s="20"/>
      <c r="W7" s="20">
        <v>4515430</v>
      </c>
      <c r="X7" s="20"/>
      <c r="Y7" s="20">
        <v>4515430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-18983729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872885</v>
      </c>
      <c r="H13" s="31">
        <f t="shared" si="0"/>
        <v>707118</v>
      </c>
      <c r="I13" s="31">
        <f t="shared" si="0"/>
        <v>679638</v>
      </c>
      <c r="J13" s="31">
        <f t="shared" si="0"/>
        <v>2259641</v>
      </c>
      <c r="K13" s="31">
        <f t="shared" si="0"/>
        <v>688021</v>
      </c>
      <c r="L13" s="31">
        <f t="shared" si="0"/>
        <v>779880</v>
      </c>
      <c r="M13" s="31">
        <f t="shared" si="0"/>
        <v>787888</v>
      </c>
      <c r="N13" s="31">
        <f t="shared" si="0"/>
        <v>2255789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4515430</v>
      </c>
      <c r="X13" s="31">
        <f t="shared" si="0"/>
        <v>0</v>
      </c>
      <c r="Y13" s="31">
        <f t="shared" si="0"/>
        <v>4515430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21539133</v>
      </c>
      <c r="D17" s="18"/>
      <c r="E17" s="19">
        <v>22868584</v>
      </c>
      <c r="F17" s="20">
        <v>22868584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11434290</v>
      </c>
      <c r="Y17" s="24">
        <v>-11434290</v>
      </c>
      <c r="Z17" s="25">
        <v>-100</v>
      </c>
      <c r="AA17" s="26">
        <v>22868584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21539133</v>
      </c>
      <c r="D25" s="29">
        <f t="shared" ref="D25:Y25" si="1">SUM(D15:D24)</f>
        <v>0</v>
      </c>
      <c r="E25" s="35">
        <f t="shared" si="1"/>
        <v>22868584</v>
      </c>
      <c r="F25" s="36">
        <f t="shared" si="1"/>
        <v>22868584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11434290</v>
      </c>
      <c r="Y25" s="36">
        <f t="shared" si="1"/>
        <v>-11434290</v>
      </c>
      <c r="Z25" s="37">
        <f>+IF(X25&lt;&gt;0,+(Y25/X25)*100,0)</f>
        <v>-100</v>
      </c>
      <c r="AA25" s="38">
        <f>SUM(AA15:AA24)</f>
        <v>22868584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2555404</v>
      </c>
      <c r="D26" s="29">
        <f>+D13+D25</f>
        <v>0</v>
      </c>
      <c r="E26" s="30">
        <f t="shared" si="2"/>
        <v>22868584</v>
      </c>
      <c r="F26" s="31">
        <f t="shared" si="2"/>
        <v>22868584</v>
      </c>
      <c r="G26" s="31">
        <f t="shared" si="2"/>
        <v>872885</v>
      </c>
      <c r="H26" s="31">
        <f t="shared" si="2"/>
        <v>707118</v>
      </c>
      <c r="I26" s="31">
        <f t="shared" si="2"/>
        <v>679638</v>
      </c>
      <c r="J26" s="31">
        <f t="shared" si="2"/>
        <v>2259641</v>
      </c>
      <c r="K26" s="31">
        <f t="shared" si="2"/>
        <v>688021</v>
      </c>
      <c r="L26" s="31">
        <f t="shared" si="2"/>
        <v>779880</v>
      </c>
      <c r="M26" s="31">
        <f t="shared" si="2"/>
        <v>787888</v>
      </c>
      <c r="N26" s="31">
        <f t="shared" si="2"/>
        <v>2255789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4515430</v>
      </c>
      <c r="X26" s="31">
        <f t="shared" si="2"/>
        <v>11434290</v>
      </c>
      <c r="Y26" s="31">
        <f t="shared" si="2"/>
        <v>-6918860</v>
      </c>
      <c r="Z26" s="32">
        <f>+IF(X26&lt;&gt;0,+(Y26/X26)*100,0)</f>
        <v>-60.509747435127146</v>
      </c>
      <c r="AA26" s="33">
        <f>+AA13+AA25</f>
        <v>22868584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2555404</v>
      </c>
      <c r="D45" s="42">
        <f t="shared" si="6"/>
        <v>0</v>
      </c>
      <c r="E45" s="43">
        <f t="shared" si="6"/>
        <v>22868584</v>
      </c>
      <c r="F45" s="44">
        <f t="shared" si="6"/>
        <v>22868584</v>
      </c>
      <c r="G45" s="44">
        <f t="shared" si="6"/>
        <v>872885</v>
      </c>
      <c r="H45" s="44">
        <f t="shared" si="6"/>
        <v>707118</v>
      </c>
      <c r="I45" s="44">
        <f t="shared" si="6"/>
        <v>679638</v>
      </c>
      <c r="J45" s="44">
        <f t="shared" si="6"/>
        <v>2259641</v>
      </c>
      <c r="K45" s="44">
        <f t="shared" si="6"/>
        <v>688021</v>
      </c>
      <c r="L45" s="44">
        <f t="shared" si="6"/>
        <v>779880</v>
      </c>
      <c r="M45" s="44">
        <f t="shared" si="6"/>
        <v>787888</v>
      </c>
      <c r="N45" s="44">
        <f t="shared" si="6"/>
        <v>2255789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4515430</v>
      </c>
      <c r="X45" s="44">
        <f t="shared" si="6"/>
        <v>11434290</v>
      </c>
      <c r="Y45" s="44">
        <f t="shared" si="6"/>
        <v>-6918860</v>
      </c>
      <c r="Z45" s="45">
        <f>+IF(X45&lt;&gt;0,+(Y45/X45)*100,0)</f>
        <v>-60.509747435127146</v>
      </c>
      <c r="AA45" s="46">
        <f>+AA26-AA44</f>
        <v>22868584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11240430</v>
      </c>
      <c r="D7" s="18"/>
      <c r="E7" s="19">
        <v>-2412487</v>
      </c>
      <c r="F7" s="20">
        <v>-2412487</v>
      </c>
      <c r="G7" s="20"/>
      <c r="H7" s="20">
        <v>314774</v>
      </c>
      <c r="I7" s="20">
        <v>442216</v>
      </c>
      <c r="J7" s="20">
        <v>756990</v>
      </c>
      <c r="K7" s="20">
        <v>753588</v>
      </c>
      <c r="L7" s="20">
        <v>683828</v>
      </c>
      <c r="M7" s="20">
        <v>787343</v>
      </c>
      <c r="N7" s="20">
        <v>2224759</v>
      </c>
      <c r="O7" s="20"/>
      <c r="P7" s="20"/>
      <c r="Q7" s="20"/>
      <c r="R7" s="20"/>
      <c r="S7" s="20"/>
      <c r="T7" s="20"/>
      <c r="U7" s="20"/>
      <c r="V7" s="20"/>
      <c r="W7" s="20">
        <v>2981749</v>
      </c>
      <c r="X7" s="20">
        <v>-1206247</v>
      </c>
      <c r="Y7" s="20">
        <v>4187996</v>
      </c>
      <c r="Z7" s="21">
        <v>-347.19224172163746</v>
      </c>
      <c r="AA7" s="22">
        <v>-2412487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11240430</v>
      </c>
      <c r="D13" s="29">
        <f>SUM(D6:D12)</f>
        <v>0</v>
      </c>
      <c r="E13" s="30">
        <f t="shared" si="0"/>
        <v>-2412487</v>
      </c>
      <c r="F13" s="31">
        <f t="shared" si="0"/>
        <v>-2412487</v>
      </c>
      <c r="G13" s="31">
        <f t="shared" si="0"/>
        <v>0</v>
      </c>
      <c r="H13" s="31">
        <f t="shared" si="0"/>
        <v>314774</v>
      </c>
      <c r="I13" s="31">
        <f t="shared" si="0"/>
        <v>442216</v>
      </c>
      <c r="J13" s="31">
        <f t="shared" si="0"/>
        <v>756990</v>
      </c>
      <c r="K13" s="31">
        <f t="shared" si="0"/>
        <v>753588</v>
      </c>
      <c r="L13" s="31">
        <f t="shared" si="0"/>
        <v>683828</v>
      </c>
      <c r="M13" s="31">
        <f t="shared" si="0"/>
        <v>787343</v>
      </c>
      <c r="N13" s="31">
        <f t="shared" si="0"/>
        <v>2224759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2981749</v>
      </c>
      <c r="X13" s="31">
        <f t="shared" si="0"/>
        <v>-1206247</v>
      </c>
      <c r="Y13" s="31">
        <f t="shared" si="0"/>
        <v>4187996</v>
      </c>
      <c r="Z13" s="32">
        <f>+IF(X13&lt;&gt;0,+(Y13/X13)*100,0)</f>
        <v>-347.19224172163746</v>
      </c>
      <c r="AA13" s="33">
        <f>SUM(AA6:AA12)</f>
        <v>-2412487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95683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95683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11336113</v>
      </c>
      <c r="D26" s="29">
        <f>+D13+D25</f>
        <v>0</v>
      </c>
      <c r="E26" s="30">
        <f t="shared" si="2"/>
        <v>-2412487</v>
      </c>
      <c r="F26" s="31">
        <f t="shared" si="2"/>
        <v>-2412487</v>
      </c>
      <c r="G26" s="31">
        <f t="shared" si="2"/>
        <v>0</v>
      </c>
      <c r="H26" s="31">
        <f t="shared" si="2"/>
        <v>314774</v>
      </c>
      <c r="I26" s="31">
        <f t="shared" si="2"/>
        <v>442216</v>
      </c>
      <c r="J26" s="31">
        <f t="shared" si="2"/>
        <v>756990</v>
      </c>
      <c r="K26" s="31">
        <f t="shared" si="2"/>
        <v>753588</v>
      </c>
      <c r="L26" s="31">
        <f t="shared" si="2"/>
        <v>683828</v>
      </c>
      <c r="M26" s="31">
        <f t="shared" si="2"/>
        <v>787343</v>
      </c>
      <c r="N26" s="31">
        <f t="shared" si="2"/>
        <v>2224759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2981749</v>
      </c>
      <c r="X26" s="31">
        <f t="shared" si="2"/>
        <v>-1206247</v>
      </c>
      <c r="Y26" s="31">
        <f t="shared" si="2"/>
        <v>4187996</v>
      </c>
      <c r="Z26" s="32">
        <f>+IF(X26&lt;&gt;0,+(Y26/X26)*100,0)</f>
        <v>-347.19224172163746</v>
      </c>
      <c r="AA26" s="33">
        <f>+AA13+AA25</f>
        <v>-2412487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11336113</v>
      </c>
      <c r="D45" s="42">
        <f t="shared" si="6"/>
        <v>0</v>
      </c>
      <c r="E45" s="43">
        <f t="shared" si="6"/>
        <v>-2412487</v>
      </c>
      <c r="F45" s="44">
        <f t="shared" si="6"/>
        <v>-2412487</v>
      </c>
      <c r="G45" s="44">
        <f t="shared" si="6"/>
        <v>0</v>
      </c>
      <c r="H45" s="44">
        <f t="shared" si="6"/>
        <v>314774</v>
      </c>
      <c r="I45" s="44">
        <f t="shared" si="6"/>
        <v>442216</v>
      </c>
      <c r="J45" s="44">
        <f t="shared" si="6"/>
        <v>756990</v>
      </c>
      <c r="K45" s="44">
        <f t="shared" si="6"/>
        <v>753588</v>
      </c>
      <c r="L45" s="44">
        <f t="shared" si="6"/>
        <v>683828</v>
      </c>
      <c r="M45" s="44">
        <f t="shared" si="6"/>
        <v>787343</v>
      </c>
      <c r="N45" s="44">
        <f t="shared" si="6"/>
        <v>2224759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2981749</v>
      </c>
      <c r="X45" s="44">
        <f t="shared" si="6"/>
        <v>-1206247</v>
      </c>
      <c r="Y45" s="44">
        <f t="shared" si="6"/>
        <v>4187996</v>
      </c>
      <c r="Z45" s="45">
        <f>+IF(X45&lt;&gt;0,+(Y45/X45)*100,0)</f>
        <v>-347.19224172163746</v>
      </c>
      <c r="AA45" s="46">
        <f>+AA26-AA44</f>
        <v>-2412487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9788861</v>
      </c>
      <c r="D6" s="18"/>
      <c r="E6" s="19">
        <v>-11742462</v>
      </c>
      <c r="F6" s="20">
        <v>-11742462</v>
      </c>
      <c r="G6" s="20"/>
      <c r="H6" s="20">
        <v>15698</v>
      </c>
      <c r="I6" s="20">
        <v>-2020310</v>
      </c>
      <c r="J6" s="20">
        <v>-2004612</v>
      </c>
      <c r="K6" s="20">
        <v>6826</v>
      </c>
      <c r="L6" s="20">
        <v>32010</v>
      </c>
      <c r="M6" s="20">
        <v>6998168</v>
      </c>
      <c r="N6" s="20">
        <v>7037004</v>
      </c>
      <c r="O6" s="20"/>
      <c r="P6" s="20"/>
      <c r="Q6" s="20"/>
      <c r="R6" s="20"/>
      <c r="S6" s="20"/>
      <c r="T6" s="20"/>
      <c r="U6" s="20"/>
      <c r="V6" s="20"/>
      <c r="W6" s="20">
        <v>5032392</v>
      </c>
      <c r="X6" s="20">
        <v>-5871228</v>
      </c>
      <c r="Y6" s="20">
        <v>10903620</v>
      </c>
      <c r="Z6" s="21">
        <v>-185.71276741424452</v>
      </c>
      <c r="AA6" s="22">
        <v>-11742462</v>
      </c>
    </row>
    <row r="7" spans="1:27" ht="13.5" x14ac:dyDescent="0.25">
      <c r="A7" s="23" t="s">
        <v>35</v>
      </c>
      <c r="B7" s="17" t="s">
        <v>32</v>
      </c>
      <c r="C7" s="18">
        <v>526057</v>
      </c>
      <c r="D7" s="18"/>
      <c r="E7" s="19">
        <v>3393104</v>
      </c>
      <c r="F7" s="20">
        <v>3393104</v>
      </c>
      <c r="G7" s="20"/>
      <c r="H7" s="20"/>
      <c r="I7" s="20">
        <v>361206</v>
      </c>
      <c r="J7" s="20">
        <v>361206</v>
      </c>
      <c r="K7" s="20">
        <v>556127</v>
      </c>
      <c r="L7" s="20">
        <v>189432</v>
      </c>
      <c r="M7" s="20">
        <v>717750</v>
      </c>
      <c r="N7" s="20">
        <v>1463309</v>
      </c>
      <c r="O7" s="20"/>
      <c r="P7" s="20"/>
      <c r="Q7" s="20"/>
      <c r="R7" s="20"/>
      <c r="S7" s="20"/>
      <c r="T7" s="20"/>
      <c r="U7" s="20"/>
      <c r="V7" s="20"/>
      <c r="W7" s="20">
        <v>1824515</v>
      </c>
      <c r="X7" s="20">
        <v>1696536</v>
      </c>
      <c r="Y7" s="20">
        <v>127979</v>
      </c>
      <c r="Z7" s="21">
        <v>7.5435475580830582</v>
      </c>
      <c r="AA7" s="22">
        <v>3393104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306628</v>
      </c>
      <c r="F8" s="20">
        <v>306628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153312</v>
      </c>
      <c r="Y8" s="20">
        <v>-153312</v>
      </c>
      <c r="Z8" s="21">
        <v>-100</v>
      </c>
      <c r="AA8" s="22">
        <v>306628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2303129</v>
      </c>
      <c r="D11" s="18"/>
      <c r="E11" s="19"/>
      <c r="F11" s="20"/>
      <c r="G11" s="24"/>
      <c r="H11" s="24"/>
      <c r="I11" s="24">
        <v>1584</v>
      </c>
      <c r="J11" s="20">
        <v>1584</v>
      </c>
      <c r="K11" s="24">
        <v>1663</v>
      </c>
      <c r="L11" s="24"/>
      <c r="M11" s="20">
        <v>2303130</v>
      </c>
      <c r="N11" s="24">
        <v>2304793</v>
      </c>
      <c r="O11" s="24"/>
      <c r="P11" s="24"/>
      <c r="Q11" s="20"/>
      <c r="R11" s="24"/>
      <c r="S11" s="24"/>
      <c r="T11" s="20"/>
      <c r="U11" s="24"/>
      <c r="V11" s="24"/>
      <c r="W11" s="24">
        <v>2306377</v>
      </c>
      <c r="X11" s="20"/>
      <c r="Y11" s="24">
        <v>2306377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12618047</v>
      </c>
      <c r="D13" s="29">
        <f>SUM(D6:D12)</f>
        <v>0</v>
      </c>
      <c r="E13" s="30">
        <f t="shared" si="0"/>
        <v>-8042730</v>
      </c>
      <c r="F13" s="31">
        <f t="shared" si="0"/>
        <v>-8042730</v>
      </c>
      <c r="G13" s="31">
        <f t="shared" si="0"/>
        <v>0</v>
      </c>
      <c r="H13" s="31">
        <f t="shared" si="0"/>
        <v>15698</v>
      </c>
      <c r="I13" s="31">
        <f t="shared" si="0"/>
        <v>-1657520</v>
      </c>
      <c r="J13" s="31">
        <f t="shared" si="0"/>
        <v>-1641822</v>
      </c>
      <c r="K13" s="31">
        <f t="shared" si="0"/>
        <v>564616</v>
      </c>
      <c r="L13" s="31">
        <f t="shared" si="0"/>
        <v>221442</v>
      </c>
      <c r="M13" s="31">
        <f t="shared" si="0"/>
        <v>10019048</v>
      </c>
      <c r="N13" s="31">
        <f t="shared" si="0"/>
        <v>10805106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9163284</v>
      </c>
      <c r="X13" s="31">
        <f t="shared" si="0"/>
        <v>-4021380</v>
      </c>
      <c r="Y13" s="31">
        <f t="shared" si="0"/>
        <v>13184664</v>
      </c>
      <c r="Z13" s="32">
        <f>+IF(X13&lt;&gt;0,+(Y13/X13)*100,0)</f>
        <v>-327.864166032556</v>
      </c>
      <c r="AA13" s="33">
        <f>SUM(AA6:AA12)</f>
        <v>-8042730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8789522</v>
      </c>
      <c r="D17" s="18"/>
      <c r="E17" s="19">
        <v>10877944</v>
      </c>
      <c r="F17" s="20">
        <v>10877944</v>
      </c>
      <c r="G17" s="24"/>
      <c r="H17" s="24"/>
      <c r="I17" s="24">
        <v>5651212</v>
      </c>
      <c r="J17" s="20">
        <v>5651212</v>
      </c>
      <c r="K17" s="24"/>
      <c r="L17" s="24"/>
      <c r="M17" s="20">
        <v>11842787</v>
      </c>
      <c r="N17" s="24">
        <v>11842787</v>
      </c>
      <c r="O17" s="24"/>
      <c r="P17" s="24"/>
      <c r="Q17" s="20"/>
      <c r="R17" s="24"/>
      <c r="S17" s="24"/>
      <c r="T17" s="20"/>
      <c r="U17" s="24"/>
      <c r="V17" s="24"/>
      <c r="W17" s="24">
        <v>17493999</v>
      </c>
      <c r="X17" s="20">
        <v>5438970</v>
      </c>
      <c r="Y17" s="24">
        <v>12055029</v>
      </c>
      <c r="Z17" s="25">
        <v>221.64176305440185</v>
      </c>
      <c r="AA17" s="26">
        <v>10877944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8789522</v>
      </c>
      <c r="D25" s="29">
        <f t="shared" ref="D25:Y25" si="1">SUM(D15:D24)</f>
        <v>0</v>
      </c>
      <c r="E25" s="35">
        <f t="shared" si="1"/>
        <v>10877944</v>
      </c>
      <c r="F25" s="36">
        <f t="shared" si="1"/>
        <v>10877944</v>
      </c>
      <c r="G25" s="36">
        <f t="shared" si="1"/>
        <v>0</v>
      </c>
      <c r="H25" s="36">
        <f t="shared" si="1"/>
        <v>0</v>
      </c>
      <c r="I25" s="36">
        <f t="shared" si="1"/>
        <v>5651212</v>
      </c>
      <c r="J25" s="36">
        <f t="shared" si="1"/>
        <v>5651212</v>
      </c>
      <c r="K25" s="36">
        <f t="shared" si="1"/>
        <v>0</v>
      </c>
      <c r="L25" s="36">
        <f t="shared" si="1"/>
        <v>0</v>
      </c>
      <c r="M25" s="36">
        <f t="shared" si="1"/>
        <v>11842787</v>
      </c>
      <c r="N25" s="36">
        <f t="shared" si="1"/>
        <v>11842787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17493999</v>
      </c>
      <c r="X25" s="36">
        <f t="shared" si="1"/>
        <v>5438970</v>
      </c>
      <c r="Y25" s="36">
        <f t="shared" si="1"/>
        <v>12055029</v>
      </c>
      <c r="Z25" s="37">
        <f>+IF(X25&lt;&gt;0,+(Y25/X25)*100,0)</f>
        <v>221.64176305440185</v>
      </c>
      <c r="AA25" s="38">
        <f>SUM(AA15:AA24)</f>
        <v>10877944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21407569</v>
      </c>
      <c r="D26" s="29">
        <f>+D13+D25</f>
        <v>0</v>
      </c>
      <c r="E26" s="30">
        <f t="shared" si="2"/>
        <v>2835214</v>
      </c>
      <c r="F26" s="31">
        <f t="shared" si="2"/>
        <v>2835214</v>
      </c>
      <c r="G26" s="31">
        <f t="shared" si="2"/>
        <v>0</v>
      </c>
      <c r="H26" s="31">
        <f t="shared" si="2"/>
        <v>15698</v>
      </c>
      <c r="I26" s="31">
        <f t="shared" si="2"/>
        <v>3993692</v>
      </c>
      <c r="J26" s="31">
        <f t="shared" si="2"/>
        <v>4009390</v>
      </c>
      <c r="K26" s="31">
        <f t="shared" si="2"/>
        <v>564616</v>
      </c>
      <c r="L26" s="31">
        <f t="shared" si="2"/>
        <v>221442</v>
      </c>
      <c r="M26" s="31">
        <f t="shared" si="2"/>
        <v>21861835</v>
      </c>
      <c r="N26" s="31">
        <f t="shared" si="2"/>
        <v>22647893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26657283</v>
      </c>
      <c r="X26" s="31">
        <f t="shared" si="2"/>
        <v>1417590</v>
      </c>
      <c r="Y26" s="31">
        <f t="shared" si="2"/>
        <v>25239693</v>
      </c>
      <c r="Z26" s="32">
        <f>+IF(X26&lt;&gt;0,+(Y26/X26)*100,0)</f>
        <v>1780.4649440247179</v>
      </c>
      <c r="AA26" s="33">
        <f>+AA13+AA25</f>
        <v>2835214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16827240</v>
      </c>
      <c r="D32" s="18"/>
      <c r="E32" s="19">
        <v>3480357</v>
      </c>
      <c r="F32" s="20">
        <v>3480357</v>
      </c>
      <c r="G32" s="20"/>
      <c r="H32" s="20"/>
      <c r="I32" s="20">
        <v>4299557</v>
      </c>
      <c r="J32" s="20">
        <v>4299557</v>
      </c>
      <c r="K32" s="20">
        <v>171848</v>
      </c>
      <c r="L32" s="20">
        <v>197697</v>
      </c>
      <c r="M32" s="20">
        <v>17005319</v>
      </c>
      <c r="N32" s="20">
        <v>17374864</v>
      </c>
      <c r="O32" s="20"/>
      <c r="P32" s="20"/>
      <c r="Q32" s="20"/>
      <c r="R32" s="20"/>
      <c r="S32" s="20"/>
      <c r="T32" s="20"/>
      <c r="U32" s="20"/>
      <c r="V32" s="20"/>
      <c r="W32" s="20">
        <v>21674421</v>
      </c>
      <c r="X32" s="20">
        <v>1740120</v>
      </c>
      <c r="Y32" s="20">
        <v>19934301</v>
      </c>
      <c r="Z32" s="21">
        <v>1145.570477898076</v>
      </c>
      <c r="AA32" s="22">
        <v>3480357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16827240</v>
      </c>
      <c r="D37" s="29">
        <f t="shared" ref="D37:Y37" si="3">SUM(D29:D36)</f>
        <v>0</v>
      </c>
      <c r="E37" s="30">
        <f t="shared" si="3"/>
        <v>3480357</v>
      </c>
      <c r="F37" s="31">
        <f t="shared" si="3"/>
        <v>3480357</v>
      </c>
      <c r="G37" s="31">
        <f t="shared" si="3"/>
        <v>0</v>
      </c>
      <c r="H37" s="31">
        <f t="shared" si="3"/>
        <v>0</v>
      </c>
      <c r="I37" s="31">
        <f t="shared" si="3"/>
        <v>4299557</v>
      </c>
      <c r="J37" s="31">
        <f t="shared" si="3"/>
        <v>4299557</v>
      </c>
      <c r="K37" s="31">
        <f t="shared" si="3"/>
        <v>171848</v>
      </c>
      <c r="L37" s="31">
        <f t="shared" si="3"/>
        <v>197697</v>
      </c>
      <c r="M37" s="31">
        <f t="shared" si="3"/>
        <v>17005319</v>
      </c>
      <c r="N37" s="31">
        <f t="shared" si="3"/>
        <v>17374864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21674421</v>
      </c>
      <c r="X37" s="31">
        <f t="shared" si="3"/>
        <v>1740120</v>
      </c>
      <c r="Y37" s="31">
        <f t="shared" si="3"/>
        <v>19934301</v>
      </c>
      <c r="Z37" s="32">
        <f>+IF(X37&lt;&gt;0,+(Y37/X37)*100,0)</f>
        <v>1145.570477898076</v>
      </c>
      <c r="AA37" s="33">
        <f>SUM(AA29:AA36)</f>
        <v>3480357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16827240</v>
      </c>
      <c r="D44" s="29">
        <f>+D37+D43</f>
        <v>0</v>
      </c>
      <c r="E44" s="30">
        <f t="shared" si="5"/>
        <v>3480357</v>
      </c>
      <c r="F44" s="31">
        <f t="shared" si="5"/>
        <v>3480357</v>
      </c>
      <c r="G44" s="31">
        <f t="shared" si="5"/>
        <v>0</v>
      </c>
      <c r="H44" s="31">
        <f t="shared" si="5"/>
        <v>0</v>
      </c>
      <c r="I44" s="31">
        <f t="shared" si="5"/>
        <v>4299557</v>
      </c>
      <c r="J44" s="31">
        <f t="shared" si="5"/>
        <v>4299557</v>
      </c>
      <c r="K44" s="31">
        <f t="shared" si="5"/>
        <v>171848</v>
      </c>
      <c r="L44" s="31">
        <f t="shared" si="5"/>
        <v>197697</v>
      </c>
      <c r="M44" s="31">
        <f t="shared" si="5"/>
        <v>17005319</v>
      </c>
      <c r="N44" s="31">
        <f t="shared" si="5"/>
        <v>17374864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21674421</v>
      </c>
      <c r="X44" s="31">
        <f t="shared" si="5"/>
        <v>1740120</v>
      </c>
      <c r="Y44" s="31">
        <f t="shared" si="5"/>
        <v>19934301</v>
      </c>
      <c r="Z44" s="32">
        <f>+IF(X44&lt;&gt;0,+(Y44/X44)*100,0)</f>
        <v>1145.570477898076</v>
      </c>
      <c r="AA44" s="33">
        <f>+AA37+AA43</f>
        <v>3480357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4580329</v>
      </c>
      <c r="D45" s="42">
        <f t="shared" si="6"/>
        <v>0</v>
      </c>
      <c r="E45" s="43">
        <f t="shared" si="6"/>
        <v>-645143</v>
      </c>
      <c r="F45" s="44">
        <f t="shared" si="6"/>
        <v>-645143</v>
      </c>
      <c r="G45" s="44">
        <f t="shared" si="6"/>
        <v>0</v>
      </c>
      <c r="H45" s="44">
        <f t="shared" si="6"/>
        <v>15698</v>
      </c>
      <c r="I45" s="44">
        <f t="shared" si="6"/>
        <v>-305865</v>
      </c>
      <c r="J45" s="44">
        <f t="shared" si="6"/>
        <v>-290167</v>
      </c>
      <c r="K45" s="44">
        <f t="shared" si="6"/>
        <v>392768</v>
      </c>
      <c r="L45" s="44">
        <f t="shared" si="6"/>
        <v>23745</v>
      </c>
      <c r="M45" s="44">
        <f t="shared" si="6"/>
        <v>4856516</v>
      </c>
      <c r="N45" s="44">
        <f t="shared" si="6"/>
        <v>5273029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4982862</v>
      </c>
      <c r="X45" s="44">
        <f t="shared" si="6"/>
        <v>-322530</v>
      </c>
      <c r="Y45" s="44">
        <f t="shared" si="6"/>
        <v>5305392</v>
      </c>
      <c r="Z45" s="45">
        <f>+IF(X45&lt;&gt;0,+(Y45/X45)*100,0)</f>
        <v>-1644.9297739745141</v>
      </c>
      <c r="AA45" s="46">
        <f>+AA26-AA44</f>
        <v>-645143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4173189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1291455</v>
      </c>
      <c r="N47" s="20">
        <v>1291455</v>
      </c>
      <c r="O47" s="20"/>
      <c r="P47" s="20"/>
      <c r="Q47" s="20"/>
      <c r="R47" s="20"/>
      <c r="S47" s="20"/>
      <c r="T47" s="20"/>
      <c r="U47" s="20"/>
      <c r="V47" s="20"/>
      <c r="W47" s="20">
        <v>1291455</v>
      </c>
      <c r="X47" s="20"/>
      <c r="Y47" s="20">
        <v>1291455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4173189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1291455</v>
      </c>
      <c r="N50" s="52">
        <f t="shared" si="7"/>
        <v>1291455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1291455</v>
      </c>
      <c r="X50" s="52">
        <f t="shared" si="7"/>
        <v>0</v>
      </c>
      <c r="Y50" s="52">
        <f t="shared" si="7"/>
        <v>1291455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-61832</v>
      </c>
      <c r="H7" s="20">
        <v>1466447</v>
      </c>
      <c r="I7" s="20">
        <v>-236764</v>
      </c>
      <c r="J7" s="20">
        <v>1167851</v>
      </c>
      <c r="K7" s="20">
        <v>1018260</v>
      </c>
      <c r="L7" s="20">
        <v>430983</v>
      </c>
      <c r="M7" s="20">
        <v>1152192</v>
      </c>
      <c r="N7" s="20">
        <v>2601435</v>
      </c>
      <c r="O7" s="20"/>
      <c r="P7" s="20"/>
      <c r="Q7" s="20"/>
      <c r="R7" s="20"/>
      <c r="S7" s="20"/>
      <c r="T7" s="20"/>
      <c r="U7" s="20"/>
      <c r="V7" s="20"/>
      <c r="W7" s="20">
        <v>3769286</v>
      </c>
      <c r="X7" s="20"/>
      <c r="Y7" s="20">
        <v>3769286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-61832</v>
      </c>
      <c r="H13" s="31">
        <f t="shared" si="0"/>
        <v>1466447</v>
      </c>
      <c r="I13" s="31">
        <f t="shared" si="0"/>
        <v>-236764</v>
      </c>
      <c r="J13" s="31">
        <f t="shared" si="0"/>
        <v>1167851</v>
      </c>
      <c r="K13" s="31">
        <f t="shared" si="0"/>
        <v>1018260</v>
      </c>
      <c r="L13" s="31">
        <f t="shared" si="0"/>
        <v>430983</v>
      </c>
      <c r="M13" s="31">
        <f t="shared" si="0"/>
        <v>1152192</v>
      </c>
      <c r="N13" s="31">
        <f t="shared" si="0"/>
        <v>2601435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3769286</v>
      </c>
      <c r="X13" s="31">
        <f t="shared" si="0"/>
        <v>-1</v>
      </c>
      <c r="Y13" s="31">
        <f t="shared" si="0"/>
        <v>3769287</v>
      </c>
      <c r="Z13" s="32">
        <f>+IF(X13&lt;&gt;0,+(Y13/X13)*100,0)</f>
        <v>-376928700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1341314</v>
      </c>
      <c r="F17" s="20">
        <v>1341314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670658</v>
      </c>
      <c r="Y17" s="24">
        <v>-670658</v>
      </c>
      <c r="Z17" s="25">
        <v>-100</v>
      </c>
      <c r="AA17" s="26">
        <v>1341314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1341314</v>
      </c>
      <c r="F25" s="36">
        <f t="shared" si="1"/>
        <v>1341314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670658</v>
      </c>
      <c r="Y25" s="36">
        <f t="shared" si="1"/>
        <v>-670658</v>
      </c>
      <c r="Z25" s="37">
        <f>+IF(X25&lt;&gt;0,+(Y25/X25)*100,0)</f>
        <v>-100</v>
      </c>
      <c r="AA25" s="38">
        <f>SUM(AA15:AA24)</f>
        <v>1341314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1341313</v>
      </c>
      <c r="F26" s="31">
        <f t="shared" si="2"/>
        <v>1341313</v>
      </c>
      <c r="G26" s="31">
        <f t="shared" si="2"/>
        <v>-61832</v>
      </c>
      <c r="H26" s="31">
        <f t="shared" si="2"/>
        <v>1466447</v>
      </c>
      <c r="I26" s="31">
        <f t="shared" si="2"/>
        <v>-236764</v>
      </c>
      <c r="J26" s="31">
        <f t="shared" si="2"/>
        <v>1167851</v>
      </c>
      <c r="K26" s="31">
        <f t="shared" si="2"/>
        <v>1018260</v>
      </c>
      <c r="L26" s="31">
        <f t="shared" si="2"/>
        <v>430983</v>
      </c>
      <c r="M26" s="31">
        <f t="shared" si="2"/>
        <v>1152192</v>
      </c>
      <c r="N26" s="31">
        <f t="shared" si="2"/>
        <v>2601435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3769286</v>
      </c>
      <c r="X26" s="31">
        <f t="shared" si="2"/>
        <v>670657</v>
      </c>
      <c r="Y26" s="31">
        <f t="shared" si="2"/>
        <v>3098629</v>
      </c>
      <c r="Z26" s="32">
        <f>+IF(X26&lt;&gt;0,+(Y26/X26)*100,0)</f>
        <v>462.02887616173393</v>
      </c>
      <c r="AA26" s="33">
        <f>+AA13+AA25</f>
        <v>1341313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5</v>
      </c>
      <c r="F32" s="20">
        <v>5</v>
      </c>
      <c r="G32" s="20">
        <v>156776</v>
      </c>
      <c r="H32" s="20">
        <v>168327</v>
      </c>
      <c r="I32" s="20">
        <v>167587</v>
      </c>
      <c r="J32" s="20">
        <v>492690</v>
      </c>
      <c r="K32" s="20">
        <v>238531</v>
      </c>
      <c r="L32" s="20">
        <v>235389</v>
      </c>
      <c r="M32" s="20">
        <v>238358</v>
      </c>
      <c r="N32" s="20">
        <v>712278</v>
      </c>
      <c r="O32" s="20"/>
      <c r="P32" s="20"/>
      <c r="Q32" s="20"/>
      <c r="R32" s="20"/>
      <c r="S32" s="20"/>
      <c r="T32" s="20"/>
      <c r="U32" s="20"/>
      <c r="V32" s="20"/>
      <c r="W32" s="20">
        <v>1204968</v>
      </c>
      <c r="X32" s="20">
        <v>5</v>
      </c>
      <c r="Y32" s="20">
        <v>1204963</v>
      </c>
      <c r="Z32" s="21">
        <v>24099260</v>
      </c>
      <c r="AA32" s="22">
        <v>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</v>
      </c>
      <c r="F37" s="31">
        <f t="shared" si="3"/>
        <v>5</v>
      </c>
      <c r="G37" s="31">
        <f t="shared" si="3"/>
        <v>156776</v>
      </c>
      <c r="H37" s="31">
        <f t="shared" si="3"/>
        <v>168327</v>
      </c>
      <c r="I37" s="31">
        <f t="shared" si="3"/>
        <v>167587</v>
      </c>
      <c r="J37" s="31">
        <f t="shared" si="3"/>
        <v>492690</v>
      </c>
      <c r="K37" s="31">
        <f t="shared" si="3"/>
        <v>238531</v>
      </c>
      <c r="L37" s="31">
        <f t="shared" si="3"/>
        <v>235389</v>
      </c>
      <c r="M37" s="31">
        <f t="shared" si="3"/>
        <v>238358</v>
      </c>
      <c r="N37" s="31">
        <f t="shared" si="3"/>
        <v>712278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1204968</v>
      </c>
      <c r="X37" s="31">
        <f t="shared" si="3"/>
        <v>5</v>
      </c>
      <c r="Y37" s="31">
        <f t="shared" si="3"/>
        <v>1204963</v>
      </c>
      <c r="Z37" s="32">
        <f>+IF(X37&lt;&gt;0,+(Y37/X37)*100,0)</f>
        <v>24099260</v>
      </c>
      <c r="AA37" s="33">
        <f>SUM(AA29:AA36)</f>
        <v>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</v>
      </c>
      <c r="F44" s="31">
        <f t="shared" si="5"/>
        <v>5</v>
      </c>
      <c r="G44" s="31">
        <f t="shared" si="5"/>
        <v>156776</v>
      </c>
      <c r="H44" s="31">
        <f t="shared" si="5"/>
        <v>168327</v>
      </c>
      <c r="I44" s="31">
        <f t="shared" si="5"/>
        <v>167587</v>
      </c>
      <c r="J44" s="31">
        <f t="shared" si="5"/>
        <v>492690</v>
      </c>
      <c r="K44" s="31">
        <f t="shared" si="5"/>
        <v>238531</v>
      </c>
      <c r="L44" s="31">
        <f t="shared" si="5"/>
        <v>235389</v>
      </c>
      <c r="M44" s="31">
        <f t="shared" si="5"/>
        <v>238358</v>
      </c>
      <c r="N44" s="31">
        <f t="shared" si="5"/>
        <v>712278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1204968</v>
      </c>
      <c r="X44" s="31">
        <f t="shared" si="5"/>
        <v>5</v>
      </c>
      <c r="Y44" s="31">
        <f t="shared" si="5"/>
        <v>1204963</v>
      </c>
      <c r="Z44" s="32">
        <f>+IF(X44&lt;&gt;0,+(Y44/X44)*100,0)</f>
        <v>24099260</v>
      </c>
      <c r="AA44" s="33">
        <f>+AA37+AA43</f>
        <v>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1341308</v>
      </c>
      <c r="F45" s="44">
        <f t="shared" si="6"/>
        <v>1341308</v>
      </c>
      <c r="G45" s="44">
        <f t="shared" si="6"/>
        <v>-218608</v>
      </c>
      <c r="H45" s="44">
        <f t="shared" si="6"/>
        <v>1298120</v>
      </c>
      <c r="I45" s="44">
        <f t="shared" si="6"/>
        <v>-404351</v>
      </c>
      <c r="J45" s="44">
        <f t="shared" si="6"/>
        <v>675161</v>
      </c>
      <c r="K45" s="44">
        <f t="shared" si="6"/>
        <v>779729</v>
      </c>
      <c r="L45" s="44">
        <f t="shared" si="6"/>
        <v>195594</v>
      </c>
      <c r="M45" s="44">
        <f t="shared" si="6"/>
        <v>913834</v>
      </c>
      <c r="N45" s="44">
        <f t="shared" si="6"/>
        <v>1889157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2564318</v>
      </c>
      <c r="X45" s="44">
        <f t="shared" si="6"/>
        <v>670652</v>
      </c>
      <c r="Y45" s="44">
        <f t="shared" si="6"/>
        <v>1893666</v>
      </c>
      <c r="Z45" s="45">
        <f>+IF(X45&lt;&gt;0,+(Y45/X45)*100,0)</f>
        <v>282.36194032076247</v>
      </c>
      <c r="AA45" s="46">
        <f>+AA26-AA44</f>
        <v>1341308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446207</v>
      </c>
      <c r="D6" s="18"/>
      <c r="E6" s="19">
        <v>-8200180</v>
      </c>
      <c r="F6" s="20">
        <v>-8200180</v>
      </c>
      <c r="G6" s="20"/>
      <c r="H6" s="20"/>
      <c r="I6" s="20">
        <v>-454347</v>
      </c>
      <c r="J6" s="20">
        <v>-454347</v>
      </c>
      <c r="K6" s="20">
        <v>157950</v>
      </c>
      <c r="L6" s="20">
        <v>583495</v>
      </c>
      <c r="M6" s="20">
        <v>743801</v>
      </c>
      <c r="N6" s="20">
        <v>1485246</v>
      </c>
      <c r="O6" s="20"/>
      <c r="P6" s="20"/>
      <c r="Q6" s="20"/>
      <c r="R6" s="20"/>
      <c r="S6" s="20"/>
      <c r="T6" s="20"/>
      <c r="U6" s="20"/>
      <c r="V6" s="20"/>
      <c r="W6" s="20">
        <v>1030899</v>
      </c>
      <c r="X6" s="20">
        <v>-4100094</v>
      </c>
      <c r="Y6" s="20">
        <v>5130993</v>
      </c>
      <c r="Z6" s="21">
        <v>-125.14330159259764</v>
      </c>
      <c r="AA6" s="22">
        <v>-8200180</v>
      </c>
    </row>
    <row r="7" spans="1:27" ht="13.5" x14ac:dyDescent="0.25">
      <c r="A7" s="23" t="s">
        <v>35</v>
      </c>
      <c r="B7" s="17" t="s">
        <v>32</v>
      </c>
      <c r="C7" s="18">
        <v>4182252</v>
      </c>
      <c r="D7" s="18"/>
      <c r="E7" s="19">
        <v>9943680</v>
      </c>
      <c r="F7" s="20">
        <v>9943680</v>
      </c>
      <c r="G7" s="20">
        <v>998698</v>
      </c>
      <c r="H7" s="20">
        <v>803176</v>
      </c>
      <c r="I7" s="20">
        <v>796963</v>
      </c>
      <c r="J7" s="20">
        <v>2598837</v>
      </c>
      <c r="K7" s="20">
        <v>788754</v>
      </c>
      <c r="L7" s="20">
        <v>781665</v>
      </c>
      <c r="M7" s="20">
        <v>779817</v>
      </c>
      <c r="N7" s="20">
        <v>2350236</v>
      </c>
      <c r="O7" s="20"/>
      <c r="P7" s="20"/>
      <c r="Q7" s="20"/>
      <c r="R7" s="20"/>
      <c r="S7" s="20"/>
      <c r="T7" s="20"/>
      <c r="U7" s="20"/>
      <c r="V7" s="20"/>
      <c r="W7" s="20">
        <v>4949073</v>
      </c>
      <c r="X7" s="20">
        <v>4971840</v>
      </c>
      <c r="Y7" s="20">
        <v>-22767</v>
      </c>
      <c r="Z7" s="21">
        <v>-0.45791899980691259</v>
      </c>
      <c r="AA7" s="22">
        <v>9943680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-615000</v>
      </c>
      <c r="F10" s="20">
        <v>-615000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-307500</v>
      </c>
      <c r="Y10" s="20">
        <v>307500</v>
      </c>
      <c r="Z10" s="21">
        <v>-100</v>
      </c>
      <c r="AA10" s="22">
        <v>-615000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1812377</v>
      </c>
      <c r="F11" s="20">
        <v>1812377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906192</v>
      </c>
      <c r="Y11" s="24">
        <v>-906192</v>
      </c>
      <c r="Z11" s="25">
        <v>-100</v>
      </c>
      <c r="AA11" s="26">
        <v>1812377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4628459</v>
      </c>
      <c r="D13" s="29">
        <f>SUM(D6:D12)</f>
        <v>0</v>
      </c>
      <c r="E13" s="30">
        <f t="shared" si="0"/>
        <v>2940877</v>
      </c>
      <c r="F13" s="31">
        <f t="shared" si="0"/>
        <v>2940877</v>
      </c>
      <c r="G13" s="31">
        <f t="shared" si="0"/>
        <v>998698</v>
      </c>
      <c r="H13" s="31">
        <f t="shared" si="0"/>
        <v>803176</v>
      </c>
      <c r="I13" s="31">
        <f t="shared" si="0"/>
        <v>342616</v>
      </c>
      <c r="J13" s="31">
        <f t="shared" si="0"/>
        <v>2144490</v>
      </c>
      <c r="K13" s="31">
        <f t="shared" si="0"/>
        <v>946704</v>
      </c>
      <c r="L13" s="31">
        <f t="shared" si="0"/>
        <v>1365160</v>
      </c>
      <c r="M13" s="31">
        <f t="shared" si="0"/>
        <v>1523618</v>
      </c>
      <c r="N13" s="31">
        <f t="shared" si="0"/>
        <v>3835482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5979972</v>
      </c>
      <c r="X13" s="31">
        <f t="shared" si="0"/>
        <v>1470438</v>
      </c>
      <c r="Y13" s="31">
        <f t="shared" si="0"/>
        <v>4509534</v>
      </c>
      <c r="Z13" s="32">
        <f>+IF(X13&lt;&gt;0,+(Y13/X13)*100,0)</f>
        <v>306.67964239226683</v>
      </c>
      <c r="AA13" s="33">
        <f>SUM(AA6:AA12)</f>
        <v>2940877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365067</v>
      </c>
      <c r="D17" s="18"/>
      <c r="E17" s="19">
        <v>9315761</v>
      </c>
      <c r="F17" s="20">
        <v>9315761</v>
      </c>
      <c r="G17" s="24"/>
      <c r="H17" s="24"/>
      <c r="I17" s="24">
        <v>553350</v>
      </c>
      <c r="J17" s="20">
        <v>553350</v>
      </c>
      <c r="K17" s="24">
        <v>3952131</v>
      </c>
      <c r="L17" s="24">
        <v>8413118</v>
      </c>
      <c r="M17" s="20">
        <v>9716909</v>
      </c>
      <c r="N17" s="24">
        <v>22082158</v>
      </c>
      <c r="O17" s="24"/>
      <c r="P17" s="24"/>
      <c r="Q17" s="20"/>
      <c r="R17" s="24"/>
      <c r="S17" s="24"/>
      <c r="T17" s="20"/>
      <c r="U17" s="24"/>
      <c r="V17" s="24"/>
      <c r="W17" s="24">
        <v>22635508</v>
      </c>
      <c r="X17" s="20">
        <v>4657878</v>
      </c>
      <c r="Y17" s="24">
        <v>17977630</v>
      </c>
      <c r="Z17" s="25">
        <v>385.96180492490356</v>
      </c>
      <c r="AA17" s="26">
        <v>9315761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0</v>
      </c>
      <c r="E25" s="35">
        <f t="shared" si="1"/>
        <v>9315761</v>
      </c>
      <c r="F25" s="36">
        <f t="shared" si="1"/>
        <v>9315761</v>
      </c>
      <c r="G25" s="36">
        <f t="shared" si="1"/>
        <v>0</v>
      </c>
      <c r="H25" s="36">
        <f t="shared" si="1"/>
        <v>0</v>
      </c>
      <c r="I25" s="36">
        <f t="shared" si="1"/>
        <v>553350</v>
      </c>
      <c r="J25" s="36">
        <f t="shared" si="1"/>
        <v>553350</v>
      </c>
      <c r="K25" s="36">
        <f t="shared" si="1"/>
        <v>3952131</v>
      </c>
      <c r="L25" s="36">
        <f t="shared" si="1"/>
        <v>8413118</v>
      </c>
      <c r="M25" s="36">
        <f t="shared" si="1"/>
        <v>9716909</v>
      </c>
      <c r="N25" s="36">
        <f t="shared" si="1"/>
        <v>22082158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22635508</v>
      </c>
      <c r="X25" s="36">
        <f t="shared" si="1"/>
        <v>4657878</v>
      </c>
      <c r="Y25" s="36">
        <f t="shared" si="1"/>
        <v>17977630</v>
      </c>
      <c r="Z25" s="37">
        <f>+IF(X25&lt;&gt;0,+(Y25/X25)*100,0)</f>
        <v>385.96180492490356</v>
      </c>
      <c r="AA25" s="38">
        <f>SUM(AA15:AA24)</f>
        <v>9315761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4993526</v>
      </c>
      <c r="D26" s="29">
        <f>+D13+D25</f>
        <v>0</v>
      </c>
      <c r="E26" s="30">
        <f t="shared" si="2"/>
        <v>12256638</v>
      </c>
      <c r="F26" s="31">
        <f t="shared" si="2"/>
        <v>12256638</v>
      </c>
      <c r="G26" s="31">
        <f t="shared" si="2"/>
        <v>998698</v>
      </c>
      <c r="H26" s="31">
        <f t="shared" si="2"/>
        <v>803176</v>
      </c>
      <c r="I26" s="31">
        <f t="shared" si="2"/>
        <v>895966</v>
      </c>
      <c r="J26" s="31">
        <f t="shared" si="2"/>
        <v>2697840</v>
      </c>
      <c r="K26" s="31">
        <f t="shared" si="2"/>
        <v>4898835</v>
      </c>
      <c r="L26" s="31">
        <f t="shared" si="2"/>
        <v>9778278</v>
      </c>
      <c r="M26" s="31">
        <f t="shared" si="2"/>
        <v>11240527</v>
      </c>
      <c r="N26" s="31">
        <f t="shared" si="2"/>
        <v>25917640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28615480</v>
      </c>
      <c r="X26" s="31">
        <f t="shared" si="2"/>
        <v>6128316</v>
      </c>
      <c r="Y26" s="31">
        <f t="shared" si="2"/>
        <v>22487164</v>
      </c>
      <c r="Z26" s="32">
        <f>+IF(X26&lt;&gt;0,+(Y26/X26)*100,0)</f>
        <v>366.93871530123442</v>
      </c>
      <c r="AA26" s="33">
        <f>+AA13+AA25</f>
        <v>12256638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1731253</v>
      </c>
      <c r="F35" s="20">
        <v>1731253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865626</v>
      </c>
      <c r="Y35" s="20">
        <v>-865626</v>
      </c>
      <c r="Z35" s="21">
        <v>-100</v>
      </c>
      <c r="AA35" s="22">
        <v>1731253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1731253</v>
      </c>
      <c r="F37" s="31">
        <f t="shared" si="3"/>
        <v>1731253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865626</v>
      </c>
      <c r="Y37" s="31">
        <f t="shared" si="3"/>
        <v>-865626</v>
      </c>
      <c r="Z37" s="32">
        <f>+IF(X37&lt;&gt;0,+(Y37/X37)*100,0)</f>
        <v>-100</v>
      </c>
      <c r="AA37" s="33">
        <f>SUM(AA29:AA36)</f>
        <v>1731253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1731253</v>
      </c>
      <c r="F44" s="31">
        <f t="shared" si="5"/>
        <v>1731253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865626</v>
      </c>
      <c r="Y44" s="31">
        <f t="shared" si="5"/>
        <v>-865626</v>
      </c>
      <c r="Z44" s="32">
        <f>+IF(X44&lt;&gt;0,+(Y44/X44)*100,0)</f>
        <v>-100</v>
      </c>
      <c r="AA44" s="33">
        <f>+AA37+AA43</f>
        <v>1731253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4993526</v>
      </c>
      <c r="D45" s="42">
        <f t="shared" si="6"/>
        <v>0</v>
      </c>
      <c r="E45" s="43">
        <f t="shared" si="6"/>
        <v>10525385</v>
      </c>
      <c r="F45" s="44">
        <f t="shared" si="6"/>
        <v>10525385</v>
      </c>
      <c r="G45" s="44">
        <f t="shared" si="6"/>
        <v>998698</v>
      </c>
      <c r="H45" s="44">
        <f t="shared" si="6"/>
        <v>803176</v>
      </c>
      <c r="I45" s="44">
        <f t="shared" si="6"/>
        <v>895966</v>
      </c>
      <c r="J45" s="44">
        <f t="shared" si="6"/>
        <v>2697840</v>
      </c>
      <c r="K45" s="44">
        <f t="shared" si="6"/>
        <v>4898835</v>
      </c>
      <c r="L45" s="44">
        <f t="shared" si="6"/>
        <v>9778278</v>
      </c>
      <c r="M45" s="44">
        <f t="shared" si="6"/>
        <v>11240527</v>
      </c>
      <c r="N45" s="44">
        <f t="shared" si="6"/>
        <v>25917640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28615480</v>
      </c>
      <c r="X45" s="44">
        <f t="shared" si="6"/>
        <v>5262690</v>
      </c>
      <c r="Y45" s="44">
        <f t="shared" si="6"/>
        <v>23352790</v>
      </c>
      <c r="Z45" s="45">
        <f>+IF(X45&lt;&gt;0,+(Y45/X45)*100,0)</f>
        <v>443.74245870457878</v>
      </c>
      <c r="AA45" s="46">
        <f>+AA26-AA44</f>
        <v>10525385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-81034</v>
      </c>
      <c r="D47" s="18"/>
      <c r="E47" s="19">
        <v>9999645</v>
      </c>
      <c r="F47" s="20">
        <v>9999645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4999824</v>
      </c>
      <c r="Y47" s="20">
        <v>-4999824</v>
      </c>
      <c r="Z47" s="47">
        <v>-100</v>
      </c>
      <c r="AA47" s="22">
        <v>9999645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9999645</v>
      </c>
      <c r="F50" s="52">
        <f t="shared" si="7"/>
        <v>9999645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4999824</v>
      </c>
      <c r="Y50" s="52">
        <f t="shared" si="7"/>
        <v>-4999824</v>
      </c>
      <c r="Z50" s="53">
        <f>+IF(X50&lt;&gt;0,+(Y50/X50)*100,0)</f>
        <v>-100</v>
      </c>
      <c r="AA50" s="54">
        <f>SUM(AA47:AA49)</f>
        <v>9999645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71632103</v>
      </c>
      <c r="D6" s="18"/>
      <c r="E6" s="19">
        <v>136493311</v>
      </c>
      <c r="F6" s="20">
        <v>136493311</v>
      </c>
      <c r="G6" s="20">
        <v>74878896</v>
      </c>
      <c r="H6" s="20">
        <v>3381262</v>
      </c>
      <c r="I6" s="20">
        <v>3339136</v>
      </c>
      <c r="J6" s="20">
        <v>81599294</v>
      </c>
      <c r="K6" s="20">
        <v>3315624</v>
      </c>
      <c r="L6" s="20">
        <v>3291620</v>
      </c>
      <c r="M6" s="20">
        <v>2639499</v>
      </c>
      <c r="N6" s="20">
        <v>9246743</v>
      </c>
      <c r="O6" s="20"/>
      <c r="P6" s="20"/>
      <c r="Q6" s="20"/>
      <c r="R6" s="20"/>
      <c r="S6" s="20"/>
      <c r="T6" s="20"/>
      <c r="U6" s="20"/>
      <c r="V6" s="20"/>
      <c r="W6" s="20">
        <v>90846037</v>
      </c>
      <c r="X6" s="20">
        <v>122125553</v>
      </c>
      <c r="Y6" s="20">
        <v>-31279516</v>
      </c>
      <c r="Z6" s="21">
        <v>-25.612589037774917</v>
      </c>
      <c r="AA6" s="22">
        <v>136493311</v>
      </c>
    </row>
    <row r="7" spans="1:27" ht="13.5" x14ac:dyDescent="0.25">
      <c r="A7" s="23" t="s">
        <v>35</v>
      </c>
      <c r="B7" s="17" t="s">
        <v>32</v>
      </c>
      <c r="C7" s="18">
        <v>27802965</v>
      </c>
      <c r="D7" s="18"/>
      <c r="E7" s="19">
        <v>17932994</v>
      </c>
      <c r="F7" s="20">
        <v>17932994</v>
      </c>
      <c r="G7" s="20">
        <v>29427634</v>
      </c>
      <c r="H7" s="20">
        <v>1108431</v>
      </c>
      <c r="I7" s="20">
        <v>1060198</v>
      </c>
      <c r="J7" s="20">
        <v>31596263</v>
      </c>
      <c r="K7" s="20">
        <v>1159326</v>
      </c>
      <c r="L7" s="20">
        <v>1132508</v>
      </c>
      <c r="M7" s="20">
        <v>1255523</v>
      </c>
      <c r="N7" s="20">
        <v>3547357</v>
      </c>
      <c r="O7" s="20"/>
      <c r="P7" s="20"/>
      <c r="Q7" s="20"/>
      <c r="R7" s="20"/>
      <c r="S7" s="20"/>
      <c r="T7" s="20"/>
      <c r="U7" s="20"/>
      <c r="V7" s="20"/>
      <c r="W7" s="20">
        <v>35143620</v>
      </c>
      <c r="X7" s="20">
        <v>16464889</v>
      </c>
      <c r="Y7" s="20">
        <v>18678731</v>
      </c>
      <c r="Z7" s="21">
        <v>113.44583616688821</v>
      </c>
      <c r="AA7" s="22">
        <v>17932994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-3744861</v>
      </c>
      <c r="D10" s="18"/>
      <c r="E10" s="19">
        <v>17209116</v>
      </c>
      <c r="F10" s="20">
        <v>17209116</v>
      </c>
      <c r="G10" s="20">
        <v>-3776571</v>
      </c>
      <c r="H10" s="20">
        <v>-42666</v>
      </c>
      <c r="I10" s="20">
        <v>-682757</v>
      </c>
      <c r="J10" s="20">
        <v>-4501994</v>
      </c>
      <c r="K10" s="20">
        <v>-16340</v>
      </c>
      <c r="L10" s="20">
        <v>-10378</v>
      </c>
      <c r="M10" s="20">
        <v>-15184</v>
      </c>
      <c r="N10" s="20">
        <v>-41902</v>
      </c>
      <c r="O10" s="20"/>
      <c r="P10" s="20"/>
      <c r="Q10" s="20"/>
      <c r="R10" s="20"/>
      <c r="S10" s="20"/>
      <c r="T10" s="20"/>
      <c r="U10" s="20"/>
      <c r="V10" s="20"/>
      <c r="W10" s="20">
        <v>-4543896</v>
      </c>
      <c r="X10" s="20">
        <v>17217574</v>
      </c>
      <c r="Y10" s="20">
        <v>-21761470</v>
      </c>
      <c r="Z10" s="21">
        <v>-126.39103511330923</v>
      </c>
      <c r="AA10" s="22">
        <v>17209116</v>
      </c>
    </row>
    <row r="11" spans="1:27" ht="13.5" x14ac:dyDescent="0.25">
      <c r="A11" s="23" t="s">
        <v>39</v>
      </c>
      <c r="B11" s="17" t="s">
        <v>32</v>
      </c>
      <c r="C11" s="18">
        <v>936</v>
      </c>
      <c r="D11" s="18"/>
      <c r="E11" s="19">
        <v>1236</v>
      </c>
      <c r="F11" s="20">
        <v>1236</v>
      </c>
      <c r="G11" s="24">
        <v>1651</v>
      </c>
      <c r="H11" s="24">
        <v>1474</v>
      </c>
      <c r="I11" s="24">
        <v>-268</v>
      </c>
      <c r="J11" s="20">
        <v>2857</v>
      </c>
      <c r="K11" s="24">
        <v>-518</v>
      </c>
      <c r="L11" s="24">
        <v>887</v>
      </c>
      <c r="M11" s="20">
        <v>-2003</v>
      </c>
      <c r="N11" s="24">
        <v>-1634</v>
      </c>
      <c r="O11" s="24"/>
      <c r="P11" s="24"/>
      <c r="Q11" s="20"/>
      <c r="R11" s="24"/>
      <c r="S11" s="24"/>
      <c r="T11" s="20"/>
      <c r="U11" s="24"/>
      <c r="V11" s="24"/>
      <c r="W11" s="24">
        <v>1223</v>
      </c>
      <c r="X11" s="20">
        <v>1236</v>
      </c>
      <c r="Y11" s="24">
        <v>-13</v>
      </c>
      <c r="Z11" s="25">
        <v>-1.051779935275081</v>
      </c>
      <c r="AA11" s="26">
        <v>1236</v>
      </c>
    </row>
    <row r="12" spans="1:27" ht="13.5" x14ac:dyDescent="0.25">
      <c r="A12" s="23" t="s">
        <v>40</v>
      </c>
      <c r="B12" s="17" t="s">
        <v>32</v>
      </c>
      <c r="C12" s="18">
        <v>-64492</v>
      </c>
      <c r="D12" s="18"/>
      <c r="E12" s="19">
        <v>-60134</v>
      </c>
      <c r="F12" s="20">
        <v>-60134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-60134</v>
      </c>
      <c r="Y12" s="20">
        <v>-4358</v>
      </c>
      <c r="Z12" s="21">
        <v>7.2471480360528151</v>
      </c>
      <c r="AA12" s="22">
        <v>-60134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95626651</v>
      </c>
      <c r="D13" s="29">
        <f>SUM(D6:D12)</f>
        <v>0</v>
      </c>
      <c r="E13" s="30">
        <f t="shared" si="0"/>
        <v>171576523</v>
      </c>
      <c r="F13" s="31">
        <f t="shared" si="0"/>
        <v>171576523</v>
      </c>
      <c r="G13" s="31">
        <f t="shared" si="0"/>
        <v>100467118</v>
      </c>
      <c r="H13" s="31">
        <f t="shared" si="0"/>
        <v>4448501</v>
      </c>
      <c r="I13" s="31">
        <f t="shared" si="0"/>
        <v>3716309</v>
      </c>
      <c r="J13" s="31">
        <f t="shared" si="0"/>
        <v>108631928</v>
      </c>
      <c r="K13" s="31">
        <f t="shared" si="0"/>
        <v>4458092</v>
      </c>
      <c r="L13" s="31">
        <f t="shared" si="0"/>
        <v>4414637</v>
      </c>
      <c r="M13" s="31">
        <f t="shared" si="0"/>
        <v>3877835</v>
      </c>
      <c r="N13" s="31">
        <f t="shared" si="0"/>
        <v>12750564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121382492</v>
      </c>
      <c r="X13" s="31">
        <f t="shared" si="0"/>
        <v>155749118</v>
      </c>
      <c r="Y13" s="31">
        <f t="shared" si="0"/>
        <v>-34366626</v>
      </c>
      <c r="Z13" s="32">
        <f>+IF(X13&lt;&gt;0,+(Y13/X13)*100,0)</f>
        <v>-22.065374392681957</v>
      </c>
      <c r="AA13" s="33">
        <f>SUM(AA6:AA12)</f>
        <v>171576523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-6450376</v>
      </c>
      <c r="F17" s="20">
        <v>-6450376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-3225192</v>
      </c>
      <c r="Y17" s="24">
        <v>3225192</v>
      </c>
      <c r="Z17" s="25">
        <v>-100</v>
      </c>
      <c r="AA17" s="26">
        <v>-6450376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-6450376</v>
      </c>
      <c r="F25" s="36">
        <f t="shared" si="1"/>
        <v>-6450376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-3225192</v>
      </c>
      <c r="Y25" s="36">
        <f t="shared" si="1"/>
        <v>3225192</v>
      </c>
      <c r="Z25" s="37">
        <f>+IF(X25&lt;&gt;0,+(Y25/X25)*100,0)</f>
        <v>-100</v>
      </c>
      <c r="AA25" s="38">
        <f>SUM(AA15:AA24)</f>
        <v>-6450376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95626651</v>
      </c>
      <c r="D26" s="29">
        <f>+D13+D25</f>
        <v>0</v>
      </c>
      <c r="E26" s="30">
        <f t="shared" si="2"/>
        <v>165126147</v>
      </c>
      <c r="F26" s="31">
        <f t="shared" si="2"/>
        <v>165126147</v>
      </c>
      <c r="G26" s="31">
        <f t="shared" si="2"/>
        <v>100467118</v>
      </c>
      <c r="H26" s="31">
        <f t="shared" si="2"/>
        <v>4448501</v>
      </c>
      <c r="I26" s="31">
        <f t="shared" si="2"/>
        <v>3716309</v>
      </c>
      <c r="J26" s="31">
        <f t="shared" si="2"/>
        <v>108631928</v>
      </c>
      <c r="K26" s="31">
        <f t="shared" si="2"/>
        <v>4458092</v>
      </c>
      <c r="L26" s="31">
        <f t="shared" si="2"/>
        <v>4414637</v>
      </c>
      <c r="M26" s="31">
        <f t="shared" si="2"/>
        <v>3877835</v>
      </c>
      <c r="N26" s="31">
        <f t="shared" si="2"/>
        <v>12750564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121382492</v>
      </c>
      <c r="X26" s="31">
        <f t="shared" si="2"/>
        <v>152523926</v>
      </c>
      <c r="Y26" s="31">
        <f t="shared" si="2"/>
        <v>-31141434</v>
      </c>
      <c r="Z26" s="32">
        <f>+IF(X26&lt;&gt;0,+(Y26/X26)*100,0)</f>
        <v>-20.417409134878945</v>
      </c>
      <c r="AA26" s="33">
        <f>+AA13+AA25</f>
        <v>165126147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-5628</v>
      </c>
      <c r="D31" s="18"/>
      <c r="E31" s="19"/>
      <c r="F31" s="20"/>
      <c r="G31" s="20">
        <v>-5868</v>
      </c>
      <c r="H31" s="20">
        <v>-570</v>
      </c>
      <c r="I31" s="20">
        <v>-17</v>
      </c>
      <c r="J31" s="20">
        <v>-6455</v>
      </c>
      <c r="K31" s="20"/>
      <c r="L31" s="20">
        <v>-1456</v>
      </c>
      <c r="M31" s="20">
        <v>-1294</v>
      </c>
      <c r="N31" s="20">
        <v>-2750</v>
      </c>
      <c r="O31" s="20"/>
      <c r="P31" s="20"/>
      <c r="Q31" s="20"/>
      <c r="R31" s="20"/>
      <c r="S31" s="20"/>
      <c r="T31" s="20"/>
      <c r="U31" s="20"/>
      <c r="V31" s="20"/>
      <c r="W31" s="20">
        <v>-9205</v>
      </c>
      <c r="X31" s="20"/>
      <c r="Y31" s="20">
        <v>-9205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-1173163</v>
      </c>
      <c r="D32" s="18"/>
      <c r="E32" s="19">
        <v>-553238</v>
      </c>
      <c r="F32" s="20">
        <v>-553238</v>
      </c>
      <c r="G32" s="20">
        <v>-1284342</v>
      </c>
      <c r="H32" s="20">
        <v>-88412</v>
      </c>
      <c r="I32" s="20">
        <v>-75104</v>
      </c>
      <c r="J32" s="20">
        <v>-1447858</v>
      </c>
      <c r="K32" s="20">
        <v>-89859</v>
      </c>
      <c r="L32" s="20">
        <v>-83604</v>
      </c>
      <c r="M32" s="20">
        <v>-93087</v>
      </c>
      <c r="N32" s="20">
        <v>-266550</v>
      </c>
      <c r="O32" s="20"/>
      <c r="P32" s="20"/>
      <c r="Q32" s="20"/>
      <c r="R32" s="20"/>
      <c r="S32" s="20"/>
      <c r="T32" s="20"/>
      <c r="U32" s="20"/>
      <c r="V32" s="20"/>
      <c r="W32" s="20">
        <v>-1714408</v>
      </c>
      <c r="X32" s="20">
        <v>-549782</v>
      </c>
      <c r="Y32" s="20">
        <v>-1164626</v>
      </c>
      <c r="Z32" s="21">
        <v>211.83414517026748</v>
      </c>
      <c r="AA32" s="22">
        <v>-553238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4236595</v>
      </c>
      <c r="D35" s="18"/>
      <c r="E35" s="19">
        <v>9279928</v>
      </c>
      <c r="F35" s="20">
        <v>9279928</v>
      </c>
      <c r="G35" s="20">
        <v>4898250</v>
      </c>
      <c r="H35" s="20">
        <v>172856</v>
      </c>
      <c r="I35" s="20">
        <v>151208</v>
      </c>
      <c r="J35" s="20">
        <v>5222314</v>
      </c>
      <c r="K35" s="20">
        <v>161076</v>
      </c>
      <c r="L35" s="20">
        <v>164069</v>
      </c>
      <c r="M35" s="20">
        <v>159808</v>
      </c>
      <c r="N35" s="20">
        <v>484953</v>
      </c>
      <c r="O35" s="20"/>
      <c r="P35" s="20"/>
      <c r="Q35" s="20"/>
      <c r="R35" s="20"/>
      <c r="S35" s="20"/>
      <c r="T35" s="20"/>
      <c r="U35" s="20"/>
      <c r="V35" s="20"/>
      <c r="W35" s="20">
        <v>5707267</v>
      </c>
      <c r="X35" s="20">
        <v>5668762</v>
      </c>
      <c r="Y35" s="20">
        <v>38505</v>
      </c>
      <c r="Z35" s="21">
        <v>0.67924883775328726</v>
      </c>
      <c r="AA35" s="22">
        <v>9279928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3057804</v>
      </c>
      <c r="D37" s="29">
        <f t="shared" ref="D37:Y37" si="3">SUM(D29:D36)</f>
        <v>0</v>
      </c>
      <c r="E37" s="30">
        <f t="shared" si="3"/>
        <v>8726690</v>
      </c>
      <c r="F37" s="31">
        <f t="shared" si="3"/>
        <v>8726690</v>
      </c>
      <c r="G37" s="31">
        <f t="shared" si="3"/>
        <v>3608040</v>
      </c>
      <c r="H37" s="31">
        <f t="shared" si="3"/>
        <v>83874</v>
      </c>
      <c r="I37" s="31">
        <f t="shared" si="3"/>
        <v>76087</v>
      </c>
      <c r="J37" s="31">
        <f t="shared" si="3"/>
        <v>3768001</v>
      </c>
      <c r="K37" s="31">
        <f t="shared" si="3"/>
        <v>71217</v>
      </c>
      <c r="L37" s="31">
        <f t="shared" si="3"/>
        <v>79009</v>
      </c>
      <c r="M37" s="31">
        <f t="shared" si="3"/>
        <v>65427</v>
      </c>
      <c r="N37" s="31">
        <f t="shared" si="3"/>
        <v>215653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3983654</v>
      </c>
      <c r="X37" s="31">
        <f t="shared" si="3"/>
        <v>5118980</v>
      </c>
      <c r="Y37" s="31">
        <f t="shared" si="3"/>
        <v>-1135326</v>
      </c>
      <c r="Z37" s="32">
        <f>+IF(X37&lt;&gt;0,+(Y37/X37)*100,0)</f>
        <v>-22.178754361220399</v>
      </c>
      <c r="AA37" s="33">
        <f>SUM(AA29:AA36)</f>
        <v>8726690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3057804</v>
      </c>
      <c r="D44" s="29">
        <f>+D37+D43</f>
        <v>0</v>
      </c>
      <c r="E44" s="30">
        <f t="shared" si="5"/>
        <v>8726690</v>
      </c>
      <c r="F44" s="31">
        <f t="shared" si="5"/>
        <v>8726690</v>
      </c>
      <c r="G44" s="31">
        <f t="shared" si="5"/>
        <v>3608040</v>
      </c>
      <c r="H44" s="31">
        <f t="shared" si="5"/>
        <v>83874</v>
      </c>
      <c r="I44" s="31">
        <f t="shared" si="5"/>
        <v>76087</v>
      </c>
      <c r="J44" s="31">
        <f t="shared" si="5"/>
        <v>3768001</v>
      </c>
      <c r="K44" s="31">
        <f t="shared" si="5"/>
        <v>71217</v>
      </c>
      <c r="L44" s="31">
        <f t="shared" si="5"/>
        <v>79009</v>
      </c>
      <c r="M44" s="31">
        <f t="shared" si="5"/>
        <v>65427</v>
      </c>
      <c r="N44" s="31">
        <f t="shared" si="5"/>
        <v>215653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3983654</v>
      </c>
      <c r="X44" s="31">
        <f t="shared" si="5"/>
        <v>5118980</v>
      </c>
      <c r="Y44" s="31">
        <f t="shared" si="5"/>
        <v>-1135326</v>
      </c>
      <c r="Z44" s="32">
        <f>+IF(X44&lt;&gt;0,+(Y44/X44)*100,0)</f>
        <v>-22.178754361220399</v>
      </c>
      <c r="AA44" s="33">
        <f>+AA37+AA43</f>
        <v>8726690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92568847</v>
      </c>
      <c r="D45" s="42">
        <f t="shared" si="6"/>
        <v>0</v>
      </c>
      <c r="E45" s="43">
        <f t="shared" si="6"/>
        <v>156399457</v>
      </c>
      <c r="F45" s="44">
        <f t="shared" si="6"/>
        <v>156399457</v>
      </c>
      <c r="G45" s="44">
        <f t="shared" si="6"/>
        <v>96859078</v>
      </c>
      <c r="H45" s="44">
        <f t="shared" si="6"/>
        <v>4364627</v>
      </c>
      <c r="I45" s="44">
        <f t="shared" si="6"/>
        <v>3640222</v>
      </c>
      <c r="J45" s="44">
        <f t="shared" si="6"/>
        <v>104863927</v>
      </c>
      <c r="K45" s="44">
        <f t="shared" si="6"/>
        <v>4386875</v>
      </c>
      <c r="L45" s="44">
        <f t="shared" si="6"/>
        <v>4335628</v>
      </c>
      <c r="M45" s="44">
        <f t="shared" si="6"/>
        <v>3812408</v>
      </c>
      <c r="N45" s="44">
        <f t="shared" si="6"/>
        <v>12534911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117398838</v>
      </c>
      <c r="X45" s="44">
        <f t="shared" si="6"/>
        <v>147404946</v>
      </c>
      <c r="Y45" s="44">
        <f t="shared" si="6"/>
        <v>-30006108</v>
      </c>
      <c r="Z45" s="45">
        <f>+IF(X45&lt;&gt;0,+(Y45/X45)*100,0)</f>
        <v>-20.356242320389985</v>
      </c>
      <c r="AA45" s="46">
        <f>+AA26-AA44</f>
        <v>156399457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1855</v>
      </c>
      <c r="D47" s="18"/>
      <c r="E47" s="19">
        <v>17989021</v>
      </c>
      <c r="F47" s="20">
        <v>17989021</v>
      </c>
      <c r="G47" s="20"/>
      <c r="H47" s="20">
        <v>1855</v>
      </c>
      <c r="I47" s="20"/>
      <c r="J47" s="20">
        <v>1855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1855</v>
      </c>
      <c r="X47" s="20">
        <v>8994504</v>
      </c>
      <c r="Y47" s="20">
        <v>-8992649</v>
      </c>
      <c r="Z47" s="47">
        <v>-99.979376294679511</v>
      </c>
      <c r="AA47" s="22">
        <v>17989021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1855</v>
      </c>
      <c r="D50" s="50">
        <f t="shared" ref="D50:Y50" si="7">SUM(D47:D49)</f>
        <v>0</v>
      </c>
      <c r="E50" s="51">
        <f t="shared" si="7"/>
        <v>17989021</v>
      </c>
      <c r="F50" s="52">
        <f t="shared" si="7"/>
        <v>17989021</v>
      </c>
      <c r="G50" s="52">
        <f t="shared" si="7"/>
        <v>0</v>
      </c>
      <c r="H50" s="52">
        <f t="shared" si="7"/>
        <v>1855</v>
      </c>
      <c r="I50" s="52">
        <f t="shared" si="7"/>
        <v>0</v>
      </c>
      <c r="J50" s="52">
        <f t="shared" si="7"/>
        <v>1855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1855</v>
      </c>
      <c r="X50" s="52">
        <f t="shared" si="7"/>
        <v>8994504</v>
      </c>
      <c r="Y50" s="52">
        <f t="shared" si="7"/>
        <v>-8992649</v>
      </c>
      <c r="Z50" s="53">
        <f>+IF(X50&lt;&gt;0,+(Y50/X50)*100,0)</f>
        <v>-99.979376294679511</v>
      </c>
      <c r="AA50" s="54">
        <f>SUM(AA47:AA49)</f>
        <v>17989021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200539194</v>
      </c>
      <c r="D7" s="18"/>
      <c r="E7" s="19">
        <v>176043963</v>
      </c>
      <c r="F7" s="20">
        <v>176043963</v>
      </c>
      <c r="G7" s="20">
        <v>43071137</v>
      </c>
      <c r="H7" s="20">
        <v>3799142</v>
      </c>
      <c r="I7" s="20">
        <v>165847759</v>
      </c>
      <c r="J7" s="20">
        <v>212718038</v>
      </c>
      <c r="K7" s="20">
        <v>3699549</v>
      </c>
      <c r="L7" s="20">
        <v>-157947079</v>
      </c>
      <c r="M7" s="20">
        <v>166601436</v>
      </c>
      <c r="N7" s="20">
        <v>12353906</v>
      </c>
      <c r="O7" s="20"/>
      <c r="P7" s="20"/>
      <c r="Q7" s="20"/>
      <c r="R7" s="20"/>
      <c r="S7" s="20"/>
      <c r="T7" s="20"/>
      <c r="U7" s="20"/>
      <c r="V7" s="20"/>
      <c r="W7" s="20">
        <v>225071944</v>
      </c>
      <c r="X7" s="20">
        <v>88021992</v>
      </c>
      <c r="Y7" s="20">
        <v>137049952</v>
      </c>
      <c r="Z7" s="21">
        <v>155.69967105493362</v>
      </c>
      <c r="AA7" s="22">
        <v>176043963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200539194</v>
      </c>
      <c r="D13" s="29">
        <f>SUM(D6:D12)</f>
        <v>0</v>
      </c>
      <c r="E13" s="30">
        <f t="shared" si="0"/>
        <v>176043963</v>
      </c>
      <c r="F13" s="31">
        <f t="shared" si="0"/>
        <v>176043963</v>
      </c>
      <c r="G13" s="31">
        <f t="shared" si="0"/>
        <v>43071137</v>
      </c>
      <c r="H13" s="31">
        <f t="shared" si="0"/>
        <v>3799142</v>
      </c>
      <c r="I13" s="31">
        <f t="shared" si="0"/>
        <v>165847759</v>
      </c>
      <c r="J13" s="31">
        <f t="shared" si="0"/>
        <v>212718038</v>
      </c>
      <c r="K13" s="31">
        <f t="shared" si="0"/>
        <v>3699549</v>
      </c>
      <c r="L13" s="31">
        <f t="shared" si="0"/>
        <v>-157947079</v>
      </c>
      <c r="M13" s="31">
        <f t="shared" si="0"/>
        <v>166601436</v>
      </c>
      <c r="N13" s="31">
        <f t="shared" si="0"/>
        <v>12353906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225071944</v>
      </c>
      <c r="X13" s="31">
        <f t="shared" si="0"/>
        <v>88021992</v>
      </c>
      <c r="Y13" s="31">
        <f t="shared" si="0"/>
        <v>137049952</v>
      </c>
      <c r="Z13" s="32">
        <f>+IF(X13&lt;&gt;0,+(Y13/X13)*100,0)</f>
        <v>155.69967105493362</v>
      </c>
      <c r="AA13" s="33">
        <f>SUM(AA6:AA12)</f>
        <v>176043963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808929</v>
      </c>
      <c r="D17" s="18"/>
      <c r="E17" s="19">
        <v>6810997</v>
      </c>
      <c r="F17" s="20">
        <v>6810997</v>
      </c>
      <c r="G17" s="24">
        <v>-1229970</v>
      </c>
      <c r="H17" s="24"/>
      <c r="I17" s="24">
        <v>2038899</v>
      </c>
      <c r="J17" s="20">
        <v>808929</v>
      </c>
      <c r="K17" s="24"/>
      <c r="L17" s="24">
        <v>-2038899</v>
      </c>
      <c r="M17" s="20">
        <v>2038899</v>
      </c>
      <c r="N17" s="24"/>
      <c r="O17" s="24"/>
      <c r="P17" s="24"/>
      <c r="Q17" s="20"/>
      <c r="R17" s="24"/>
      <c r="S17" s="24"/>
      <c r="T17" s="20"/>
      <c r="U17" s="24"/>
      <c r="V17" s="24"/>
      <c r="W17" s="24">
        <v>808929</v>
      </c>
      <c r="X17" s="20">
        <v>3405510</v>
      </c>
      <c r="Y17" s="24">
        <v>-2596581</v>
      </c>
      <c r="Z17" s="25">
        <v>-76.24646528713761</v>
      </c>
      <c r="AA17" s="26">
        <v>6810997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808929</v>
      </c>
      <c r="D25" s="29">
        <f t="shared" ref="D25:Y25" si="1">SUM(D15:D24)</f>
        <v>0</v>
      </c>
      <c r="E25" s="35">
        <f t="shared" si="1"/>
        <v>6810997</v>
      </c>
      <c r="F25" s="36">
        <f t="shared" si="1"/>
        <v>6810997</v>
      </c>
      <c r="G25" s="36">
        <f t="shared" si="1"/>
        <v>-1229970</v>
      </c>
      <c r="H25" s="36">
        <f t="shared" si="1"/>
        <v>0</v>
      </c>
      <c r="I25" s="36">
        <f t="shared" si="1"/>
        <v>2038899</v>
      </c>
      <c r="J25" s="36">
        <f t="shared" si="1"/>
        <v>808929</v>
      </c>
      <c r="K25" s="36">
        <f t="shared" si="1"/>
        <v>0</v>
      </c>
      <c r="L25" s="36">
        <f t="shared" si="1"/>
        <v>-2038899</v>
      </c>
      <c r="M25" s="36">
        <f t="shared" si="1"/>
        <v>2038899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808929</v>
      </c>
      <c r="X25" s="36">
        <f t="shared" si="1"/>
        <v>3405510</v>
      </c>
      <c r="Y25" s="36">
        <f t="shared" si="1"/>
        <v>-2596581</v>
      </c>
      <c r="Z25" s="37">
        <f>+IF(X25&lt;&gt;0,+(Y25/X25)*100,0)</f>
        <v>-76.24646528713761</v>
      </c>
      <c r="AA25" s="38">
        <f>SUM(AA15:AA24)</f>
        <v>6810997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201348123</v>
      </c>
      <c r="D26" s="29">
        <f>+D13+D25</f>
        <v>0</v>
      </c>
      <c r="E26" s="30">
        <f t="shared" si="2"/>
        <v>182854960</v>
      </c>
      <c r="F26" s="31">
        <f t="shared" si="2"/>
        <v>182854960</v>
      </c>
      <c r="G26" s="31">
        <f t="shared" si="2"/>
        <v>41841167</v>
      </c>
      <c r="H26" s="31">
        <f t="shared" si="2"/>
        <v>3799142</v>
      </c>
      <c r="I26" s="31">
        <f t="shared" si="2"/>
        <v>167886658</v>
      </c>
      <c r="J26" s="31">
        <f t="shared" si="2"/>
        <v>213526967</v>
      </c>
      <c r="K26" s="31">
        <f t="shared" si="2"/>
        <v>3699549</v>
      </c>
      <c r="L26" s="31">
        <f t="shared" si="2"/>
        <v>-159985978</v>
      </c>
      <c r="M26" s="31">
        <f t="shared" si="2"/>
        <v>168640335</v>
      </c>
      <c r="N26" s="31">
        <f t="shared" si="2"/>
        <v>12353906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225880873</v>
      </c>
      <c r="X26" s="31">
        <f t="shared" si="2"/>
        <v>91427502</v>
      </c>
      <c r="Y26" s="31">
        <f t="shared" si="2"/>
        <v>134453371</v>
      </c>
      <c r="Z26" s="32">
        <f>+IF(X26&lt;&gt;0,+(Y26/X26)*100,0)</f>
        <v>147.0600946747949</v>
      </c>
      <c r="AA26" s="33">
        <f>+AA13+AA25</f>
        <v>182854960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201348123</v>
      </c>
      <c r="D45" s="42">
        <f t="shared" si="6"/>
        <v>0</v>
      </c>
      <c r="E45" s="43">
        <f t="shared" si="6"/>
        <v>182854960</v>
      </c>
      <c r="F45" s="44">
        <f t="shared" si="6"/>
        <v>182854960</v>
      </c>
      <c r="G45" s="44">
        <f t="shared" si="6"/>
        <v>41841167</v>
      </c>
      <c r="H45" s="44">
        <f t="shared" si="6"/>
        <v>3799142</v>
      </c>
      <c r="I45" s="44">
        <f t="shared" si="6"/>
        <v>167886658</v>
      </c>
      <c r="J45" s="44">
        <f t="shared" si="6"/>
        <v>213526967</v>
      </c>
      <c r="K45" s="44">
        <f t="shared" si="6"/>
        <v>3699549</v>
      </c>
      <c r="L45" s="44">
        <f t="shared" si="6"/>
        <v>-159985978</v>
      </c>
      <c r="M45" s="44">
        <f t="shared" si="6"/>
        <v>168640335</v>
      </c>
      <c r="N45" s="44">
        <f t="shared" si="6"/>
        <v>12353906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225880873</v>
      </c>
      <c r="X45" s="44">
        <f t="shared" si="6"/>
        <v>91427502</v>
      </c>
      <c r="Y45" s="44">
        <f t="shared" si="6"/>
        <v>134453371</v>
      </c>
      <c r="Z45" s="45">
        <f>+IF(X45&lt;&gt;0,+(Y45/X45)*100,0)</f>
        <v>147.0600946747949</v>
      </c>
      <c r="AA45" s="46">
        <f>+AA26-AA44</f>
        <v>182854960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15480549</v>
      </c>
      <c r="D47" s="18"/>
      <c r="E47" s="19"/>
      <c r="F47" s="20"/>
      <c r="G47" s="20">
        <v>16262761</v>
      </c>
      <c r="H47" s="20">
        <v>-5933303</v>
      </c>
      <c r="I47" s="20">
        <v>9490941</v>
      </c>
      <c r="J47" s="20">
        <v>19820399</v>
      </c>
      <c r="K47" s="20">
        <v>2093101</v>
      </c>
      <c r="L47" s="20">
        <v>-5583933</v>
      </c>
      <c r="M47" s="20">
        <v>7786032</v>
      </c>
      <c r="N47" s="20">
        <v>4295200</v>
      </c>
      <c r="O47" s="20"/>
      <c r="P47" s="20"/>
      <c r="Q47" s="20"/>
      <c r="R47" s="20"/>
      <c r="S47" s="20"/>
      <c r="T47" s="20"/>
      <c r="U47" s="20"/>
      <c r="V47" s="20"/>
      <c r="W47" s="20">
        <v>24115599</v>
      </c>
      <c r="X47" s="20">
        <v>-6</v>
      </c>
      <c r="Y47" s="20">
        <v>24115605</v>
      </c>
      <c r="Z47" s="47">
        <v>-401926750</v>
      </c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15480549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16262761</v>
      </c>
      <c r="H50" s="52">
        <f t="shared" si="7"/>
        <v>-5933303</v>
      </c>
      <c r="I50" s="52">
        <f t="shared" si="7"/>
        <v>9490941</v>
      </c>
      <c r="J50" s="52">
        <f t="shared" si="7"/>
        <v>19820399</v>
      </c>
      <c r="K50" s="52">
        <f t="shared" si="7"/>
        <v>2093101</v>
      </c>
      <c r="L50" s="52">
        <f t="shared" si="7"/>
        <v>-5583933</v>
      </c>
      <c r="M50" s="52">
        <f t="shared" si="7"/>
        <v>7786032</v>
      </c>
      <c r="N50" s="52">
        <f t="shared" si="7"/>
        <v>4295200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24115599</v>
      </c>
      <c r="X50" s="52">
        <f t="shared" si="7"/>
        <v>-6</v>
      </c>
      <c r="Y50" s="52">
        <f t="shared" si="7"/>
        <v>24115605</v>
      </c>
      <c r="Z50" s="53">
        <f>+IF(X50&lt;&gt;0,+(Y50/X50)*100,0)</f>
        <v>-401926750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480649</v>
      </c>
      <c r="D7" s="18"/>
      <c r="E7" s="19">
        <v>13078490</v>
      </c>
      <c r="F7" s="20">
        <v>13078490</v>
      </c>
      <c r="G7" s="20">
        <v>1927004</v>
      </c>
      <c r="H7" s="20">
        <v>1956983</v>
      </c>
      <c r="I7" s="20">
        <v>2063468</v>
      </c>
      <c r="J7" s="20">
        <v>5947455</v>
      </c>
      <c r="K7" s="20">
        <v>2004519</v>
      </c>
      <c r="L7" s="20">
        <v>2088922</v>
      </c>
      <c r="M7" s="20">
        <v>-37794</v>
      </c>
      <c r="N7" s="20">
        <v>4055647</v>
      </c>
      <c r="O7" s="20"/>
      <c r="P7" s="20"/>
      <c r="Q7" s="20"/>
      <c r="R7" s="20"/>
      <c r="S7" s="20"/>
      <c r="T7" s="20"/>
      <c r="U7" s="20"/>
      <c r="V7" s="20"/>
      <c r="W7" s="20">
        <v>10003102</v>
      </c>
      <c r="X7" s="20">
        <v>6539246</v>
      </c>
      <c r="Y7" s="20">
        <v>3463856</v>
      </c>
      <c r="Z7" s="21">
        <v>52.970265990910882</v>
      </c>
      <c r="AA7" s="22">
        <v>13078490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480649</v>
      </c>
      <c r="D13" s="29">
        <f>SUM(D6:D12)</f>
        <v>0</v>
      </c>
      <c r="E13" s="30">
        <f t="shared" si="0"/>
        <v>13078488</v>
      </c>
      <c r="F13" s="31">
        <f t="shared" si="0"/>
        <v>13078488</v>
      </c>
      <c r="G13" s="31">
        <f t="shared" si="0"/>
        <v>1927004</v>
      </c>
      <c r="H13" s="31">
        <f t="shared" si="0"/>
        <v>1956983</v>
      </c>
      <c r="I13" s="31">
        <f t="shared" si="0"/>
        <v>2063468</v>
      </c>
      <c r="J13" s="31">
        <f t="shared" si="0"/>
        <v>5947455</v>
      </c>
      <c r="K13" s="31">
        <f t="shared" si="0"/>
        <v>2004519</v>
      </c>
      <c r="L13" s="31">
        <f t="shared" si="0"/>
        <v>2088922</v>
      </c>
      <c r="M13" s="31">
        <f t="shared" si="0"/>
        <v>-37794</v>
      </c>
      <c r="N13" s="31">
        <f t="shared" si="0"/>
        <v>4055647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10003102</v>
      </c>
      <c r="X13" s="31">
        <f t="shared" si="0"/>
        <v>6539244</v>
      </c>
      <c r="Y13" s="31">
        <f t="shared" si="0"/>
        <v>3463858</v>
      </c>
      <c r="Z13" s="32">
        <f>+IF(X13&lt;&gt;0,+(Y13/X13)*100,0)</f>
        <v>52.970312776216943</v>
      </c>
      <c r="AA13" s="33">
        <f>SUM(AA6:AA12)</f>
        <v>13078488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-725402</v>
      </c>
      <c r="F17" s="20">
        <v>-725402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-362702</v>
      </c>
      <c r="Y17" s="24">
        <v>362702</v>
      </c>
      <c r="Z17" s="25">
        <v>-100</v>
      </c>
      <c r="AA17" s="26">
        <v>-725402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-725402</v>
      </c>
      <c r="F25" s="36">
        <f t="shared" si="1"/>
        <v>-725402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-362702</v>
      </c>
      <c r="Y25" s="36">
        <f t="shared" si="1"/>
        <v>362702</v>
      </c>
      <c r="Z25" s="37">
        <f>+IF(X25&lt;&gt;0,+(Y25/X25)*100,0)</f>
        <v>-100</v>
      </c>
      <c r="AA25" s="38">
        <f>SUM(AA15:AA24)</f>
        <v>-725402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480649</v>
      </c>
      <c r="D26" s="29">
        <f>+D13+D25</f>
        <v>0</v>
      </c>
      <c r="E26" s="30">
        <f t="shared" si="2"/>
        <v>12353086</v>
      </c>
      <c r="F26" s="31">
        <f t="shared" si="2"/>
        <v>12353086</v>
      </c>
      <c r="G26" s="31">
        <f t="shared" si="2"/>
        <v>1927004</v>
      </c>
      <c r="H26" s="31">
        <f t="shared" si="2"/>
        <v>1956983</v>
      </c>
      <c r="I26" s="31">
        <f t="shared" si="2"/>
        <v>2063468</v>
      </c>
      <c r="J26" s="31">
        <f t="shared" si="2"/>
        <v>5947455</v>
      </c>
      <c r="K26" s="31">
        <f t="shared" si="2"/>
        <v>2004519</v>
      </c>
      <c r="L26" s="31">
        <f t="shared" si="2"/>
        <v>2088922</v>
      </c>
      <c r="M26" s="31">
        <f t="shared" si="2"/>
        <v>-37794</v>
      </c>
      <c r="N26" s="31">
        <f t="shared" si="2"/>
        <v>4055647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10003102</v>
      </c>
      <c r="X26" s="31">
        <f t="shared" si="2"/>
        <v>6176542</v>
      </c>
      <c r="Y26" s="31">
        <f t="shared" si="2"/>
        <v>3826560</v>
      </c>
      <c r="Z26" s="32">
        <f>+IF(X26&lt;&gt;0,+(Y26/X26)*100,0)</f>
        <v>61.953112275444745</v>
      </c>
      <c r="AA26" s="33">
        <f>+AA13+AA25</f>
        <v>12353086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>
        <v>525778</v>
      </c>
      <c r="H32" s="20">
        <v>853376</v>
      </c>
      <c r="I32" s="20">
        <v>507817</v>
      </c>
      <c r="J32" s="20">
        <v>1886971</v>
      </c>
      <c r="K32" s="20">
        <v>496793</v>
      </c>
      <c r="L32" s="20">
        <v>510917</v>
      </c>
      <c r="M32" s="20">
        <v>894617</v>
      </c>
      <c r="N32" s="20">
        <v>1902327</v>
      </c>
      <c r="O32" s="20"/>
      <c r="P32" s="20"/>
      <c r="Q32" s="20"/>
      <c r="R32" s="20"/>
      <c r="S32" s="20"/>
      <c r="T32" s="20"/>
      <c r="U32" s="20"/>
      <c r="V32" s="20"/>
      <c r="W32" s="20">
        <v>3789298</v>
      </c>
      <c r="X32" s="20">
        <v>-1</v>
      </c>
      <c r="Y32" s="20">
        <v>3789299</v>
      </c>
      <c r="Z32" s="21">
        <v>-378929900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525778</v>
      </c>
      <c r="H37" s="31">
        <f t="shared" si="3"/>
        <v>853376</v>
      </c>
      <c r="I37" s="31">
        <f t="shared" si="3"/>
        <v>507817</v>
      </c>
      <c r="J37" s="31">
        <f t="shared" si="3"/>
        <v>1886971</v>
      </c>
      <c r="K37" s="31">
        <f t="shared" si="3"/>
        <v>496793</v>
      </c>
      <c r="L37" s="31">
        <f t="shared" si="3"/>
        <v>510917</v>
      </c>
      <c r="M37" s="31">
        <f t="shared" si="3"/>
        <v>894617</v>
      </c>
      <c r="N37" s="31">
        <f t="shared" si="3"/>
        <v>1902327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3789298</v>
      </c>
      <c r="X37" s="31">
        <f t="shared" si="3"/>
        <v>-1</v>
      </c>
      <c r="Y37" s="31">
        <f t="shared" si="3"/>
        <v>3789299</v>
      </c>
      <c r="Z37" s="32">
        <f>+IF(X37&lt;&gt;0,+(Y37/X37)*100,0)</f>
        <v>-378929900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525778</v>
      </c>
      <c r="H44" s="31">
        <f t="shared" si="5"/>
        <v>853376</v>
      </c>
      <c r="I44" s="31">
        <f t="shared" si="5"/>
        <v>507817</v>
      </c>
      <c r="J44" s="31">
        <f t="shared" si="5"/>
        <v>1886971</v>
      </c>
      <c r="K44" s="31">
        <f t="shared" si="5"/>
        <v>496793</v>
      </c>
      <c r="L44" s="31">
        <f t="shared" si="5"/>
        <v>510917</v>
      </c>
      <c r="M44" s="31">
        <f t="shared" si="5"/>
        <v>894617</v>
      </c>
      <c r="N44" s="31">
        <f t="shared" si="5"/>
        <v>1902327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3789298</v>
      </c>
      <c r="X44" s="31">
        <f t="shared" si="5"/>
        <v>-1</v>
      </c>
      <c r="Y44" s="31">
        <f t="shared" si="5"/>
        <v>3789299</v>
      </c>
      <c r="Z44" s="32">
        <f>+IF(X44&lt;&gt;0,+(Y44/X44)*100,0)</f>
        <v>-378929900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480649</v>
      </c>
      <c r="D45" s="42">
        <f t="shared" si="6"/>
        <v>0</v>
      </c>
      <c r="E45" s="43">
        <f t="shared" si="6"/>
        <v>12353087</v>
      </c>
      <c r="F45" s="44">
        <f t="shared" si="6"/>
        <v>12353087</v>
      </c>
      <c r="G45" s="44">
        <f t="shared" si="6"/>
        <v>1401226</v>
      </c>
      <c r="H45" s="44">
        <f t="shared" si="6"/>
        <v>1103607</v>
      </c>
      <c r="I45" s="44">
        <f t="shared" si="6"/>
        <v>1555651</v>
      </c>
      <c r="J45" s="44">
        <f t="shared" si="6"/>
        <v>4060484</v>
      </c>
      <c r="K45" s="44">
        <f t="shared" si="6"/>
        <v>1507726</v>
      </c>
      <c r="L45" s="44">
        <f t="shared" si="6"/>
        <v>1578005</v>
      </c>
      <c r="M45" s="44">
        <f t="shared" si="6"/>
        <v>-932411</v>
      </c>
      <c r="N45" s="44">
        <f t="shared" si="6"/>
        <v>2153320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6213804</v>
      </c>
      <c r="X45" s="44">
        <f t="shared" si="6"/>
        <v>6176543</v>
      </c>
      <c r="Y45" s="44">
        <f t="shared" si="6"/>
        <v>37261</v>
      </c>
      <c r="Z45" s="45">
        <f>+IF(X45&lt;&gt;0,+(Y45/X45)*100,0)</f>
        <v>0.6032662607546001</v>
      </c>
      <c r="AA45" s="46">
        <f>+AA26-AA44</f>
        <v>12353087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988561</v>
      </c>
      <c r="D7" s="18"/>
      <c r="E7" s="19">
        <v>-2509167</v>
      </c>
      <c r="F7" s="20">
        <v>-2509167</v>
      </c>
      <c r="G7" s="20">
        <v>-878323</v>
      </c>
      <c r="H7" s="20">
        <v>3070251</v>
      </c>
      <c r="I7" s="20"/>
      <c r="J7" s="20">
        <v>2191928</v>
      </c>
      <c r="K7" s="20">
        <v>1199321</v>
      </c>
      <c r="L7" s="20">
        <v>616214</v>
      </c>
      <c r="M7" s="20">
        <v>638559</v>
      </c>
      <c r="N7" s="20">
        <v>2454094</v>
      </c>
      <c r="O7" s="20"/>
      <c r="P7" s="20"/>
      <c r="Q7" s="20"/>
      <c r="R7" s="20"/>
      <c r="S7" s="20"/>
      <c r="T7" s="20"/>
      <c r="U7" s="20"/>
      <c r="V7" s="20"/>
      <c r="W7" s="20">
        <v>4646022</v>
      </c>
      <c r="X7" s="20">
        <v>-1254576</v>
      </c>
      <c r="Y7" s="20">
        <v>5900598</v>
      </c>
      <c r="Z7" s="21">
        <v>-470.32607032176611</v>
      </c>
      <c r="AA7" s="22">
        <v>-2509167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988561</v>
      </c>
      <c r="D13" s="29">
        <f>SUM(D6:D12)</f>
        <v>0</v>
      </c>
      <c r="E13" s="30">
        <f t="shared" si="0"/>
        <v>-2509167</v>
      </c>
      <c r="F13" s="31">
        <f t="shared" si="0"/>
        <v>-2509167</v>
      </c>
      <c r="G13" s="31">
        <f t="shared" si="0"/>
        <v>-878323</v>
      </c>
      <c r="H13" s="31">
        <f t="shared" si="0"/>
        <v>3070251</v>
      </c>
      <c r="I13" s="31">
        <f t="shared" si="0"/>
        <v>0</v>
      </c>
      <c r="J13" s="31">
        <f t="shared" si="0"/>
        <v>2191928</v>
      </c>
      <c r="K13" s="31">
        <f t="shared" si="0"/>
        <v>1199321</v>
      </c>
      <c r="L13" s="31">
        <f t="shared" si="0"/>
        <v>616214</v>
      </c>
      <c r="M13" s="31">
        <f t="shared" si="0"/>
        <v>638559</v>
      </c>
      <c r="N13" s="31">
        <f t="shared" si="0"/>
        <v>2454094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4646022</v>
      </c>
      <c r="X13" s="31">
        <f t="shared" si="0"/>
        <v>-1254576</v>
      </c>
      <c r="Y13" s="31">
        <f t="shared" si="0"/>
        <v>5900598</v>
      </c>
      <c r="Z13" s="32">
        <f>+IF(X13&lt;&gt;0,+(Y13/X13)*100,0)</f>
        <v>-470.32607032176611</v>
      </c>
      <c r="AA13" s="33">
        <f>SUM(AA6:AA12)</f>
        <v>-2509167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2949810</v>
      </c>
      <c r="D17" s="18"/>
      <c r="E17" s="19">
        <v>5341428</v>
      </c>
      <c r="F17" s="20">
        <v>5341428</v>
      </c>
      <c r="G17" s="24">
        <v>-1201484</v>
      </c>
      <c r="H17" s="24">
        <v>4305270</v>
      </c>
      <c r="I17" s="24"/>
      <c r="J17" s="20">
        <v>3103786</v>
      </c>
      <c r="K17" s="24">
        <v>-98916</v>
      </c>
      <c r="L17" s="24">
        <v>-302350</v>
      </c>
      <c r="M17" s="20">
        <v>-49458</v>
      </c>
      <c r="N17" s="24">
        <v>-450724</v>
      </c>
      <c r="O17" s="24"/>
      <c r="P17" s="24"/>
      <c r="Q17" s="20"/>
      <c r="R17" s="24"/>
      <c r="S17" s="24"/>
      <c r="T17" s="20"/>
      <c r="U17" s="24"/>
      <c r="V17" s="24"/>
      <c r="W17" s="24">
        <v>2653062</v>
      </c>
      <c r="X17" s="20">
        <v>2670714</v>
      </c>
      <c r="Y17" s="24">
        <v>-17652</v>
      </c>
      <c r="Z17" s="25">
        <v>-0.66094684792156699</v>
      </c>
      <c r="AA17" s="26">
        <v>5341428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2949810</v>
      </c>
      <c r="D25" s="29">
        <f t="shared" ref="D25:Y25" si="1">SUM(D15:D24)</f>
        <v>0</v>
      </c>
      <c r="E25" s="35">
        <f t="shared" si="1"/>
        <v>5341428</v>
      </c>
      <c r="F25" s="36">
        <f t="shared" si="1"/>
        <v>5341428</v>
      </c>
      <c r="G25" s="36">
        <f t="shared" si="1"/>
        <v>-1201484</v>
      </c>
      <c r="H25" s="36">
        <f t="shared" si="1"/>
        <v>4305270</v>
      </c>
      <c r="I25" s="36">
        <f t="shared" si="1"/>
        <v>0</v>
      </c>
      <c r="J25" s="36">
        <f t="shared" si="1"/>
        <v>3103786</v>
      </c>
      <c r="K25" s="36">
        <f t="shared" si="1"/>
        <v>-98916</v>
      </c>
      <c r="L25" s="36">
        <f t="shared" si="1"/>
        <v>-302350</v>
      </c>
      <c r="M25" s="36">
        <f t="shared" si="1"/>
        <v>-49458</v>
      </c>
      <c r="N25" s="36">
        <f t="shared" si="1"/>
        <v>-450724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2653062</v>
      </c>
      <c r="X25" s="36">
        <f t="shared" si="1"/>
        <v>2670714</v>
      </c>
      <c r="Y25" s="36">
        <f t="shared" si="1"/>
        <v>-17652</v>
      </c>
      <c r="Z25" s="37">
        <f>+IF(X25&lt;&gt;0,+(Y25/X25)*100,0)</f>
        <v>-0.66094684792156699</v>
      </c>
      <c r="AA25" s="38">
        <f>SUM(AA15:AA24)</f>
        <v>5341428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3938371</v>
      </c>
      <c r="D26" s="29">
        <f>+D13+D25</f>
        <v>0</v>
      </c>
      <c r="E26" s="30">
        <f t="shared" si="2"/>
        <v>2832261</v>
      </c>
      <c r="F26" s="31">
        <f t="shared" si="2"/>
        <v>2832261</v>
      </c>
      <c r="G26" s="31">
        <f t="shared" si="2"/>
        <v>-2079807</v>
      </c>
      <c r="H26" s="31">
        <f t="shared" si="2"/>
        <v>7375521</v>
      </c>
      <c r="I26" s="31">
        <f t="shared" si="2"/>
        <v>0</v>
      </c>
      <c r="J26" s="31">
        <f t="shared" si="2"/>
        <v>5295714</v>
      </c>
      <c r="K26" s="31">
        <f t="shared" si="2"/>
        <v>1100405</v>
      </c>
      <c r="L26" s="31">
        <f t="shared" si="2"/>
        <v>313864</v>
      </c>
      <c r="M26" s="31">
        <f t="shared" si="2"/>
        <v>589101</v>
      </c>
      <c r="N26" s="31">
        <f t="shared" si="2"/>
        <v>2003370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7299084</v>
      </c>
      <c r="X26" s="31">
        <f t="shared" si="2"/>
        <v>1416138</v>
      </c>
      <c r="Y26" s="31">
        <f t="shared" si="2"/>
        <v>5882946</v>
      </c>
      <c r="Z26" s="32">
        <f>+IF(X26&lt;&gt;0,+(Y26/X26)*100,0)</f>
        <v>415.42180211250599</v>
      </c>
      <c r="AA26" s="33">
        <f>+AA13+AA25</f>
        <v>2832261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6828775</v>
      </c>
      <c r="D35" s="18"/>
      <c r="E35" s="19">
        <v>6028337</v>
      </c>
      <c r="F35" s="20">
        <v>6028337</v>
      </c>
      <c r="G35" s="20">
        <v>6900597</v>
      </c>
      <c r="H35" s="20">
        <v>66604</v>
      </c>
      <c r="I35" s="20"/>
      <c r="J35" s="20">
        <v>6967201</v>
      </c>
      <c r="K35" s="20">
        <v>141427</v>
      </c>
      <c r="L35" s="20">
        <v>67543</v>
      </c>
      <c r="M35" s="20">
        <v>70998</v>
      </c>
      <c r="N35" s="20">
        <v>279968</v>
      </c>
      <c r="O35" s="20"/>
      <c r="P35" s="20"/>
      <c r="Q35" s="20"/>
      <c r="R35" s="20"/>
      <c r="S35" s="20"/>
      <c r="T35" s="20"/>
      <c r="U35" s="20"/>
      <c r="V35" s="20"/>
      <c r="W35" s="20">
        <v>7247169</v>
      </c>
      <c r="X35" s="20">
        <v>3014166</v>
      </c>
      <c r="Y35" s="20">
        <v>4233003</v>
      </c>
      <c r="Z35" s="21">
        <v>140.43695669050743</v>
      </c>
      <c r="AA35" s="22">
        <v>6028337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6828775</v>
      </c>
      <c r="D37" s="29">
        <f t="shared" ref="D37:Y37" si="3">SUM(D29:D36)</f>
        <v>0</v>
      </c>
      <c r="E37" s="30">
        <f t="shared" si="3"/>
        <v>6028337</v>
      </c>
      <c r="F37" s="31">
        <f t="shared" si="3"/>
        <v>6028337</v>
      </c>
      <c r="G37" s="31">
        <f t="shared" si="3"/>
        <v>6900597</v>
      </c>
      <c r="H37" s="31">
        <f t="shared" si="3"/>
        <v>66604</v>
      </c>
      <c r="I37" s="31">
        <f t="shared" si="3"/>
        <v>0</v>
      </c>
      <c r="J37" s="31">
        <f t="shared" si="3"/>
        <v>6967201</v>
      </c>
      <c r="K37" s="31">
        <f t="shared" si="3"/>
        <v>141427</v>
      </c>
      <c r="L37" s="31">
        <f t="shared" si="3"/>
        <v>67543</v>
      </c>
      <c r="M37" s="31">
        <f t="shared" si="3"/>
        <v>70998</v>
      </c>
      <c r="N37" s="31">
        <f t="shared" si="3"/>
        <v>279968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7247169</v>
      </c>
      <c r="X37" s="31">
        <f t="shared" si="3"/>
        <v>3014166</v>
      </c>
      <c r="Y37" s="31">
        <f t="shared" si="3"/>
        <v>4233003</v>
      </c>
      <c r="Z37" s="32">
        <f>+IF(X37&lt;&gt;0,+(Y37/X37)*100,0)</f>
        <v>140.43695669050743</v>
      </c>
      <c r="AA37" s="33">
        <f>SUM(AA29:AA36)</f>
        <v>6028337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4708803</v>
      </c>
      <c r="D40" s="18"/>
      <c r="E40" s="19">
        <v>9220190</v>
      </c>
      <c r="F40" s="20">
        <v>9220190</v>
      </c>
      <c r="G40" s="20">
        <v>9220190</v>
      </c>
      <c r="H40" s="20">
        <v>-4050910</v>
      </c>
      <c r="I40" s="20"/>
      <c r="J40" s="20">
        <v>5169280</v>
      </c>
      <c r="K40" s="20"/>
      <c r="L40" s="20">
        <v>-460477</v>
      </c>
      <c r="M40" s="20"/>
      <c r="N40" s="20">
        <v>-460477</v>
      </c>
      <c r="O40" s="20"/>
      <c r="P40" s="20"/>
      <c r="Q40" s="20"/>
      <c r="R40" s="20"/>
      <c r="S40" s="20"/>
      <c r="T40" s="20"/>
      <c r="U40" s="20"/>
      <c r="V40" s="20"/>
      <c r="W40" s="20">
        <v>4708803</v>
      </c>
      <c r="X40" s="20">
        <v>4610094</v>
      </c>
      <c r="Y40" s="20">
        <v>98709</v>
      </c>
      <c r="Z40" s="21">
        <v>2.1411493995567117</v>
      </c>
      <c r="AA40" s="22">
        <v>9220190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4708803</v>
      </c>
      <c r="D43" s="29">
        <f t="shared" ref="D43:Y43" si="4">SUM(D39:D42)</f>
        <v>0</v>
      </c>
      <c r="E43" s="35">
        <f t="shared" si="4"/>
        <v>9220190</v>
      </c>
      <c r="F43" s="36">
        <f t="shared" si="4"/>
        <v>9220190</v>
      </c>
      <c r="G43" s="36">
        <f t="shared" si="4"/>
        <v>9220190</v>
      </c>
      <c r="H43" s="36">
        <f t="shared" si="4"/>
        <v>-4050910</v>
      </c>
      <c r="I43" s="36">
        <f t="shared" si="4"/>
        <v>0</v>
      </c>
      <c r="J43" s="36">
        <f t="shared" si="4"/>
        <v>5169280</v>
      </c>
      <c r="K43" s="36">
        <f t="shared" si="4"/>
        <v>0</v>
      </c>
      <c r="L43" s="36">
        <f t="shared" si="4"/>
        <v>-460477</v>
      </c>
      <c r="M43" s="36">
        <f t="shared" si="4"/>
        <v>0</v>
      </c>
      <c r="N43" s="36">
        <f t="shared" si="4"/>
        <v>-460477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4708803</v>
      </c>
      <c r="X43" s="36">
        <f t="shared" si="4"/>
        <v>4610094</v>
      </c>
      <c r="Y43" s="36">
        <f t="shared" si="4"/>
        <v>98709</v>
      </c>
      <c r="Z43" s="37">
        <f>+IF(X43&lt;&gt;0,+(Y43/X43)*100,0)</f>
        <v>2.1411493995567117</v>
      </c>
      <c r="AA43" s="38">
        <f>SUM(AA39:AA42)</f>
        <v>9220190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11537578</v>
      </c>
      <c r="D44" s="29">
        <f>+D37+D43</f>
        <v>0</v>
      </c>
      <c r="E44" s="30">
        <f t="shared" si="5"/>
        <v>15248527</v>
      </c>
      <c r="F44" s="31">
        <f t="shared" si="5"/>
        <v>15248527</v>
      </c>
      <c r="G44" s="31">
        <f t="shared" si="5"/>
        <v>16120787</v>
      </c>
      <c r="H44" s="31">
        <f t="shared" si="5"/>
        <v>-3984306</v>
      </c>
      <c r="I44" s="31">
        <f t="shared" si="5"/>
        <v>0</v>
      </c>
      <c r="J44" s="31">
        <f t="shared" si="5"/>
        <v>12136481</v>
      </c>
      <c r="K44" s="31">
        <f t="shared" si="5"/>
        <v>141427</v>
      </c>
      <c r="L44" s="31">
        <f t="shared" si="5"/>
        <v>-392934</v>
      </c>
      <c r="M44" s="31">
        <f t="shared" si="5"/>
        <v>70998</v>
      </c>
      <c r="N44" s="31">
        <f t="shared" si="5"/>
        <v>-180509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11955972</v>
      </c>
      <c r="X44" s="31">
        <f t="shared" si="5"/>
        <v>7624260</v>
      </c>
      <c r="Y44" s="31">
        <f t="shared" si="5"/>
        <v>4331712</v>
      </c>
      <c r="Z44" s="32">
        <f>+IF(X44&lt;&gt;0,+(Y44/X44)*100,0)</f>
        <v>56.814851539690416</v>
      </c>
      <c r="AA44" s="33">
        <f>+AA37+AA43</f>
        <v>15248527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-7599207</v>
      </c>
      <c r="D45" s="42">
        <f t="shared" si="6"/>
        <v>0</v>
      </c>
      <c r="E45" s="43">
        <f t="shared" si="6"/>
        <v>-12416266</v>
      </c>
      <c r="F45" s="44">
        <f t="shared" si="6"/>
        <v>-12416266</v>
      </c>
      <c r="G45" s="44">
        <f t="shared" si="6"/>
        <v>-18200594</v>
      </c>
      <c r="H45" s="44">
        <f t="shared" si="6"/>
        <v>11359827</v>
      </c>
      <c r="I45" s="44">
        <f t="shared" si="6"/>
        <v>0</v>
      </c>
      <c r="J45" s="44">
        <f t="shared" si="6"/>
        <v>-6840767</v>
      </c>
      <c r="K45" s="44">
        <f t="shared" si="6"/>
        <v>958978</v>
      </c>
      <c r="L45" s="44">
        <f t="shared" si="6"/>
        <v>706798</v>
      </c>
      <c r="M45" s="44">
        <f t="shared" si="6"/>
        <v>518103</v>
      </c>
      <c r="N45" s="44">
        <f t="shared" si="6"/>
        <v>2183879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-4656888</v>
      </c>
      <c r="X45" s="44">
        <f t="shared" si="6"/>
        <v>-6208122</v>
      </c>
      <c r="Y45" s="44">
        <f t="shared" si="6"/>
        <v>1551234</v>
      </c>
      <c r="Z45" s="45">
        <f>+IF(X45&lt;&gt;0,+(Y45/X45)*100,0)</f>
        <v>-24.987170033063137</v>
      </c>
      <c r="AA45" s="46">
        <f>+AA26-AA44</f>
        <v>-12416266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22597433</v>
      </c>
      <c r="D47" s="18"/>
      <c r="E47" s="19">
        <v>34597150</v>
      </c>
      <c r="F47" s="20">
        <v>34597150</v>
      </c>
      <c r="G47" s="20">
        <v>21826287</v>
      </c>
      <c r="H47" s="20">
        <v>9731695</v>
      </c>
      <c r="I47" s="20"/>
      <c r="J47" s="20">
        <v>31557982</v>
      </c>
      <c r="K47" s="20">
        <v>1036975</v>
      </c>
      <c r="L47" s="20">
        <v>492713</v>
      </c>
      <c r="M47" s="20">
        <v>417220</v>
      </c>
      <c r="N47" s="20">
        <v>1946908</v>
      </c>
      <c r="O47" s="20"/>
      <c r="P47" s="20"/>
      <c r="Q47" s="20"/>
      <c r="R47" s="20"/>
      <c r="S47" s="20"/>
      <c r="T47" s="20"/>
      <c r="U47" s="20"/>
      <c r="V47" s="20"/>
      <c r="W47" s="20">
        <v>33504890</v>
      </c>
      <c r="X47" s="20">
        <v>17298570</v>
      </c>
      <c r="Y47" s="20">
        <v>16206320</v>
      </c>
      <c r="Z47" s="47">
        <v>93.68589426756084</v>
      </c>
      <c r="AA47" s="22">
        <v>34597150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22597433</v>
      </c>
      <c r="D50" s="50">
        <f t="shared" ref="D50:Y50" si="7">SUM(D47:D49)</f>
        <v>0</v>
      </c>
      <c r="E50" s="51">
        <f t="shared" si="7"/>
        <v>34597150</v>
      </c>
      <c r="F50" s="52">
        <f t="shared" si="7"/>
        <v>34597150</v>
      </c>
      <c r="G50" s="52">
        <f t="shared" si="7"/>
        <v>21826287</v>
      </c>
      <c r="H50" s="52">
        <f t="shared" si="7"/>
        <v>9731695</v>
      </c>
      <c r="I50" s="52">
        <f t="shared" si="7"/>
        <v>0</v>
      </c>
      <c r="J50" s="52">
        <f t="shared" si="7"/>
        <v>31557982</v>
      </c>
      <c r="K50" s="52">
        <f t="shared" si="7"/>
        <v>1036975</v>
      </c>
      <c r="L50" s="52">
        <f t="shared" si="7"/>
        <v>492713</v>
      </c>
      <c r="M50" s="52">
        <f t="shared" si="7"/>
        <v>417220</v>
      </c>
      <c r="N50" s="52">
        <f t="shared" si="7"/>
        <v>1946908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33504890</v>
      </c>
      <c r="X50" s="52">
        <f t="shared" si="7"/>
        <v>17298570</v>
      </c>
      <c r="Y50" s="52">
        <f t="shared" si="7"/>
        <v>16206320</v>
      </c>
      <c r="Z50" s="53">
        <f>+IF(X50&lt;&gt;0,+(Y50/X50)*100,0)</f>
        <v>93.68589426756084</v>
      </c>
      <c r="AA50" s="54">
        <f>SUM(AA47:AA49)</f>
        <v>34597150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29216222</v>
      </c>
      <c r="D6" s="18"/>
      <c r="E6" s="19">
        <v>28298934</v>
      </c>
      <c r="F6" s="20">
        <v>28298934</v>
      </c>
      <c r="G6" s="20">
        <v>28814594</v>
      </c>
      <c r="H6" s="20">
        <v>259866</v>
      </c>
      <c r="I6" s="20">
        <v>22252387</v>
      </c>
      <c r="J6" s="20">
        <v>51326847</v>
      </c>
      <c r="K6" s="20">
        <v>-2591163</v>
      </c>
      <c r="L6" s="20">
        <v>-530389</v>
      </c>
      <c r="M6" s="20">
        <v>-2369366</v>
      </c>
      <c r="N6" s="20">
        <v>-5490918</v>
      </c>
      <c r="O6" s="20"/>
      <c r="P6" s="20"/>
      <c r="Q6" s="20"/>
      <c r="R6" s="20"/>
      <c r="S6" s="20"/>
      <c r="T6" s="20"/>
      <c r="U6" s="20"/>
      <c r="V6" s="20"/>
      <c r="W6" s="20">
        <v>45835929</v>
      </c>
      <c r="X6" s="20">
        <v>31963971</v>
      </c>
      <c r="Y6" s="20">
        <v>13871958</v>
      </c>
      <c r="Z6" s="21">
        <v>43.398731653210419</v>
      </c>
      <c r="AA6" s="22">
        <v>28298934</v>
      </c>
    </row>
    <row r="7" spans="1:27" ht="13.5" x14ac:dyDescent="0.25">
      <c r="A7" s="23" t="s">
        <v>35</v>
      </c>
      <c r="B7" s="17" t="s">
        <v>32</v>
      </c>
      <c r="C7" s="18">
        <v>30603428</v>
      </c>
      <c r="D7" s="18"/>
      <c r="E7" s="19">
        <v>5692299</v>
      </c>
      <c r="F7" s="20">
        <v>5692299</v>
      </c>
      <c r="G7" s="20">
        <v>32722566</v>
      </c>
      <c r="H7" s="20">
        <v>2093409</v>
      </c>
      <c r="I7" s="20">
        <v>-24581724</v>
      </c>
      <c r="J7" s="20">
        <v>10234251</v>
      </c>
      <c r="K7" s="20">
        <v>2098492</v>
      </c>
      <c r="L7" s="20">
        <v>2048115</v>
      </c>
      <c r="M7" s="20">
        <v>2144649</v>
      </c>
      <c r="N7" s="20">
        <v>6291256</v>
      </c>
      <c r="O7" s="20"/>
      <c r="P7" s="20"/>
      <c r="Q7" s="20"/>
      <c r="R7" s="20"/>
      <c r="S7" s="20"/>
      <c r="T7" s="20"/>
      <c r="U7" s="20"/>
      <c r="V7" s="20"/>
      <c r="W7" s="20">
        <v>16525507</v>
      </c>
      <c r="X7" s="20">
        <v>2846148</v>
      </c>
      <c r="Y7" s="20">
        <v>13679359</v>
      </c>
      <c r="Z7" s="21">
        <v>480.62711426109956</v>
      </c>
      <c r="AA7" s="22">
        <v>5692299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26270</v>
      </c>
      <c r="D10" s="18"/>
      <c r="E10" s="19"/>
      <c r="F10" s="20"/>
      <c r="G10" s="20">
        <v>26270</v>
      </c>
      <c r="H10" s="20"/>
      <c r="I10" s="20"/>
      <c r="J10" s="20">
        <v>26270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26270</v>
      </c>
      <c r="X10" s="20"/>
      <c r="Y10" s="20">
        <v>26270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1161891</v>
      </c>
      <c r="D11" s="18"/>
      <c r="E11" s="19"/>
      <c r="F11" s="20"/>
      <c r="G11" s="24">
        <v>1161891</v>
      </c>
      <c r="H11" s="24">
        <v>519969</v>
      </c>
      <c r="I11" s="24">
        <v>174810</v>
      </c>
      <c r="J11" s="20">
        <v>1856670</v>
      </c>
      <c r="K11" s="24">
        <v>138900</v>
      </c>
      <c r="L11" s="24">
        <v>503804</v>
      </c>
      <c r="M11" s="20">
        <v>135000</v>
      </c>
      <c r="N11" s="24">
        <v>777704</v>
      </c>
      <c r="O11" s="24"/>
      <c r="P11" s="24"/>
      <c r="Q11" s="20"/>
      <c r="R11" s="24"/>
      <c r="S11" s="24"/>
      <c r="T11" s="20"/>
      <c r="U11" s="24"/>
      <c r="V11" s="24"/>
      <c r="W11" s="24">
        <v>2634374</v>
      </c>
      <c r="X11" s="20"/>
      <c r="Y11" s="24">
        <v>2634374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61007068</v>
      </c>
      <c r="D13" s="29">
        <f>SUM(D6:D12)</f>
        <v>0</v>
      </c>
      <c r="E13" s="30">
        <f t="shared" si="0"/>
        <v>33991233</v>
      </c>
      <c r="F13" s="31">
        <f t="shared" si="0"/>
        <v>33991233</v>
      </c>
      <c r="G13" s="31">
        <f t="shared" si="0"/>
        <v>62724578</v>
      </c>
      <c r="H13" s="31">
        <f t="shared" si="0"/>
        <v>2873244</v>
      </c>
      <c r="I13" s="31">
        <f t="shared" si="0"/>
        <v>-2154527</v>
      </c>
      <c r="J13" s="31">
        <f t="shared" si="0"/>
        <v>63443295</v>
      </c>
      <c r="K13" s="31">
        <f t="shared" si="0"/>
        <v>-353771</v>
      </c>
      <c r="L13" s="31">
        <f t="shared" si="0"/>
        <v>2021530</v>
      </c>
      <c r="M13" s="31">
        <f t="shared" si="0"/>
        <v>-89717</v>
      </c>
      <c r="N13" s="31">
        <f t="shared" si="0"/>
        <v>1578042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65021337</v>
      </c>
      <c r="X13" s="31">
        <f t="shared" si="0"/>
        <v>34810119</v>
      </c>
      <c r="Y13" s="31">
        <f t="shared" si="0"/>
        <v>30211218</v>
      </c>
      <c r="Z13" s="32">
        <f>+IF(X13&lt;&gt;0,+(Y13/X13)*100,0)</f>
        <v>86.788608795046059</v>
      </c>
      <c r="AA13" s="33">
        <f>SUM(AA6:AA12)</f>
        <v>33991233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21350665</v>
      </c>
      <c r="D17" s="18"/>
      <c r="E17" s="19"/>
      <c r="F17" s="20"/>
      <c r="G17" s="24">
        <v>21350665</v>
      </c>
      <c r="H17" s="24"/>
      <c r="I17" s="24">
        <v>-4868589</v>
      </c>
      <c r="J17" s="20">
        <v>16482076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16482076</v>
      </c>
      <c r="X17" s="20"/>
      <c r="Y17" s="24">
        <v>16482076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21350665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21350665</v>
      </c>
      <c r="H25" s="36">
        <f t="shared" si="1"/>
        <v>0</v>
      </c>
      <c r="I25" s="36">
        <f t="shared" si="1"/>
        <v>-4868589</v>
      </c>
      <c r="J25" s="36">
        <f t="shared" si="1"/>
        <v>16482076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16482076</v>
      </c>
      <c r="X25" s="36">
        <f t="shared" si="1"/>
        <v>0</v>
      </c>
      <c r="Y25" s="36">
        <f t="shared" si="1"/>
        <v>16482076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82357733</v>
      </c>
      <c r="D26" s="29">
        <f>+D13+D25</f>
        <v>0</v>
      </c>
      <c r="E26" s="30">
        <f t="shared" si="2"/>
        <v>33991233</v>
      </c>
      <c r="F26" s="31">
        <f t="shared" si="2"/>
        <v>33991233</v>
      </c>
      <c r="G26" s="31">
        <f t="shared" si="2"/>
        <v>84075243</v>
      </c>
      <c r="H26" s="31">
        <f t="shared" si="2"/>
        <v>2873244</v>
      </c>
      <c r="I26" s="31">
        <f t="shared" si="2"/>
        <v>-7023116</v>
      </c>
      <c r="J26" s="31">
        <f t="shared" si="2"/>
        <v>79925371</v>
      </c>
      <c r="K26" s="31">
        <f t="shared" si="2"/>
        <v>-353771</v>
      </c>
      <c r="L26" s="31">
        <f t="shared" si="2"/>
        <v>2021530</v>
      </c>
      <c r="M26" s="31">
        <f t="shared" si="2"/>
        <v>-89717</v>
      </c>
      <c r="N26" s="31">
        <f t="shared" si="2"/>
        <v>1578042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81503413</v>
      </c>
      <c r="X26" s="31">
        <f t="shared" si="2"/>
        <v>34810119</v>
      </c>
      <c r="Y26" s="31">
        <f t="shared" si="2"/>
        <v>46693294</v>
      </c>
      <c r="Z26" s="32">
        <f>+IF(X26&lt;&gt;0,+(Y26/X26)*100,0)</f>
        <v>134.13712834477815</v>
      </c>
      <c r="AA26" s="33">
        <f>+AA13+AA25</f>
        <v>33991233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-893</v>
      </c>
      <c r="D31" s="18"/>
      <c r="E31" s="19"/>
      <c r="F31" s="20"/>
      <c r="G31" s="20">
        <v>-893</v>
      </c>
      <c r="H31" s="20"/>
      <c r="I31" s="20"/>
      <c r="J31" s="20">
        <v>-893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-893</v>
      </c>
      <c r="X31" s="20"/>
      <c r="Y31" s="20">
        <v>-893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1210002</v>
      </c>
      <c r="D32" s="18"/>
      <c r="E32" s="19">
        <v>-454500</v>
      </c>
      <c r="F32" s="20">
        <v>-454500</v>
      </c>
      <c r="G32" s="20">
        <v>763879</v>
      </c>
      <c r="H32" s="20">
        <v>3996347</v>
      </c>
      <c r="I32" s="20">
        <v>-14730</v>
      </c>
      <c r="J32" s="20">
        <v>4745496</v>
      </c>
      <c r="K32" s="20">
        <v>-1803973</v>
      </c>
      <c r="L32" s="20">
        <v>2996328</v>
      </c>
      <c r="M32" s="20">
        <v>-1577592</v>
      </c>
      <c r="N32" s="20">
        <v>-385237</v>
      </c>
      <c r="O32" s="20"/>
      <c r="P32" s="20"/>
      <c r="Q32" s="20"/>
      <c r="R32" s="20"/>
      <c r="S32" s="20"/>
      <c r="T32" s="20"/>
      <c r="U32" s="20"/>
      <c r="V32" s="20"/>
      <c r="W32" s="20">
        <v>4360259</v>
      </c>
      <c r="X32" s="20">
        <v>-227256</v>
      </c>
      <c r="Y32" s="20">
        <v>4587515</v>
      </c>
      <c r="Z32" s="21">
        <v>-2018.6551730207345</v>
      </c>
      <c r="AA32" s="22">
        <v>-454500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8313304</v>
      </c>
      <c r="D35" s="18"/>
      <c r="E35" s="19">
        <v>1714404</v>
      </c>
      <c r="F35" s="20">
        <v>1714404</v>
      </c>
      <c r="G35" s="20">
        <v>8493130</v>
      </c>
      <c r="H35" s="20">
        <v>178194</v>
      </c>
      <c r="I35" s="20">
        <v>178280</v>
      </c>
      <c r="J35" s="20">
        <v>8849604</v>
      </c>
      <c r="K35" s="20">
        <v>178267</v>
      </c>
      <c r="L35" s="20">
        <v>178133</v>
      </c>
      <c r="M35" s="20">
        <v>177360</v>
      </c>
      <c r="N35" s="20">
        <v>533760</v>
      </c>
      <c r="O35" s="20"/>
      <c r="P35" s="20"/>
      <c r="Q35" s="20"/>
      <c r="R35" s="20"/>
      <c r="S35" s="20"/>
      <c r="T35" s="20"/>
      <c r="U35" s="20"/>
      <c r="V35" s="20"/>
      <c r="W35" s="20">
        <v>9383364</v>
      </c>
      <c r="X35" s="20">
        <v>857202</v>
      </c>
      <c r="Y35" s="20">
        <v>8526162</v>
      </c>
      <c r="Z35" s="21">
        <v>994.65026913142992</v>
      </c>
      <c r="AA35" s="22">
        <v>1714404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9522413</v>
      </c>
      <c r="D37" s="29">
        <f t="shared" ref="D37:Y37" si="3">SUM(D29:D36)</f>
        <v>0</v>
      </c>
      <c r="E37" s="30">
        <f t="shared" si="3"/>
        <v>1259904</v>
      </c>
      <c r="F37" s="31">
        <f t="shared" si="3"/>
        <v>1259904</v>
      </c>
      <c r="G37" s="31">
        <f t="shared" si="3"/>
        <v>9256116</v>
      </c>
      <c r="H37" s="31">
        <f t="shared" si="3"/>
        <v>4174541</v>
      </c>
      <c r="I37" s="31">
        <f t="shared" si="3"/>
        <v>163550</v>
      </c>
      <c r="J37" s="31">
        <f t="shared" si="3"/>
        <v>13594207</v>
      </c>
      <c r="K37" s="31">
        <f t="shared" si="3"/>
        <v>-1625706</v>
      </c>
      <c r="L37" s="31">
        <f t="shared" si="3"/>
        <v>3174461</v>
      </c>
      <c r="M37" s="31">
        <f t="shared" si="3"/>
        <v>-1400232</v>
      </c>
      <c r="N37" s="31">
        <f t="shared" si="3"/>
        <v>148523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13742730</v>
      </c>
      <c r="X37" s="31">
        <f t="shared" si="3"/>
        <v>629946</v>
      </c>
      <c r="Y37" s="31">
        <f t="shared" si="3"/>
        <v>13112784</v>
      </c>
      <c r="Z37" s="32">
        <f>+IF(X37&lt;&gt;0,+(Y37/X37)*100,0)</f>
        <v>2081.5727062319629</v>
      </c>
      <c r="AA37" s="33">
        <f>SUM(AA29:AA36)</f>
        <v>1259904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129826864</v>
      </c>
      <c r="D40" s="18"/>
      <c r="E40" s="19"/>
      <c r="F40" s="20"/>
      <c r="G40" s="20">
        <v>129826864</v>
      </c>
      <c r="H40" s="20"/>
      <c r="I40" s="20">
        <v>3837261</v>
      </c>
      <c r="J40" s="20">
        <v>133664125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133664125</v>
      </c>
      <c r="X40" s="20"/>
      <c r="Y40" s="20">
        <v>133664125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129826864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129826864</v>
      </c>
      <c r="H43" s="36">
        <f t="shared" si="4"/>
        <v>0</v>
      </c>
      <c r="I43" s="36">
        <f t="shared" si="4"/>
        <v>3837261</v>
      </c>
      <c r="J43" s="36">
        <f t="shared" si="4"/>
        <v>133664125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133664125</v>
      </c>
      <c r="X43" s="36">
        <f t="shared" si="4"/>
        <v>0</v>
      </c>
      <c r="Y43" s="36">
        <f t="shared" si="4"/>
        <v>133664125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139349277</v>
      </c>
      <c r="D44" s="29">
        <f>+D37+D43</f>
        <v>0</v>
      </c>
      <c r="E44" s="30">
        <f t="shared" si="5"/>
        <v>1259904</v>
      </c>
      <c r="F44" s="31">
        <f t="shared" si="5"/>
        <v>1259904</v>
      </c>
      <c r="G44" s="31">
        <f t="shared" si="5"/>
        <v>139082980</v>
      </c>
      <c r="H44" s="31">
        <f t="shared" si="5"/>
        <v>4174541</v>
      </c>
      <c r="I44" s="31">
        <f t="shared" si="5"/>
        <v>4000811</v>
      </c>
      <c r="J44" s="31">
        <f t="shared" si="5"/>
        <v>147258332</v>
      </c>
      <c r="K44" s="31">
        <f t="shared" si="5"/>
        <v>-1625706</v>
      </c>
      <c r="L44" s="31">
        <f t="shared" si="5"/>
        <v>3174461</v>
      </c>
      <c r="M44" s="31">
        <f t="shared" si="5"/>
        <v>-1400232</v>
      </c>
      <c r="N44" s="31">
        <f t="shared" si="5"/>
        <v>148523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147406855</v>
      </c>
      <c r="X44" s="31">
        <f t="shared" si="5"/>
        <v>629946</v>
      </c>
      <c r="Y44" s="31">
        <f t="shared" si="5"/>
        <v>146776909</v>
      </c>
      <c r="Z44" s="32">
        <f>+IF(X44&lt;&gt;0,+(Y44/X44)*100,0)</f>
        <v>23299.919199423442</v>
      </c>
      <c r="AA44" s="33">
        <f>+AA37+AA43</f>
        <v>1259904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-56991544</v>
      </c>
      <c r="D45" s="42">
        <f t="shared" si="6"/>
        <v>0</v>
      </c>
      <c r="E45" s="43">
        <f t="shared" si="6"/>
        <v>32731329</v>
      </c>
      <c r="F45" s="44">
        <f t="shared" si="6"/>
        <v>32731329</v>
      </c>
      <c r="G45" s="44">
        <f t="shared" si="6"/>
        <v>-55007737</v>
      </c>
      <c r="H45" s="44">
        <f t="shared" si="6"/>
        <v>-1301297</v>
      </c>
      <c r="I45" s="44">
        <f t="shared" si="6"/>
        <v>-11023927</v>
      </c>
      <c r="J45" s="44">
        <f t="shared" si="6"/>
        <v>-67332961</v>
      </c>
      <c r="K45" s="44">
        <f t="shared" si="6"/>
        <v>1271935</v>
      </c>
      <c r="L45" s="44">
        <f t="shared" si="6"/>
        <v>-1152931</v>
      </c>
      <c r="M45" s="44">
        <f t="shared" si="6"/>
        <v>1310515</v>
      </c>
      <c r="N45" s="44">
        <f t="shared" si="6"/>
        <v>1429519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-65903442</v>
      </c>
      <c r="X45" s="44">
        <f t="shared" si="6"/>
        <v>34180173</v>
      </c>
      <c r="Y45" s="44">
        <f t="shared" si="6"/>
        <v>-100083615</v>
      </c>
      <c r="Z45" s="45">
        <f>+IF(X45&lt;&gt;0,+(Y45/X45)*100,0)</f>
        <v>-292.81190297076614</v>
      </c>
      <c r="AA45" s="46">
        <f>+AA26-AA44</f>
        <v>32731329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-44629651</v>
      </c>
      <c r="D47" s="18"/>
      <c r="E47" s="19">
        <v>23231332</v>
      </c>
      <c r="F47" s="20">
        <v>23231332</v>
      </c>
      <c r="G47" s="20">
        <v>-44629651</v>
      </c>
      <c r="H47" s="20"/>
      <c r="I47" s="20"/>
      <c r="J47" s="20">
        <v>-44629651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-44629651</v>
      </c>
      <c r="X47" s="20">
        <v>24680173</v>
      </c>
      <c r="Y47" s="20">
        <v>-69309824</v>
      </c>
      <c r="Z47" s="47">
        <v>-280.83200227162104</v>
      </c>
      <c r="AA47" s="22">
        <v>23231332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-44629651</v>
      </c>
      <c r="D50" s="50">
        <f t="shared" ref="D50:Y50" si="7">SUM(D47:D49)</f>
        <v>0</v>
      </c>
      <c r="E50" s="51">
        <f t="shared" si="7"/>
        <v>23231332</v>
      </c>
      <c r="F50" s="52">
        <f t="shared" si="7"/>
        <v>23231332</v>
      </c>
      <c r="G50" s="52">
        <f t="shared" si="7"/>
        <v>-44629651</v>
      </c>
      <c r="H50" s="52">
        <f t="shared" si="7"/>
        <v>0</v>
      </c>
      <c r="I50" s="52">
        <f t="shared" si="7"/>
        <v>0</v>
      </c>
      <c r="J50" s="52">
        <f t="shared" si="7"/>
        <v>-44629651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-44629651</v>
      </c>
      <c r="X50" s="52">
        <f t="shared" si="7"/>
        <v>24680173</v>
      </c>
      <c r="Y50" s="52">
        <f t="shared" si="7"/>
        <v>-69309824</v>
      </c>
      <c r="Z50" s="53">
        <f>+IF(X50&lt;&gt;0,+(Y50/X50)*100,0)</f>
        <v>-280.83200227162104</v>
      </c>
      <c r="AA50" s="54">
        <f>SUM(AA47:AA49)</f>
        <v>23231332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-1447086</v>
      </c>
      <c r="F6" s="20">
        <v>-1447086</v>
      </c>
      <c r="G6" s="20">
        <v>6359</v>
      </c>
      <c r="H6" s="20">
        <v>10737</v>
      </c>
      <c r="I6" s="20">
        <v>3793</v>
      </c>
      <c r="J6" s="20">
        <v>20889</v>
      </c>
      <c r="K6" s="20">
        <v>42429</v>
      </c>
      <c r="L6" s="20">
        <v>29434</v>
      </c>
      <c r="M6" s="20">
        <v>14124</v>
      </c>
      <c r="N6" s="20">
        <v>85987</v>
      </c>
      <c r="O6" s="20"/>
      <c r="P6" s="20"/>
      <c r="Q6" s="20"/>
      <c r="R6" s="20"/>
      <c r="S6" s="20"/>
      <c r="T6" s="20"/>
      <c r="U6" s="20"/>
      <c r="V6" s="20"/>
      <c r="W6" s="20">
        <v>106876</v>
      </c>
      <c r="X6" s="20">
        <v>-723540</v>
      </c>
      <c r="Y6" s="20">
        <v>830416</v>
      </c>
      <c r="Z6" s="21">
        <v>-114.7712635099649</v>
      </c>
      <c r="AA6" s="22">
        <v>-1447086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2917875</v>
      </c>
      <c r="H7" s="20">
        <v>2920788</v>
      </c>
      <c r="I7" s="20">
        <v>2935188</v>
      </c>
      <c r="J7" s="20">
        <v>8773851</v>
      </c>
      <c r="K7" s="20">
        <v>2901140</v>
      </c>
      <c r="L7" s="20">
        <v>2629577</v>
      </c>
      <c r="M7" s="20">
        <v>2673686</v>
      </c>
      <c r="N7" s="20">
        <v>8204403</v>
      </c>
      <c r="O7" s="20"/>
      <c r="P7" s="20"/>
      <c r="Q7" s="20"/>
      <c r="R7" s="20"/>
      <c r="S7" s="20"/>
      <c r="T7" s="20"/>
      <c r="U7" s="20"/>
      <c r="V7" s="20"/>
      <c r="W7" s="20">
        <v>16978254</v>
      </c>
      <c r="X7" s="20"/>
      <c r="Y7" s="20">
        <v>16978254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38163</v>
      </c>
      <c r="I8" s="20"/>
      <c r="J8" s="20">
        <v>38163</v>
      </c>
      <c r="K8" s="20"/>
      <c r="L8" s="20">
        <v>5754586</v>
      </c>
      <c r="M8" s="20"/>
      <c r="N8" s="20">
        <v>5754586</v>
      </c>
      <c r="O8" s="20"/>
      <c r="P8" s="20"/>
      <c r="Q8" s="20"/>
      <c r="R8" s="20"/>
      <c r="S8" s="20"/>
      <c r="T8" s="20"/>
      <c r="U8" s="20"/>
      <c r="V8" s="20"/>
      <c r="W8" s="20">
        <v>5792749</v>
      </c>
      <c r="X8" s="20"/>
      <c r="Y8" s="20">
        <v>5792749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-1447086</v>
      </c>
      <c r="F13" s="31">
        <f t="shared" si="0"/>
        <v>-1447086</v>
      </c>
      <c r="G13" s="31">
        <f t="shared" si="0"/>
        <v>2924234</v>
      </c>
      <c r="H13" s="31">
        <f t="shared" si="0"/>
        <v>2969688</v>
      </c>
      <c r="I13" s="31">
        <f t="shared" si="0"/>
        <v>2938981</v>
      </c>
      <c r="J13" s="31">
        <f t="shared" si="0"/>
        <v>8832903</v>
      </c>
      <c r="K13" s="31">
        <f t="shared" si="0"/>
        <v>2943569</v>
      </c>
      <c r="L13" s="31">
        <f t="shared" si="0"/>
        <v>8413597</v>
      </c>
      <c r="M13" s="31">
        <f t="shared" si="0"/>
        <v>2687810</v>
      </c>
      <c r="N13" s="31">
        <f t="shared" si="0"/>
        <v>14044976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22877879</v>
      </c>
      <c r="X13" s="31">
        <f t="shared" si="0"/>
        <v>-723540</v>
      </c>
      <c r="Y13" s="31">
        <f t="shared" si="0"/>
        <v>23601419</v>
      </c>
      <c r="Z13" s="32">
        <f>+IF(X13&lt;&gt;0,+(Y13/X13)*100,0)</f>
        <v>-3261.9370041739226</v>
      </c>
      <c r="AA13" s="33">
        <f>SUM(AA6:AA12)</f>
        <v>-1447086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99618230</v>
      </c>
      <c r="D17" s="18"/>
      <c r="E17" s="19">
        <v>133839400</v>
      </c>
      <c r="F17" s="20">
        <v>133839400</v>
      </c>
      <c r="G17" s="24">
        <v>136525473</v>
      </c>
      <c r="H17" s="24"/>
      <c r="I17" s="24"/>
      <c r="J17" s="20">
        <v>136525473</v>
      </c>
      <c r="K17" s="24"/>
      <c r="L17" s="24">
        <v>-1760449</v>
      </c>
      <c r="M17" s="20"/>
      <c r="N17" s="24">
        <v>-1760449</v>
      </c>
      <c r="O17" s="24"/>
      <c r="P17" s="24"/>
      <c r="Q17" s="20"/>
      <c r="R17" s="24"/>
      <c r="S17" s="24"/>
      <c r="T17" s="20"/>
      <c r="U17" s="24"/>
      <c r="V17" s="24"/>
      <c r="W17" s="24">
        <v>134765024</v>
      </c>
      <c r="X17" s="20">
        <v>133839400</v>
      </c>
      <c r="Y17" s="24">
        <v>925624</v>
      </c>
      <c r="Z17" s="25">
        <v>0.69159305854628761</v>
      </c>
      <c r="AA17" s="26">
        <v>133839400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99618230</v>
      </c>
      <c r="D25" s="29">
        <f t="shared" ref="D25:Y25" si="1">SUM(D15:D24)</f>
        <v>0</v>
      </c>
      <c r="E25" s="35">
        <f t="shared" si="1"/>
        <v>133839400</v>
      </c>
      <c r="F25" s="36">
        <f t="shared" si="1"/>
        <v>133839400</v>
      </c>
      <c r="G25" s="36">
        <f t="shared" si="1"/>
        <v>136525473</v>
      </c>
      <c r="H25" s="36">
        <f t="shared" si="1"/>
        <v>0</v>
      </c>
      <c r="I25" s="36">
        <f t="shared" si="1"/>
        <v>0</v>
      </c>
      <c r="J25" s="36">
        <f t="shared" si="1"/>
        <v>136525473</v>
      </c>
      <c r="K25" s="36">
        <f t="shared" si="1"/>
        <v>0</v>
      </c>
      <c r="L25" s="36">
        <f t="shared" si="1"/>
        <v>-1760449</v>
      </c>
      <c r="M25" s="36">
        <f t="shared" si="1"/>
        <v>0</v>
      </c>
      <c r="N25" s="36">
        <f t="shared" si="1"/>
        <v>-1760449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134765024</v>
      </c>
      <c r="X25" s="36">
        <f t="shared" si="1"/>
        <v>133839400</v>
      </c>
      <c r="Y25" s="36">
        <f t="shared" si="1"/>
        <v>925624</v>
      </c>
      <c r="Z25" s="37">
        <f>+IF(X25&lt;&gt;0,+(Y25/X25)*100,0)</f>
        <v>0.69159305854628761</v>
      </c>
      <c r="AA25" s="38">
        <f>SUM(AA15:AA24)</f>
        <v>133839400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99618230</v>
      </c>
      <c r="D26" s="29">
        <f>+D13+D25</f>
        <v>0</v>
      </c>
      <c r="E26" s="30">
        <f t="shared" si="2"/>
        <v>132392314</v>
      </c>
      <c r="F26" s="31">
        <f t="shared" si="2"/>
        <v>132392314</v>
      </c>
      <c r="G26" s="31">
        <f t="shared" si="2"/>
        <v>139449707</v>
      </c>
      <c r="H26" s="31">
        <f t="shared" si="2"/>
        <v>2969688</v>
      </c>
      <c r="I26" s="31">
        <f t="shared" si="2"/>
        <v>2938981</v>
      </c>
      <c r="J26" s="31">
        <f t="shared" si="2"/>
        <v>145358376</v>
      </c>
      <c r="K26" s="31">
        <f t="shared" si="2"/>
        <v>2943569</v>
      </c>
      <c r="L26" s="31">
        <f t="shared" si="2"/>
        <v>6653148</v>
      </c>
      <c r="M26" s="31">
        <f t="shared" si="2"/>
        <v>2687810</v>
      </c>
      <c r="N26" s="31">
        <f t="shared" si="2"/>
        <v>12284527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157642903</v>
      </c>
      <c r="X26" s="31">
        <f t="shared" si="2"/>
        <v>133115860</v>
      </c>
      <c r="Y26" s="31">
        <f t="shared" si="2"/>
        <v>24527043</v>
      </c>
      <c r="Z26" s="32">
        <f>+IF(X26&lt;&gt;0,+(Y26/X26)*100,0)</f>
        <v>18.425334892476375</v>
      </c>
      <c r="AA26" s="33">
        <f>+AA13+AA25</f>
        <v>132392314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99618230</v>
      </c>
      <c r="D45" s="42">
        <f t="shared" si="6"/>
        <v>0</v>
      </c>
      <c r="E45" s="43">
        <f t="shared" si="6"/>
        <v>132392314</v>
      </c>
      <c r="F45" s="44">
        <f t="shared" si="6"/>
        <v>132392314</v>
      </c>
      <c r="G45" s="44">
        <f t="shared" si="6"/>
        <v>139449707</v>
      </c>
      <c r="H45" s="44">
        <f t="shared" si="6"/>
        <v>2969688</v>
      </c>
      <c r="I45" s="44">
        <f t="shared" si="6"/>
        <v>2938981</v>
      </c>
      <c r="J45" s="44">
        <f t="shared" si="6"/>
        <v>145358376</v>
      </c>
      <c r="K45" s="44">
        <f t="shared" si="6"/>
        <v>2943569</v>
      </c>
      <c r="L45" s="44">
        <f t="shared" si="6"/>
        <v>6653148</v>
      </c>
      <c r="M45" s="44">
        <f t="shared" si="6"/>
        <v>2687810</v>
      </c>
      <c r="N45" s="44">
        <f t="shared" si="6"/>
        <v>12284527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157642903</v>
      </c>
      <c r="X45" s="44">
        <f t="shared" si="6"/>
        <v>133115860</v>
      </c>
      <c r="Y45" s="44">
        <f t="shared" si="6"/>
        <v>24527043</v>
      </c>
      <c r="Z45" s="45">
        <f>+IF(X45&lt;&gt;0,+(Y45/X45)*100,0)</f>
        <v>18.425334892476375</v>
      </c>
      <c r="AA45" s="46">
        <f>+AA26-AA44</f>
        <v>132392314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-1447086</v>
      </c>
      <c r="F47" s="20">
        <v>-1447086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-723540</v>
      </c>
      <c r="Y47" s="20">
        <v>723540</v>
      </c>
      <c r="Z47" s="47">
        <v>-100</v>
      </c>
      <c r="AA47" s="22">
        <v>-1447086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-1447086</v>
      </c>
      <c r="F50" s="52">
        <f t="shared" si="7"/>
        <v>-1447086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-723540</v>
      </c>
      <c r="Y50" s="52">
        <f t="shared" si="7"/>
        <v>723540</v>
      </c>
      <c r="Z50" s="53">
        <f>+IF(X50&lt;&gt;0,+(Y50/X50)*100,0)</f>
        <v>-100</v>
      </c>
      <c r="AA50" s="54">
        <f>SUM(AA47:AA49)</f>
        <v>-1447086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204023992</v>
      </c>
      <c r="D7" s="18"/>
      <c r="E7" s="19">
        <v>105739450</v>
      </c>
      <c r="F7" s="20">
        <v>105739450</v>
      </c>
      <c r="G7" s="20">
        <v>141978200</v>
      </c>
      <c r="H7" s="20">
        <v>69442301</v>
      </c>
      <c r="I7" s="20">
        <v>2429302</v>
      </c>
      <c r="J7" s="20">
        <v>213849803</v>
      </c>
      <c r="K7" s="20">
        <v>3552235</v>
      </c>
      <c r="L7" s="20">
        <v>3520775</v>
      </c>
      <c r="M7" s="20">
        <v>3901559</v>
      </c>
      <c r="N7" s="20">
        <v>10974569</v>
      </c>
      <c r="O7" s="20"/>
      <c r="P7" s="20"/>
      <c r="Q7" s="20"/>
      <c r="R7" s="20"/>
      <c r="S7" s="20"/>
      <c r="T7" s="20"/>
      <c r="U7" s="20"/>
      <c r="V7" s="20"/>
      <c r="W7" s="20">
        <v>224824372</v>
      </c>
      <c r="X7" s="20">
        <v>52869732</v>
      </c>
      <c r="Y7" s="20">
        <v>171954640</v>
      </c>
      <c r="Z7" s="21">
        <v>325.24212530526916</v>
      </c>
      <c r="AA7" s="22">
        <v>105739450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204023992</v>
      </c>
      <c r="D13" s="29">
        <f>SUM(D6:D12)</f>
        <v>0</v>
      </c>
      <c r="E13" s="30">
        <f t="shared" si="0"/>
        <v>105739450</v>
      </c>
      <c r="F13" s="31">
        <f t="shared" si="0"/>
        <v>105739450</v>
      </c>
      <c r="G13" s="31">
        <f t="shared" si="0"/>
        <v>141978200</v>
      </c>
      <c r="H13" s="31">
        <f t="shared" si="0"/>
        <v>69442301</v>
      </c>
      <c r="I13" s="31">
        <f t="shared" si="0"/>
        <v>2429302</v>
      </c>
      <c r="J13" s="31">
        <f t="shared" si="0"/>
        <v>213849803</v>
      </c>
      <c r="K13" s="31">
        <f t="shared" si="0"/>
        <v>3552235</v>
      </c>
      <c r="L13" s="31">
        <f t="shared" si="0"/>
        <v>3520775</v>
      </c>
      <c r="M13" s="31">
        <f t="shared" si="0"/>
        <v>3901559</v>
      </c>
      <c r="N13" s="31">
        <f t="shared" si="0"/>
        <v>10974569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224824372</v>
      </c>
      <c r="X13" s="31">
        <f t="shared" si="0"/>
        <v>52869732</v>
      </c>
      <c r="Y13" s="31">
        <f t="shared" si="0"/>
        <v>171954640</v>
      </c>
      <c r="Z13" s="32">
        <f>+IF(X13&lt;&gt;0,+(Y13/X13)*100,0)</f>
        <v>325.24212530526916</v>
      </c>
      <c r="AA13" s="33">
        <f>SUM(AA6:AA12)</f>
        <v>105739450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-8436091</v>
      </c>
      <c r="D17" s="18"/>
      <c r="E17" s="19">
        <v>9000000</v>
      </c>
      <c r="F17" s="20">
        <v>9000000</v>
      </c>
      <c r="G17" s="24">
        <v>-25803626</v>
      </c>
      <c r="H17" s="24">
        <v>17367535</v>
      </c>
      <c r="I17" s="24"/>
      <c r="J17" s="20">
        <v>-8436091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-8436091</v>
      </c>
      <c r="X17" s="20">
        <v>4500006</v>
      </c>
      <c r="Y17" s="24">
        <v>-12936097</v>
      </c>
      <c r="Z17" s="25">
        <v>-287.46843893097031</v>
      </c>
      <c r="AA17" s="26">
        <v>9000000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-8436091</v>
      </c>
      <c r="D25" s="29">
        <f t="shared" ref="D25:Y25" si="1">SUM(D15:D24)</f>
        <v>0</v>
      </c>
      <c r="E25" s="35">
        <f t="shared" si="1"/>
        <v>9000000</v>
      </c>
      <c r="F25" s="36">
        <f t="shared" si="1"/>
        <v>9000000</v>
      </c>
      <c r="G25" s="36">
        <f t="shared" si="1"/>
        <v>-25803626</v>
      </c>
      <c r="H25" s="36">
        <f t="shared" si="1"/>
        <v>17367535</v>
      </c>
      <c r="I25" s="36">
        <f t="shared" si="1"/>
        <v>0</v>
      </c>
      <c r="J25" s="36">
        <f t="shared" si="1"/>
        <v>-8436091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-8436091</v>
      </c>
      <c r="X25" s="36">
        <f t="shared" si="1"/>
        <v>4500006</v>
      </c>
      <c r="Y25" s="36">
        <f t="shared" si="1"/>
        <v>-12936097</v>
      </c>
      <c r="Z25" s="37">
        <f>+IF(X25&lt;&gt;0,+(Y25/X25)*100,0)</f>
        <v>-287.46843893097031</v>
      </c>
      <c r="AA25" s="38">
        <f>SUM(AA15:AA24)</f>
        <v>9000000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195587901</v>
      </c>
      <c r="D26" s="29">
        <f>+D13+D25</f>
        <v>0</v>
      </c>
      <c r="E26" s="30">
        <f t="shared" si="2"/>
        <v>114739450</v>
      </c>
      <c r="F26" s="31">
        <f t="shared" si="2"/>
        <v>114739450</v>
      </c>
      <c r="G26" s="31">
        <f t="shared" si="2"/>
        <v>116174574</v>
      </c>
      <c r="H26" s="31">
        <f t="shared" si="2"/>
        <v>86809836</v>
      </c>
      <c r="I26" s="31">
        <f t="shared" si="2"/>
        <v>2429302</v>
      </c>
      <c r="J26" s="31">
        <f t="shared" si="2"/>
        <v>205413712</v>
      </c>
      <c r="K26" s="31">
        <f t="shared" si="2"/>
        <v>3552235</v>
      </c>
      <c r="L26" s="31">
        <f t="shared" si="2"/>
        <v>3520775</v>
      </c>
      <c r="M26" s="31">
        <f t="shared" si="2"/>
        <v>3901559</v>
      </c>
      <c r="N26" s="31">
        <f t="shared" si="2"/>
        <v>10974569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216388281</v>
      </c>
      <c r="X26" s="31">
        <f t="shared" si="2"/>
        <v>57369738</v>
      </c>
      <c r="Y26" s="31">
        <f t="shared" si="2"/>
        <v>159018543</v>
      </c>
      <c r="Z26" s="32">
        <f>+IF(X26&lt;&gt;0,+(Y26/X26)*100,0)</f>
        <v>277.18192298525054</v>
      </c>
      <c r="AA26" s="33">
        <f>+AA13+AA25</f>
        <v>114739450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28886067</v>
      </c>
      <c r="D35" s="18"/>
      <c r="E35" s="19"/>
      <c r="F35" s="20"/>
      <c r="G35" s="20">
        <v>29327193</v>
      </c>
      <c r="H35" s="20">
        <v>398666</v>
      </c>
      <c r="I35" s="20">
        <v>265440</v>
      </c>
      <c r="J35" s="20">
        <v>29991299</v>
      </c>
      <c r="K35" s="20">
        <v>392731</v>
      </c>
      <c r="L35" s="20">
        <v>387058</v>
      </c>
      <c r="M35" s="20">
        <v>427285</v>
      </c>
      <c r="N35" s="20">
        <v>1207074</v>
      </c>
      <c r="O35" s="20"/>
      <c r="P35" s="20"/>
      <c r="Q35" s="20"/>
      <c r="R35" s="20"/>
      <c r="S35" s="20"/>
      <c r="T35" s="20"/>
      <c r="U35" s="20"/>
      <c r="V35" s="20"/>
      <c r="W35" s="20">
        <v>31198373</v>
      </c>
      <c r="X35" s="20"/>
      <c r="Y35" s="20">
        <v>31198373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28886067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29327193</v>
      </c>
      <c r="H37" s="31">
        <f t="shared" si="3"/>
        <v>398666</v>
      </c>
      <c r="I37" s="31">
        <f t="shared" si="3"/>
        <v>265440</v>
      </c>
      <c r="J37" s="31">
        <f t="shared" si="3"/>
        <v>29991299</v>
      </c>
      <c r="K37" s="31">
        <f t="shared" si="3"/>
        <v>392731</v>
      </c>
      <c r="L37" s="31">
        <f t="shared" si="3"/>
        <v>387058</v>
      </c>
      <c r="M37" s="31">
        <f t="shared" si="3"/>
        <v>427285</v>
      </c>
      <c r="N37" s="31">
        <f t="shared" si="3"/>
        <v>1207074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31198373</v>
      </c>
      <c r="X37" s="31">
        <f t="shared" si="3"/>
        <v>0</v>
      </c>
      <c r="Y37" s="31">
        <f t="shared" si="3"/>
        <v>31198373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17197871</v>
      </c>
      <c r="D40" s="18"/>
      <c r="E40" s="19">
        <v>200799900</v>
      </c>
      <c r="F40" s="20">
        <v>200799900</v>
      </c>
      <c r="G40" s="20">
        <v>19384883</v>
      </c>
      <c r="H40" s="20">
        <v>-2187012</v>
      </c>
      <c r="I40" s="20"/>
      <c r="J40" s="20">
        <v>17197871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17197871</v>
      </c>
      <c r="X40" s="20">
        <v>100399950</v>
      </c>
      <c r="Y40" s="20">
        <v>-83202079</v>
      </c>
      <c r="Z40" s="21">
        <v>-82.8706378837838</v>
      </c>
      <c r="AA40" s="22">
        <v>200799900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17197871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19384883</v>
      </c>
      <c r="H43" s="36">
        <f t="shared" si="4"/>
        <v>-2187012</v>
      </c>
      <c r="I43" s="36">
        <f t="shared" si="4"/>
        <v>0</v>
      </c>
      <c r="J43" s="36">
        <f t="shared" si="4"/>
        <v>17197871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17197871</v>
      </c>
      <c r="X43" s="36">
        <f t="shared" si="4"/>
        <v>100399950</v>
      </c>
      <c r="Y43" s="36">
        <f t="shared" si="4"/>
        <v>-83202079</v>
      </c>
      <c r="Z43" s="37">
        <f>+IF(X43&lt;&gt;0,+(Y43/X43)*100,0)</f>
        <v>-82.8706378837838</v>
      </c>
      <c r="AA43" s="38">
        <f>SUM(AA39:AA42)</f>
        <v>200799900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46083938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48712076</v>
      </c>
      <c r="H44" s="31">
        <f t="shared" si="5"/>
        <v>-1788346</v>
      </c>
      <c r="I44" s="31">
        <f t="shared" si="5"/>
        <v>265440</v>
      </c>
      <c r="J44" s="31">
        <f t="shared" si="5"/>
        <v>47189170</v>
      </c>
      <c r="K44" s="31">
        <f t="shared" si="5"/>
        <v>392731</v>
      </c>
      <c r="L44" s="31">
        <f t="shared" si="5"/>
        <v>387058</v>
      </c>
      <c r="M44" s="31">
        <f t="shared" si="5"/>
        <v>427285</v>
      </c>
      <c r="N44" s="31">
        <f t="shared" si="5"/>
        <v>1207074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48396244</v>
      </c>
      <c r="X44" s="31">
        <f t="shared" si="5"/>
        <v>100399950</v>
      </c>
      <c r="Y44" s="31">
        <f t="shared" si="5"/>
        <v>-52003706</v>
      </c>
      <c r="Z44" s="32">
        <f>+IF(X44&lt;&gt;0,+(Y44/X44)*100,0)</f>
        <v>-51.796545715411213</v>
      </c>
      <c r="AA44" s="33">
        <f>+AA37+AA43</f>
        <v>200799900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149503963</v>
      </c>
      <c r="D45" s="42">
        <f t="shared" si="6"/>
        <v>0</v>
      </c>
      <c r="E45" s="43">
        <f t="shared" si="6"/>
        <v>-86060450</v>
      </c>
      <c r="F45" s="44">
        <f t="shared" si="6"/>
        <v>-86060450</v>
      </c>
      <c r="G45" s="44">
        <f t="shared" si="6"/>
        <v>67462498</v>
      </c>
      <c r="H45" s="44">
        <f t="shared" si="6"/>
        <v>88598182</v>
      </c>
      <c r="I45" s="44">
        <f t="shared" si="6"/>
        <v>2163862</v>
      </c>
      <c r="J45" s="44">
        <f t="shared" si="6"/>
        <v>158224542</v>
      </c>
      <c r="K45" s="44">
        <f t="shared" si="6"/>
        <v>3159504</v>
      </c>
      <c r="L45" s="44">
        <f t="shared" si="6"/>
        <v>3133717</v>
      </c>
      <c r="M45" s="44">
        <f t="shared" si="6"/>
        <v>3474274</v>
      </c>
      <c r="N45" s="44">
        <f t="shared" si="6"/>
        <v>9767495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167992037</v>
      </c>
      <c r="X45" s="44">
        <f t="shared" si="6"/>
        <v>-43030212</v>
      </c>
      <c r="Y45" s="44">
        <f t="shared" si="6"/>
        <v>211022249</v>
      </c>
      <c r="Z45" s="45">
        <f>+IF(X45&lt;&gt;0,+(Y45/X45)*100,0)</f>
        <v>-490.40485554660995</v>
      </c>
      <c r="AA45" s="46">
        <f>+AA26-AA44</f>
        <v>-86060450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-46280440</v>
      </c>
      <c r="D47" s="18"/>
      <c r="E47" s="19"/>
      <c r="F47" s="20"/>
      <c r="G47" s="20">
        <v>-48673981</v>
      </c>
      <c r="H47" s="20">
        <v>21627646</v>
      </c>
      <c r="I47" s="20">
        <v>-2584031</v>
      </c>
      <c r="J47" s="20">
        <v>-29630366</v>
      </c>
      <c r="K47" s="20">
        <v>-946131</v>
      </c>
      <c r="L47" s="20">
        <v>-253064</v>
      </c>
      <c r="M47" s="20">
        <v>-531350</v>
      </c>
      <c r="N47" s="20">
        <v>-1730545</v>
      </c>
      <c r="O47" s="20"/>
      <c r="P47" s="20"/>
      <c r="Q47" s="20"/>
      <c r="R47" s="20"/>
      <c r="S47" s="20"/>
      <c r="T47" s="20"/>
      <c r="U47" s="20"/>
      <c r="V47" s="20"/>
      <c r="W47" s="20">
        <v>-31360911</v>
      </c>
      <c r="X47" s="20"/>
      <c r="Y47" s="20">
        <v>-31360911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-46280440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-48673981</v>
      </c>
      <c r="H50" s="52">
        <f t="shared" si="7"/>
        <v>21627646</v>
      </c>
      <c r="I50" s="52">
        <f t="shared" si="7"/>
        <v>-2584031</v>
      </c>
      <c r="J50" s="52">
        <f t="shared" si="7"/>
        <v>-29630366</v>
      </c>
      <c r="K50" s="52">
        <f t="shared" si="7"/>
        <v>-946131</v>
      </c>
      <c r="L50" s="52">
        <f t="shared" si="7"/>
        <v>-253064</v>
      </c>
      <c r="M50" s="52">
        <f t="shared" si="7"/>
        <v>-531350</v>
      </c>
      <c r="N50" s="52">
        <f t="shared" si="7"/>
        <v>-1730545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-31360911</v>
      </c>
      <c r="X50" s="52">
        <f t="shared" si="7"/>
        <v>0</v>
      </c>
      <c r="Y50" s="52">
        <f t="shared" si="7"/>
        <v>-31360911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4315263</v>
      </c>
      <c r="D6" s="18"/>
      <c r="E6" s="19">
        <v>184225508</v>
      </c>
      <c r="F6" s="20">
        <v>184225508</v>
      </c>
      <c r="G6" s="20"/>
      <c r="H6" s="20"/>
      <c r="I6" s="20">
        <v>77826</v>
      </c>
      <c r="J6" s="20">
        <v>77826</v>
      </c>
      <c r="K6" s="20">
        <v>330907</v>
      </c>
      <c r="L6" s="20">
        <v>150679</v>
      </c>
      <c r="M6" s="20">
        <v>93513</v>
      </c>
      <c r="N6" s="20">
        <v>575099</v>
      </c>
      <c r="O6" s="20"/>
      <c r="P6" s="20"/>
      <c r="Q6" s="20"/>
      <c r="R6" s="20"/>
      <c r="S6" s="20"/>
      <c r="T6" s="20"/>
      <c r="U6" s="20"/>
      <c r="V6" s="20"/>
      <c r="W6" s="20">
        <v>652925</v>
      </c>
      <c r="X6" s="20">
        <v>92112738</v>
      </c>
      <c r="Y6" s="20">
        <v>-91459813</v>
      </c>
      <c r="Z6" s="21">
        <v>-99.291167525603242</v>
      </c>
      <c r="AA6" s="22">
        <v>184225508</v>
      </c>
    </row>
    <row r="7" spans="1:27" ht="13.5" x14ac:dyDescent="0.25">
      <c r="A7" s="23" t="s">
        <v>35</v>
      </c>
      <c r="B7" s="17" t="s">
        <v>32</v>
      </c>
      <c r="C7" s="18">
        <v>676597899</v>
      </c>
      <c r="D7" s="18"/>
      <c r="E7" s="19">
        <v>-97233195</v>
      </c>
      <c r="F7" s="20">
        <v>-97233195</v>
      </c>
      <c r="G7" s="20">
        <v>16564731</v>
      </c>
      <c r="H7" s="20"/>
      <c r="I7" s="20">
        <v>16110052</v>
      </c>
      <c r="J7" s="20">
        <v>32674783</v>
      </c>
      <c r="K7" s="20">
        <v>32188691</v>
      </c>
      <c r="L7" s="20">
        <v>16015731</v>
      </c>
      <c r="M7" s="20">
        <v>16407510</v>
      </c>
      <c r="N7" s="20">
        <v>64611932</v>
      </c>
      <c r="O7" s="20"/>
      <c r="P7" s="20"/>
      <c r="Q7" s="20"/>
      <c r="R7" s="20"/>
      <c r="S7" s="20"/>
      <c r="T7" s="20"/>
      <c r="U7" s="20"/>
      <c r="V7" s="20"/>
      <c r="W7" s="20">
        <v>97286715</v>
      </c>
      <c r="X7" s="20">
        <v>-48616620</v>
      </c>
      <c r="Y7" s="20">
        <v>145903335</v>
      </c>
      <c r="Z7" s="21">
        <v>-300.10999324922216</v>
      </c>
      <c r="AA7" s="22">
        <v>-97233195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13221455</v>
      </c>
      <c r="F11" s="20">
        <v>13221455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6610722</v>
      </c>
      <c r="Y11" s="24">
        <v>-6610722</v>
      </c>
      <c r="Z11" s="25">
        <v>-100</v>
      </c>
      <c r="AA11" s="26">
        <v>13221455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680913162</v>
      </c>
      <c r="D13" s="29">
        <f>SUM(D6:D12)</f>
        <v>0</v>
      </c>
      <c r="E13" s="30">
        <f t="shared" si="0"/>
        <v>100213768</v>
      </c>
      <c r="F13" s="31">
        <f t="shared" si="0"/>
        <v>100213768</v>
      </c>
      <c r="G13" s="31">
        <f t="shared" si="0"/>
        <v>16564731</v>
      </c>
      <c r="H13" s="31">
        <f t="shared" si="0"/>
        <v>0</v>
      </c>
      <c r="I13" s="31">
        <f t="shared" si="0"/>
        <v>16187878</v>
      </c>
      <c r="J13" s="31">
        <f t="shared" si="0"/>
        <v>32752609</v>
      </c>
      <c r="K13" s="31">
        <f t="shared" si="0"/>
        <v>32519598</v>
      </c>
      <c r="L13" s="31">
        <f t="shared" si="0"/>
        <v>16166410</v>
      </c>
      <c r="M13" s="31">
        <f t="shared" si="0"/>
        <v>16501023</v>
      </c>
      <c r="N13" s="31">
        <f t="shared" si="0"/>
        <v>65187031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97939640</v>
      </c>
      <c r="X13" s="31">
        <f t="shared" si="0"/>
        <v>50106840</v>
      </c>
      <c r="Y13" s="31">
        <f t="shared" si="0"/>
        <v>47832800</v>
      </c>
      <c r="Z13" s="32">
        <f>+IF(X13&lt;&gt;0,+(Y13/X13)*100,0)</f>
        <v>95.461617615479241</v>
      </c>
      <c r="AA13" s="33">
        <f>SUM(AA6:AA12)</f>
        <v>100213768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-244133967</v>
      </c>
      <c r="D17" s="18"/>
      <c r="E17" s="19">
        <v>-31657470</v>
      </c>
      <c r="F17" s="20">
        <v>-31657470</v>
      </c>
      <c r="G17" s="24">
        <v>-8024061</v>
      </c>
      <c r="H17" s="24"/>
      <c r="I17" s="24">
        <v>-8024061</v>
      </c>
      <c r="J17" s="20">
        <v>-16048122</v>
      </c>
      <c r="K17" s="24">
        <v>-15166791</v>
      </c>
      <c r="L17" s="24">
        <v>-8024061</v>
      </c>
      <c r="M17" s="20">
        <v>-8024061</v>
      </c>
      <c r="N17" s="24">
        <v>-31214913</v>
      </c>
      <c r="O17" s="24"/>
      <c r="P17" s="24"/>
      <c r="Q17" s="20"/>
      <c r="R17" s="24"/>
      <c r="S17" s="24"/>
      <c r="T17" s="20"/>
      <c r="U17" s="24"/>
      <c r="V17" s="24"/>
      <c r="W17" s="24">
        <v>-47263035</v>
      </c>
      <c r="X17" s="20">
        <v>-15828732</v>
      </c>
      <c r="Y17" s="24">
        <v>-31434303</v>
      </c>
      <c r="Z17" s="25">
        <v>198.5901523887068</v>
      </c>
      <c r="AA17" s="26">
        <v>-31657470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-244133967</v>
      </c>
      <c r="D25" s="29">
        <f t="shared" ref="D25:Y25" si="1">SUM(D15:D24)</f>
        <v>0</v>
      </c>
      <c r="E25" s="35">
        <f t="shared" si="1"/>
        <v>-31657470</v>
      </c>
      <c r="F25" s="36">
        <f t="shared" si="1"/>
        <v>-31657470</v>
      </c>
      <c r="G25" s="36">
        <f t="shared" si="1"/>
        <v>-8024061</v>
      </c>
      <c r="H25" s="36">
        <f t="shared" si="1"/>
        <v>0</v>
      </c>
      <c r="I25" s="36">
        <f t="shared" si="1"/>
        <v>-8024061</v>
      </c>
      <c r="J25" s="36">
        <f t="shared" si="1"/>
        <v>-16048122</v>
      </c>
      <c r="K25" s="36">
        <f t="shared" si="1"/>
        <v>-15166791</v>
      </c>
      <c r="L25" s="36">
        <f t="shared" si="1"/>
        <v>-8024061</v>
      </c>
      <c r="M25" s="36">
        <f t="shared" si="1"/>
        <v>-8024061</v>
      </c>
      <c r="N25" s="36">
        <f t="shared" si="1"/>
        <v>-31214913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-47263035</v>
      </c>
      <c r="X25" s="36">
        <f t="shared" si="1"/>
        <v>-15828732</v>
      </c>
      <c r="Y25" s="36">
        <f t="shared" si="1"/>
        <v>-31434303</v>
      </c>
      <c r="Z25" s="37">
        <f>+IF(X25&lt;&gt;0,+(Y25/X25)*100,0)</f>
        <v>198.5901523887068</v>
      </c>
      <c r="AA25" s="38">
        <f>SUM(AA15:AA24)</f>
        <v>-31657470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436779195</v>
      </c>
      <c r="D26" s="29">
        <f>+D13+D25</f>
        <v>0</v>
      </c>
      <c r="E26" s="30">
        <f t="shared" si="2"/>
        <v>68556298</v>
      </c>
      <c r="F26" s="31">
        <f t="shared" si="2"/>
        <v>68556298</v>
      </c>
      <c r="G26" s="31">
        <f t="shared" si="2"/>
        <v>8540670</v>
      </c>
      <c r="H26" s="31">
        <f t="shared" si="2"/>
        <v>0</v>
      </c>
      <c r="I26" s="31">
        <f t="shared" si="2"/>
        <v>8163817</v>
      </c>
      <c r="J26" s="31">
        <f t="shared" si="2"/>
        <v>16704487</v>
      </c>
      <c r="K26" s="31">
        <f t="shared" si="2"/>
        <v>17352807</v>
      </c>
      <c r="L26" s="31">
        <f t="shared" si="2"/>
        <v>8142349</v>
      </c>
      <c r="M26" s="31">
        <f t="shared" si="2"/>
        <v>8476962</v>
      </c>
      <c r="N26" s="31">
        <f t="shared" si="2"/>
        <v>33972118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50676605</v>
      </c>
      <c r="X26" s="31">
        <f t="shared" si="2"/>
        <v>34278108</v>
      </c>
      <c r="Y26" s="31">
        <f t="shared" si="2"/>
        <v>16398497</v>
      </c>
      <c r="Z26" s="32">
        <f>+IF(X26&lt;&gt;0,+(Y26/X26)*100,0)</f>
        <v>47.83956279033837</v>
      </c>
      <c r="AA26" s="33">
        <f>+AA13+AA25</f>
        <v>68556298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26799893</v>
      </c>
      <c r="F35" s="20">
        <v>26799893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13399950</v>
      </c>
      <c r="Y35" s="20">
        <v>-13399950</v>
      </c>
      <c r="Z35" s="21">
        <v>-100</v>
      </c>
      <c r="AA35" s="22">
        <v>26799893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26799893</v>
      </c>
      <c r="F37" s="31">
        <f t="shared" si="3"/>
        <v>26799893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13399950</v>
      </c>
      <c r="Y37" s="31">
        <f t="shared" si="3"/>
        <v>-13399950</v>
      </c>
      <c r="Z37" s="32">
        <f>+IF(X37&lt;&gt;0,+(Y37/X37)*100,0)</f>
        <v>-100</v>
      </c>
      <c r="AA37" s="33">
        <f>SUM(AA29:AA36)</f>
        <v>26799893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32116204</v>
      </c>
      <c r="F39" s="20">
        <v>32116204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16058100</v>
      </c>
      <c r="Y39" s="20">
        <v>-16058100</v>
      </c>
      <c r="Z39" s="21">
        <v>-100</v>
      </c>
      <c r="AA39" s="22">
        <v>32116204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32116204</v>
      </c>
      <c r="F43" s="36">
        <f t="shared" si="4"/>
        <v>32116204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16058100</v>
      </c>
      <c r="Y43" s="36">
        <f t="shared" si="4"/>
        <v>-16058100</v>
      </c>
      <c r="Z43" s="37">
        <f>+IF(X43&lt;&gt;0,+(Y43/X43)*100,0)</f>
        <v>-100</v>
      </c>
      <c r="AA43" s="38">
        <f>SUM(AA39:AA42)</f>
        <v>32116204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58916097</v>
      </c>
      <c r="F44" s="31">
        <f t="shared" si="5"/>
        <v>58916097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29458050</v>
      </c>
      <c r="Y44" s="31">
        <f t="shared" si="5"/>
        <v>-29458050</v>
      </c>
      <c r="Z44" s="32">
        <f>+IF(X44&lt;&gt;0,+(Y44/X44)*100,0)</f>
        <v>-100</v>
      </c>
      <c r="AA44" s="33">
        <f>+AA37+AA43</f>
        <v>58916097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436779195</v>
      </c>
      <c r="D45" s="42">
        <f t="shared" si="6"/>
        <v>0</v>
      </c>
      <c r="E45" s="43">
        <f t="shared" si="6"/>
        <v>9640201</v>
      </c>
      <c r="F45" s="44">
        <f t="shared" si="6"/>
        <v>9640201</v>
      </c>
      <c r="G45" s="44">
        <f t="shared" si="6"/>
        <v>8540670</v>
      </c>
      <c r="H45" s="44">
        <f t="shared" si="6"/>
        <v>0</v>
      </c>
      <c r="I45" s="44">
        <f t="shared" si="6"/>
        <v>8163817</v>
      </c>
      <c r="J45" s="44">
        <f t="shared" si="6"/>
        <v>16704487</v>
      </c>
      <c r="K45" s="44">
        <f t="shared" si="6"/>
        <v>17352807</v>
      </c>
      <c r="L45" s="44">
        <f t="shared" si="6"/>
        <v>8142349</v>
      </c>
      <c r="M45" s="44">
        <f t="shared" si="6"/>
        <v>8476962</v>
      </c>
      <c r="N45" s="44">
        <f t="shared" si="6"/>
        <v>33972118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50676605</v>
      </c>
      <c r="X45" s="44">
        <f t="shared" si="6"/>
        <v>4820058</v>
      </c>
      <c r="Y45" s="44">
        <f t="shared" si="6"/>
        <v>45856547</v>
      </c>
      <c r="Z45" s="45">
        <f>+IF(X45&lt;&gt;0,+(Y45/X45)*100,0)</f>
        <v>951.36919514246506</v>
      </c>
      <c r="AA45" s="46">
        <f>+AA26-AA44</f>
        <v>9640201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-24730589</v>
      </c>
      <c r="D47" s="18"/>
      <c r="E47" s="19"/>
      <c r="F47" s="20"/>
      <c r="G47" s="20">
        <v>-73963</v>
      </c>
      <c r="H47" s="20"/>
      <c r="I47" s="20">
        <v>-204640</v>
      </c>
      <c r="J47" s="20">
        <v>-278603</v>
      </c>
      <c r="K47" s="20">
        <v>-364401</v>
      </c>
      <c r="L47" s="20">
        <v>-321105</v>
      </c>
      <c r="M47" s="20">
        <v>-21111</v>
      </c>
      <c r="N47" s="20">
        <v>-706617</v>
      </c>
      <c r="O47" s="20"/>
      <c r="P47" s="20"/>
      <c r="Q47" s="20"/>
      <c r="R47" s="20"/>
      <c r="S47" s="20"/>
      <c r="T47" s="20"/>
      <c r="U47" s="20"/>
      <c r="V47" s="20"/>
      <c r="W47" s="20">
        <v>-985220</v>
      </c>
      <c r="X47" s="20"/>
      <c r="Y47" s="20">
        <v>-985220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-24730589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-73963</v>
      </c>
      <c r="H50" s="52">
        <f t="shared" si="7"/>
        <v>0</v>
      </c>
      <c r="I50" s="52">
        <f t="shared" si="7"/>
        <v>-204640</v>
      </c>
      <c r="J50" s="52">
        <f t="shared" si="7"/>
        <v>-278603</v>
      </c>
      <c r="K50" s="52">
        <f t="shared" si="7"/>
        <v>-364401</v>
      </c>
      <c r="L50" s="52">
        <f t="shared" si="7"/>
        <v>-321105</v>
      </c>
      <c r="M50" s="52">
        <f t="shared" si="7"/>
        <v>-21111</v>
      </c>
      <c r="N50" s="52">
        <f t="shared" si="7"/>
        <v>-706617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-985220</v>
      </c>
      <c r="X50" s="52">
        <f t="shared" si="7"/>
        <v>0</v>
      </c>
      <c r="Y50" s="52">
        <f t="shared" si="7"/>
        <v>-985220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-1715905</v>
      </c>
      <c r="D6" s="18"/>
      <c r="E6" s="19">
        <v>-698128</v>
      </c>
      <c r="F6" s="20">
        <v>-698128</v>
      </c>
      <c r="G6" s="20"/>
      <c r="H6" s="20">
        <v>100539</v>
      </c>
      <c r="I6" s="20">
        <v>22516</v>
      </c>
      <c r="J6" s="20">
        <v>123055</v>
      </c>
      <c r="K6" s="20">
        <v>132121</v>
      </c>
      <c r="L6" s="20">
        <v>97920</v>
      </c>
      <c r="M6" s="20">
        <v>102957</v>
      </c>
      <c r="N6" s="20">
        <v>332998</v>
      </c>
      <c r="O6" s="20"/>
      <c r="P6" s="20"/>
      <c r="Q6" s="20"/>
      <c r="R6" s="20"/>
      <c r="S6" s="20"/>
      <c r="T6" s="20"/>
      <c r="U6" s="20"/>
      <c r="V6" s="20"/>
      <c r="W6" s="20">
        <v>456053</v>
      </c>
      <c r="X6" s="20">
        <v>-349068</v>
      </c>
      <c r="Y6" s="20">
        <v>805121</v>
      </c>
      <c r="Z6" s="21">
        <v>-230.64875611628679</v>
      </c>
      <c r="AA6" s="22">
        <v>-698128</v>
      </c>
    </row>
    <row r="7" spans="1:27" ht="13.5" x14ac:dyDescent="0.25">
      <c r="A7" s="23" t="s">
        <v>35</v>
      </c>
      <c r="B7" s="17" t="s">
        <v>32</v>
      </c>
      <c r="C7" s="18">
        <v>2809023</v>
      </c>
      <c r="D7" s="18"/>
      <c r="E7" s="19">
        <v>416836</v>
      </c>
      <c r="F7" s="20">
        <v>416836</v>
      </c>
      <c r="G7" s="20"/>
      <c r="H7" s="20">
        <v>2128832</v>
      </c>
      <c r="I7" s="20">
        <v>458800</v>
      </c>
      <c r="J7" s="20">
        <v>2587632</v>
      </c>
      <c r="K7" s="20">
        <v>292897</v>
      </c>
      <c r="L7" s="20">
        <v>339926</v>
      </c>
      <c r="M7" s="20">
        <v>382433</v>
      </c>
      <c r="N7" s="20">
        <v>1015256</v>
      </c>
      <c r="O7" s="20"/>
      <c r="P7" s="20"/>
      <c r="Q7" s="20"/>
      <c r="R7" s="20"/>
      <c r="S7" s="20"/>
      <c r="T7" s="20"/>
      <c r="U7" s="20"/>
      <c r="V7" s="20"/>
      <c r="W7" s="20">
        <v>3602888</v>
      </c>
      <c r="X7" s="20">
        <v>782009</v>
      </c>
      <c r="Y7" s="20">
        <v>2820879</v>
      </c>
      <c r="Z7" s="21">
        <v>360.72206330106178</v>
      </c>
      <c r="AA7" s="22">
        <v>416836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1093118</v>
      </c>
      <c r="D13" s="29">
        <f>SUM(D6:D12)</f>
        <v>0</v>
      </c>
      <c r="E13" s="30">
        <f t="shared" si="0"/>
        <v>-281292</v>
      </c>
      <c r="F13" s="31">
        <f t="shared" si="0"/>
        <v>-281292</v>
      </c>
      <c r="G13" s="31">
        <f t="shared" si="0"/>
        <v>0</v>
      </c>
      <c r="H13" s="31">
        <f t="shared" si="0"/>
        <v>2229371</v>
      </c>
      <c r="I13" s="31">
        <f t="shared" si="0"/>
        <v>481316</v>
      </c>
      <c r="J13" s="31">
        <f t="shared" si="0"/>
        <v>2710687</v>
      </c>
      <c r="K13" s="31">
        <f t="shared" si="0"/>
        <v>425018</v>
      </c>
      <c r="L13" s="31">
        <f t="shared" si="0"/>
        <v>437846</v>
      </c>
      <c r="M13" s="31">
        <f t="shared" si="0"/>
        <v>485390</v>
      </c>
      <c r="N13" s="31">
        <f t="shared" si="0"/>
        <v>1348254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4058941</v>
      </c>
      <c r="X13" s="31">
        <f t="shared" si="0"/>
        <v>432941</v>
      </c>
      <c r="Y13" s="31">
        <f t="shared" si="0"/>
        <v>3626000</v>
      </c>
      <c r="Z13" s="32">
        <f>+IF(X13&lt;&gt;0,+(Y13/X13)*100,0)</f>
        <v>837.52751529654142</v>
      </c>
      <c r="AA13" s="33">
        <f>SUM(AA6:AA12)</f>
        <v>-281292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1093118</v>
      </c>
      <c r="D26" s="29">
        <f>+D13+D25</f>
        <v>0</v>
      </c>
      <c r="E26" s="30">
        <f t="shared" si="2"/>
        <v>-281292</v>
      </c>
      <c r="F26" s="31">
        <f t="shared" si="2"/>
        <v>-281292</v>
      </c>
      <c r="G26" s="31">
        <f t="shared" si="2"/>
        <v>0</v>
      </c>
      <c r="H26" s="31">
        <f t="shared" si="2"/>
        <v>2229371</v>
      </c>
      <c r="I26" s="31">
        <f t="shared" si="2"/>
        <v>481316</v>
      </c>
      <c r="J26" s="31">
        <f t="shared" si="2"/>
        <v>2710687</v>
      </c>
      <c r="K26" s="31">
        <f t="shared" si="2"/>
        <v>425018</v>
      </c>
      <c r="L26" s="31">
        <f t="shared" si="2"/>
        <v>437846</v>
      </c>
      <c r="M26" s="31">
        <f t="shared" si="2"/>
        <v>485390</v>
      </c>
      <c r="N26" s="31">
        <f t="shared" si="2"/>
        <v>1348254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4058941</v>
      </c>
      <c r="X26" s="31">
        <f t="shared" si="2"/>
        <v>432941</v>
      </c>
      <c r="Y26" s="31">
        <f t="shared" si="2"/>
        <v>3626000</v>
      </c>
      <c r="Z26" s="32">
        <f>+IF(X26&lt;&gt;0,+(Y26/X26)*100,0)</f>
        <v>837.52751529654142</v>
      </c>
      <c r="AA26" s="33">
        <f>+AA13+AA25</f>
        <v>-281292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150000</v>
      </c>
      <c r="F32" s="20">
        <v>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74994</v>
      </c>
      <c r="Y32" s="20">
        <v>-74994</v>
      </c>
      <c r="Z32" s="21">
        <v>-100</v>
      </c>
      <c r="AA32" s="22">
        <v>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35442849</v>
      </c>
      <c r="D34" s="18"/>
      <c r="E34" s="19">
        <v>30165770</v>
      </c>
      <c r="F34" s="20">
        <v>30165770</v>
      </c>
      <c r="G34" s="20"/>
      <c r="H34" s="20">
        <v>35442849</v>
      </c>
      <c r="I34" s="20"/>
      <c r="J34" s="20">
        <v>35442849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35442849</v>
      </c>
      <c r="X34" s="20">
        <v>30165770</v>
      </c>
      <c r="Y34" s="20">
        <v>5277079</v>
      </c>
      <c r="Z34" s="21">
        <v>17.493599533510995</v>
      </c>
      <c r="AA34" s="22">
        <v>30165770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35442849</v>
      </c>
      <c r="D37" s="29">
        <f t="shared" ref="D37:Y37" si="3">SUM(D29:D36)</f>
        <v>0</v>
      </c>
      <c r="E37" s="30">
        <f t="shared" si="3"/>
        <v>30315770</v>
      </c>
      <c r="F37" s="31">
        <f t="shared" si="3"/>
        <v>30315770</v>
      </c>
      <c r="G37" s="31">
        <f t="shared" si="3"/>
        <v>0</v>
      </c>
      <c r="H37" s="31">
        <f t="shared" si="3"/>
        <v>35442849</v>
      </c>
      <c r="I37" s="31">
        <f t="shared" si="3"/>
        <v>0</v>
      </c>
      <c r="J37" s="31">
        <f t="shared" si="3"/>
        <v>35442849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35442849</v>
      </c>
      <c r="X37" s="31">
        <f t="shared" si="3"/>
        <v>30240764</v>
      </c>
      <c r="Y37" s="31">
        <f t="shared" si="3"/>
        <v>5202085</v>
      </c>
      <c r="Z37" s="32">
        <f>+IF(X37&lt;&gt;0,+(Y37/X37)*100,0)</f>
        <v>17.202227430497459</v>
      </c>
      <c r="AA37" s="33">
        <f>SUM(AA29:AA36)</f>
        <v>30315770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35442849</v>
      </c>
      <c r="D44" s="29">
        <f>+D37+D43</f>
        <v>0</v>
      </c>
      <c r="E44" s="30">
        <f t="shared" si="5"/>
        <v>30315770</v>
      </c>
      <c r="F44" s="31">
        <f t="shared" si="5"/>
        <v>30315770</v>
      </c>
      <c r="G44" s="31">
        <f t="shared" si="5"/>
        <v>0</v>
      </c>
      <c r="H44" s="31">
        <f t="shared" si="5"/>
        <v>35442849</v>
      </c>
      <c r="I44" s="31">
        <f t="shared" si="5"/>
        <v>0</v>
      </c>
      <c r="J44" s="31">
        <f t="shared" si="5"/>
        <v>35442849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35442849</v>
      </c>
      <c r="X44" s="31">
        <f t="shared" si="5"/>
        <v>30240764</v>
      </c>
      <c r="Y44" s="31">
        <f t="shared" si="5"/>
        <v>5202085</v>
      </c>
      <c r="Z44" s="32">
        <f>+IF(X44&lt;&gt;0,+(Y44/X44)*100,0)</f>
        <v>17.202227430497459</v>
      </c>
      <c r="AA44" s="33">
        <f>+AA37+AA43</f>
        <v>30315770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-34349731</v>
      </c>
      <c r="D45" s="42">
        <f t="shared" si="6"/>
        <v>0</v>
      </c>
      <c r="E45" s="43">
        <f t="shared" si="6"/>
        <v>-30597062</v>
      </c>
      <c r="F45" s="44">
        <f t="shared" si="6"/>
        <v>-30597062</v>
      </c>
      <c r="G45" s="44">
        <f t="shared" si="6"/>
        <v>0</v>
      </c>
      <c r="H45" s="44">
        <f t="shared" si="6"/>
        <v>-33213478</v>
      </c>
      <c r="I45" s="44">
        <f t="shared" si="6"/>
        <v>481316</v>
      </c>
      <c r="J45" s="44">
        <f t="shared" si="6"/>
        <v>-32732162</v>
      </c>
      <c r="K45" s="44">
        <f t="shared" si="6"/>
        <v>425018</v>
      </c>
      <c r="L45" s="44">
        <f t="shared" si="6"/>
        <v>437846</v>
      </c>
      <c r="M45" s="44">
        <f t="shared" si="6"/>
        <v>485390</v>
      </c>
      <c r="N45" s="44">
        <f t="shared" si="6"/>
        <v>1348254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-31383908</v>
      </c>
      <c r="X45" s="44">
        <f t="shared" si="6"/>
        <v>-29807823</v>
      </c>
      <c r="Y45" s="44">
        <f t="shared" si="6"/>
        <v>-1576085</v>
      </c>
      <c r="Z45" s="45">
        <f>+IF(X45&lt;&gt;0,+(Y45/X45)*100,0)</f>
        <v>5.2874877846664612</v>
      </c>
      <c r="AA45" s="46">
        <f>+AA26-AA44</f>
        <v>-30597062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-1578467</v>
      </c>
      <c r="F47" s="20">
        <v>-1578467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-789228</v>
      </c>
      <c r="Y47" s="20">
        <v>789228</v>
      </c>
      <c r="Z47" s="47">
        <v>-100</v>
      </c>
      <c r="AA47" s="22">
        <v>-1578467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-1578467</v>
      </c>
      <c r="F50" s="52">
        <f t="shared" si="7"/>
        <v>-1578467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-789228</v>
      </c>
      <c r="Y50" s="52">
        <f t="shared" si="7"/>
        <v>789228</v>
      </c>
      <c r="Z50" s="53">
        <f>+IF(X50&lt;&gt;0,+(Y50/X50)*100,0)</f>
        <v>-100</v>
      </c>
      <c r="AA50" s="54">
        <f>SUM(AA47:AA49)</f>
        <v>-1578467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668570</v>
      </c>
      <c r="D7" s="18"/>
      <c r="E7" s="19">
        <v>4785659</v>
      </c>
      <c r="F7" s="20">
        <v>4785659</v>
      </c>
      <c r="G7" s="20">
        <v>-114154539</v>
      </c>
      <c r="H7" s="20">
        <v>986214</v>
      </c>
      <c r="I7" s="20">
        <v>1295704</v>
      </c>
      <c r="J7" s="20">
        <v>-111872621</v>
      </c>
      <c r="K7" s="20">
        <v>1279243</v>
      </c>
      <c r="L7" s="20">
        <v>1475880</v>
      </c>
      <c r="M7" s="20">
        <v>1326191</v>
      </c>
      <c r="N7" s="20">
        <v>4081314</v>
      </c>
      <c r="O7" s="20"/>
      <c r="P7" s="20"/>
      <c r="Q7" s="20"/>
      <c r="R7" s="20"/>
      <c r="S7" s="20"/>
      <c r="T7" s="20"/>
      <c r="U7" s="20"/>
      <c r="V7" s="20"/>
      <c r="W7" s="20">
        <v>-107791307</v>
      </c>
      <c r="X7" s="20">
        <v>2392842</v>
      </c>
      <c r="Y7" s="20">
        <v>-110184149</v>
      </c>
      <c r="Z7" s="21">
        <v>-4604.7398449208094</v>
      </c>
      <c r="AA7" s="22">
        <v>4785659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668570</v>
      </c>
      <c r="D13" s="29">
        <f>SUM(D6:D12)</f>
        <v>0</v>
      </c>
      <c r="E13" s="30">
        <f t="shared" si="0"/>
        <v>4785659</v>
      </c>
      <c r="F13" s="31">
        <f t="shared" si="0"/>
        <v>4785659</v>
      </c>
      <c r="G13" s="31">
        <f t="shared" si="0"/>
        <v>-114154539</v>
      </c>
      <c r="H13" s="31">
        <f t="shared" si="0"/>
        <v>986214</v>
      </c>
      <c r="I13" s="31">
        <f t="shared" si="0"/>
        <v>1295704</v>
      </c>
      <c r="J13" s="31">
        <f t="shared" si="0"/>
        <v>-111872621</v>
      </c>
      <c r="K13" s="31">
        <f t="shared" si="0"/>
        <v>1279243</v>
      </c>
      <c r="L13" s="31">
        <f t="shared" si="0"/>
        <v>1475880</v>
      </c>
      <c r="M13" s="31">
        <f t="shared" si="0"/>
        <v>1326191</v>
      </c>
      <c r="N13" s="31">
        <f t="shared" si="0"/>
        <v>4081314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-107791307</v>
      </c>
      <c r="X13" s="31">
        <f t="shared" si="0"/>
        <v>2392842</v>
      </c>
      <c r="Y13" s="31">
        <f t="shared" si="0"/>
        <v>-110184149</v>
      </c>
      <c r="Z13" s="32">
        <f>+IF(X13&lt;&gt;0,+(Y13/X13)*100,0)</f>
        <v>-4604.7398449208094</v>
      </c>
      <c r="AA13" s="33">
        <f>SUM(AA6:AA12)</f>
        <v>4785659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14856887</v>
      </c>
      <c r="D17" s="18"/>
      <c r="E17" s="19">
        <v>48390371</v>
      </c>
      <c r="F17" s="20">
        <v>48390371</v>
      </c>
      <c r="G17" s="24">
        <v>15557421</v>
      </c>
      <c r="H17" s="24">
        <v>-700535</v>
      </c>
      <c r="I17" s="24"/>
      <c r="J17" s="20">
        <v>14856886</v>
      </c>
      <c r="K17" s="24">
        <v>-256146</v>
      </c>
      <c r="L17" s="24"/>
      <c r="M17" s="20"/>
      <c r="N17" s="24">
        <v>-256146</v>
      </c>
      <c r="O17" s="24"/>
      <c r="P17" s="24"/>
      <c r="Q17" s="20"/>
      <c r="R17" s="24"/>
      <c r="S17" s="24"/>
      <c r="T17" s="20"/>
      <c r="U17" s="24"/>
      <c r="V17" s="24"/>
      <c r="W17" s="24">
        <v>14600740</v>
      </c>
      <c r="X17" s="20">
        <v>24195192</v>
      </c>
      <c r="Y17" s="24">
        <v>-9594452</v>
      </c>
      <c r="Z17" s="25">
        <v>-39.65437430709374</v>
      </c>
      <c r="AA17" s="26">
        <v>48390371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14856887</v>
      </c>
      <c r="D25" s="29">
        <f t="shared" ref="D25:Y25" si="1">SUM(D15:D24)</f>
        <v>0</v>
      </c>
      <c r="E25" s="35">
        <f t="shared" si="1"/>
        <v>48390371</v>
      </c>
      <c r="F25" s="36">
        <f t="shared" si="1"/>
        <v>48390371</v>
      </c>
      <c r="G25" s="36">
        <f t="shared" si="1"/>
        <v>15557421</v>
      </c>
      <c r="H25" s="36">
        <f t="shared" si="1"/>
        <v>-700535</v>
      </c>
      <c r="I25" s="36">
        <f t="shared" si="1"/>
        <v>0</v>
      </c>
      <c r="J25" s="36">
        <f t="shared" si="1"/>
        <v>14856886</v>
      </c>
      <c r="K25" s="36">
        <f t="shared" si="1"/>
        <v>-256146</v>
      </c>
      <c r="L25" s="36">
        <f t="shared" si="1"/>
        <v>0</v>
      </c>
      <c r="M25" s="36">
        <f t="shared" si="1"/>
        <v>0</v>
      </c>
      <c r="N25" s="36">
        <f t="shared" si="1"/>
        <v>-256146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14600740</v>
      </c>
      <c r="X25" s="36">
        <f t="shared" si="1"/>
        <v>24195192</v>
      </c>
      <c r="Y25" s="36">
        <f t="shared" si="1"/>
        <v>-9594452</v>
      </c>
      <c r="Z25" s="37">
        <f>+IF(X25&lt;&gt;0,+(Y25/X25)*100,0)</f>
        <v>-39.65437430709374</v>
      </c>
      <c r="AA25" s="38">
        <f>SUM(AA15:AA24)</f>
        <v>48390371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15525457</v>
      </c>
      <c r="D26" s="29">
        <f>+D13+D25</f>
        <v>0</v>
      </c>
      <c r="E26" s="30">
        <f t="shared" si="2"/>
        <v>53176030</v>
      </c>
      <c r="F26" s="31">
        <f t="shared" si="2"/>
        <v>53176030</v>
      </c>
      <c r="G26" s="31">
        <f t="shared" si="2"/>
        <v>-98597118</v>
      </c>
      <c r="H26" s="31">
        <f t="shared" si="2"/>
        <v>285679</v>
      </c>
      <c r="I26" s="31">
        <f t="shared" si="2"/>
        <v>1295704</v>
      </c>
      <c r="J26" s="31">
        <f t="shared" si="2"/>
        <v>-97015735</v>
      </c>
      <c r="K26" s="31">
        <f t="shared" si="2"/>
        <v>1023097</v>
      </c>
      <c r="L26" s="31">
        <f t="shared" si="2"/>
        <v>1475880</v>
      </c>
      <c r="M26" s="31">
        <f t="shared" si="2"/>
        <v>1326191</v>
      </c>
      <c r="N26" s="31">
        <f t="shared" si="2"/>
        <v>3825168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-93190567</v>
      </c>
      <c r="X26" s="31">
        <f t="shared" si="2"/>
        <v>26588034</v>
      </c>
      <c r="Y26" s="31">
        <f t="shared" si="2"/>
        <v>-119778601</v>
      </c>
      <c r="Z26" s="32">
        <f>+IF(X26&lt;&gt;0,+(Y26/X26)*100,0)</f>
        <v>-450.49814890412733</v>
      </c>
      <c r="AA26" s="33">
        <f>+AA13+AA25</f>
        <v>53176030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-149957</v>
      </c>
      <c r="J33" s="20">
        <v>-149957</v>
      </c>
      <c r="K33" s="20">
        <v>-372039</v>
      </c>
      <c r="L33" s="20"/>
      <c r="M33" s="20">
        <v>-239025</v>
      </c>
      <c r="N33" s="20">
        <v>-611064</v>
      </c>
      <c r="O33" s="20"/>
      <c r="P33" s="20"/>
      <c r="Q33" s="20"/>
      <c r="R33" s="20"/>
      <c r="S33" s="20"/>
      <c r="T33" s="20"/>
      <c r="U33" s="20"/>
      <c r="V33" s="20"/>
      <c r="W33" s="20">
        <v>-761021</v>
      </c>
      <c r="X33" s="20"/>
      <c r="Y33" s="20">
        <v>-761021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7070432</v>
      </c>
      <c r="D35" s="18"/>
      <c r="E35" s="19"/>
      <c r="F35" s="20"/>
      <c r="G35" s="20">
        <v>7224240</v>
      </c>
      <c r="H35" s="20">
        <v>152679</v>
      </c>
      <c r="I35" s="20">
        <v>151920</v>
      </c>
      <c r="J35" s="20">
        <v>7528839</v>
      </c>
      <c r="K35" s="20">
        <v>147640</v>
      </c>
      <c r="L35" s="20">
        <v>153130</v>
      </c>
      <c r="M35" s="20">
        <v>151993</v>
      </c>
      <c r="N35" s="20">
        <v>452763</v>
      </c>
      <c r="O35" s="20"/>
      <c r="P35" s="20"/>
      <c r="Q35" s="20"/>
      <c r="R35" s="20"/>
      <c r="S35" s="20"/>
      <c r="T35" s="20"/>
      <c r="U35" s="20"/>
      <c r="V35" s="20"/>
      <c r="W35" s="20">
        <v>7981602</v>
      </c>
      <c r="X35" s="20"/>
      <c r="Y35" s="20">
        <v>7981602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7070432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7224240</v>
      </c>
      <c r="H37" s="31">
        <f t="shared" si="3"/>
        <v>152679</v>
      </c>
      <c r="I37" s="31">
        <f t="shared" si="3"/>
        <v>1963</v>
      </c>
      <c r="J37" s="31">
        <f t="shared" si="3"/>
        <v>7378882</v>
      </c>
      <c r="K37" s="31">
        <f t="shared" si="3"/>
        <v>-224399</v>
      </c>
      <c r="L37" s="31">
        <f t="shared" si="3"/>
        <v>153130</v>
      </c>
      <c r="M37" s="31">
        <f t="shared" si="3"/>
        <v>-87032</v>
      </c>
      <c r="N37" s="31">
        <f t="shared" si="3"/>
        <v>-158301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7220581</v>
      </c>
      <c r="X37" s="31">
        <f t="shared" si="3"/>
        <v>0</v>
      </c>
      <c r="Y37" s="31">
        <f t="shared" si="3"/>
        <v>7220581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7070432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7224240</v>
      </c>
      <c r="H44" s="31">
        <f t="shared" si="5"/>
        <v>152679</v>
      </c>
      <c r="I44" s="31">
        <f t="shared" si="5"/>
        <v>1963</v>
      </c>
      <c r="J44" s="31">
        <f t="shared" si="5"/>
        <v>7378882</v>
      </c>
      <c r="K44" s="31">
        <f t="shared" si="5"/>
        <v>-224399</v>
      </c>
      <c r="L44" s="31">
        <f t="shared" si="5"/>
        <v>153130</v>
      </c>
      <c r="M44" s="31">
        <f t="shared" si="5"/>
        <v>-87032</v>
      </c>
      <c r="N44" s="31">
        <f t="shared" si="5"/>
        <v>-158301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7220581</v>
      </c>
      <c r="X44" s="31">
        <f t="shared" si="5"/>
        <v>0</v>
      </c>
      <c r="Y44" s="31">
        <f t="shared" si="5"/>
        <v>7220581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8455025</v>
      </c>
      <c r="D45" s="42">
        <f t="shared" si="6"/>
        <v>0</v>
      </c>
      <c r="E45" s="43">
        <f t="shared" si="6"/>
        <v>53176030</v>
      </c>
      <c r="F45" s="44">
        <f t="shared" si="6"/>
        <v>53176030</v>
      </c>
      <c r="G45" s="44">
        <f t="shared" si="6"/>
        <v>-105821358</v>
      </c>
      <c r="H45" s="44">
        <f t="shared" si="6"/>
        <v>133000</v>
      </c>
      <c r="I45" s="44">
        <f t="shared" si="6"/>
        <v>1293741</v>
      </c>
      <c r="J45" s="44">
        <f t="shared" si="6"/>
        <v>-104394617</v>
      </c>
      <c r="K45" s="44">
        <f t="shared" si="6"/>
        <v>1247496</v>
      </c>
      <c r="L45" s="44">
        <f t="shared" si="6"/>
        <v>1322750</v>
      </c>
      <c r="M45" s="44">
        <f t="shared" si="6"/>
        <v>1413223</v>
      </c>
      <c r="N45" s="44">
        <f t="shared" si="6"/>
        <v>3983469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-100411148</v>
      </c>
      <c r="X45" s="44">
        <f t="shared" si="6"/>
        <v>26588034</v>
      </c>
      <c r="Y45" s="44">
        <f t="shared" si="6"/>
        <v>-126999182</v>
      </c>
      <c r="Z45" s="45">
        <f>+IF(X45&lt;&gt;0,+(Y45/X45)*100,0)</f>
        <v>-477.65540693982859</v>
      </c>
      <c r="AA45" s="46">
        <f>+AA26-AA44</f>
        <v>53176030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35840226</v>
      </c>
      <c r="D47" s="18"/>
      <c r="E47" s="19">
        <v>1192465450</v>
      </c>
      <c r="F47" s="20">
        <v>1192465450</v>
      </c>
      <c r="G47" s="20">
        <v>-81682528</v>
      </c>
      <c r="H47" s="20">
        <v>-2121425</v>
      </c>
      <c r="I47" s="20">
        <v>-2661702</v>
      </c>
      <c r="J47" s="20">
        <v>-86465655</v>
      </c>
      <c r="K47" s="20">
        <v>-3019205</v>
      </c>
      <c r="L47" s="20">
        <v>-2002836</v>
      </c>
      <c r="M47" s="20">
        <v>-3015606</v>
      </c>
      <c r="N47" s="20">
        <v>-8037647</v>
      </c>
      <c r="O47" s="20"/>
      <c r="P47" s="20"/>
      <c r="Q47" s="20"/>
      <c r="R47" s="20"/>
      <c r="S47" s="20"/>
      <c r="T47" s="20"/>
      <c r="U47" s="20"/>
      <c r="V47" s="20"/>
      <c r="W47" s="20">
        <v>-94503302</v>
      </c>
      <c r="X47" s="20">
        <v>596232714</v>
      </c>
      <c r="Y47" s="20">
        <v>-690736016</v>
      </c>
      <c r="Z47" s="47">
        <v>-115.8500699107899</v>
      </c>
      <c r="AA47" s="22">
        <v>1192465450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35840226</v>
      </c>
      <c r="D50" s="50">
        <f t="shared" ref="D50:Y50" si="7">SUM(D47:D49)</f>
        <v>0</v>
      </c>
      <c r="E50" s="51">
        <f t="shared" si="7"/>
        <v>1192465450</v>
      </c>
      <c r="F50" s="52">
        <f t="shared" si="7"/>
        <v>1192465450</v>
      </c>
      <c r="G50" s="52">
        <f t="shared" si="7"/>
        <v>-81682528</v>
      </c>
      <c r="H50" s="52">
        <f t="shared" si="7"/>
        <v>-2121425</v>
      </c>
      <c r="I50" s="52">
        <f t="shared" si="7"/>
        <v>-2661702</v>
      </c>
      <c r="J50" s="52">
        <f t="shared" si="7"/>
        <v>-86465655</v>
      </c>
      <c r="K50" s="52">
        <f t="shared" si="7"/>
        <v>-3019205</v>
      </c>
      <c r="L50" s="52">
        <f t="shared" si="7"/>
        <v>-2002836</v>
      </c>
      <c r="M50" s="52">
        <f t="shared" si="7"/>
        <v>-3015606</v>
      </c>
      <c r="N50" s="52">
        <f t="shared" si="7"/>
        <v>-8037647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-94503302</v>
      </c>
      <c r="X50" s="52">
        <f t="shared" si="7"/>
        <v>596232714</v>
      </c>
      <c r="Y50" s="52">
        <f t="shared" si="7"/>
        <v>-690736016</v>
      </c>
      <c r="Z50" s="53">
        <f>+IF(X50&lt;&gt;0,+(Y50/X50)*100,0)</f>
        <v>-115.8500699107899</v>
      </c>
      <c r="AA50" s="54">
        <f>SUM(AA47:AA49)</f>
        <v>1192465450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24470285</v>
      </c>
      <c r="D7" s="18"/>
      <c r="E7" s="19">
        <v>43008891</v>
      </c>
      <c r="F7" s="20">
        <v>43008891</v>
      </c>
      <c r="G7" s="20"/>
      <c r="H7" s="20">
        <v>-41651610</v>
      </c>
      <c r="I7" s="20">
        <v>68943552</v>
      </c>
      <c r="J7" s="20">
        <v>27291942</v>
      </c>
      <c r="K7" s="20">
        <v>849136</v>
      </c>
      <c r="L7" s="20">
        <v>790808</v>
      </c>
      <c r="M7" s="20">
        <v>908044</v>
      </c>
      <c r="N7" s="20">
        <v>2547988</v>
      </c>
      <c r="O7" s="20"/>
      <c r="P7" s="20"/>
      <c r="Q7" s="20"/>
      <c r="R7" s="20"/>
      <c r="S7" s="20"/>
      <c r="T7" s="20"/>
      <c r="U7" s="20"/>
      <c r="V7" s="20"/>
      <c r="W7" s="20">
        <v>29839930</v>
      </c>
      <c r="X7" s="20">
        <v>21504450</v>
      </c>
      <c r="Y7" s="20">
        <v>8335480</v>
      </c>
      <c r="Z7" s="21">
        <v>38.761651658145176</v>
      </c>
      <c r="AA7" s="22">
        <v>43008891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24470285</v>
      </c>
      <c r="D13" s="29">
        <f>SUM(D6:D12)</f>
        <v>0</v>
      </c>
      <c r="E13" s="30">
        <f t="shared" si="0"/>
        <v>43008891</v>
      </c>
      <c r="F13" s="31">
        <f t="shared" si="0"/>
        <v>43008891</v>
      </c>
      <c r="G13" s="31">
        <f t="shared" si="0"/>
        <v>0</v>
      </c>
      <c r="H13" s="31">
        <f t="shared" si="0"/>
        <v>-41651610</v>
      </c>
      <c r="I13" s="31">
        <f t="shared" si="0"/>
        <v>68943552</v>
      </c>
      <c r="J13" s="31">
        <f t="shared" si="0"/>
        <v>27291942</v>
      </c>
      <c r="K13" s="31">
        <f t="shared" si="0"/>
        <v>849136</v>
      </c>
      <c r="L13" s="31">
        <f t="shared" si="0"/>
        <v>790808</v>
      </c>
      <c r="M13" s="31">
        <f t="shared" si="0"/>
        <v>908044</v>
      </c>
      <c r="N13" s="31">
        <f t="shared" si="0"/>
        <v>2547988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29839930</v>
      </c>
      <c r="X13" s="31">
        <f t="shared" si="0"/>
        <v>21504450</v>
      </c>
      <c r="Y13" s="31">
        <f t="shared" si="0"/>
        <v>8335480</v>
      </c>
      <c r="Z13" s="32">
        <f>+IF(X13&lt;&gt;0,+(Y13/X13)*100,0)</f>
        <v>38.761651658145176</v>
      </c>
      <c r="AA13" s="33">
        <f>SUM(AA6:AA12)</f>
        <v>43008891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43488748</v>
      </c>
      <c r="D17" s="18"/>
      <c r="E17" s="19">
        <v>-59661138</v>
      </c>
      <c r="F17" s="20">
        <v>-59661138</v>
      </c>
      <c r="G17" s="24"/>
      <c r="H17" s="24">
        <v>-92817</v>
      </c>
      <c r="I17" s="24">
        <v>43581565</v>
      </c>
      <c r="J17" s="20">
        <v>43488748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43488748</v>
      </c>
      <c r="X17" s="20">
        <v>-29830560</v>
      </c>
      <c r="Y17" s="24">
        <v>73319308</v>
      </c>
      <c r="Z17" s="25">
        <v>-245.78589205164101</v>
      </c>
      <c r="AA17" s="26">
        <v>-59661138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953000</v>
      </c>
      <c r="D20" s="18"/>
      <c r="E20" s="19">
        <v>1039704</v>
      </c>
      <c r="F20" s="20">
        <v>1039704</v>
      </c>
      <c r="G20" s="20"/>
      <c r="H20" s="20"/>
      <c r="I20" s="20">
        <v>953000</v>
      </c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519852</v>
      </c>
      <c r="Y20" s="20">
        <v>433148</v>
      </c>
      <c r="Z20" s="21">
        <v>83.321406861953022</v>
      </c>
      <c r="AA20" s="22">
        <v>1039704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44441748</v>
      </c>
      <c r="D25" s="29">
        <f t="shared" ref="D25:Y25" si="1">SUM(D15:D24)</f>
        <v>0</v>
      </c>
      <c r="E25" s="35">
        <f t="shared" si="1"/>
        <v>-58621434</v>
      </c>
      <c r="F25" s="36">
        <f t="shared" si="1"/>
        <v>-58621434</v>
      </c>
      <c r="G25" s="36">
        <f t="shared" si="1"/>
        <v>0</v>
      </c>
      <c r="H25" s="36">
        <f t="shared" si="1"/>
        <v>-92817</v>
      </c>
      <c r="I25" s="36">
        <f t="shared" si="1"/>
        <v>44534565</v>
      </c>
      <c r="J25" s="36">
        <f t="shared" si="1"/>
        <v>44441748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44441748</v>
      </c>
      <c r="X25" s="36">
        <f t="shared" si="1"/>
        <v>-29310708</v>
      </c>
      <c r="Y25" s="36">
        <f t="shared" si="1"/>
        <v>73752456</v>
      </c>
      <c r="Z25" s="37">
        <f>+IF(X25&lt;&gt;0,+(Y25/X25)*100,0)</f>
        <v>-251.6229085970902</v>
      </c>
      <c r="AA25" s="38">
        <f>SUM(AA15:AA24)</f>
        <v>-58621434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68912033</v>
      </c>
      <c r="D26" s="29">
        <f>+D13+D25</f>
        <v>0</v>
      </c>
      <c r="E26" s="30">
        <f t="shared" si="2"/>
        <v>-15612543</v>
      </c>
      <c r="F26" s="31">
        <f t="shared" si="2"/>
        <v>-15612543</v>
      </c>
      <c r="G26" s="31">
        <f t="shared" si="2"/>
        <v>0</v>
      </c>
      <c r="H26" s="31">
        <f t="shared" si="2"/>
        <v>-41744427</v>
      </c>
      <c r="I26" s="31">
        <f t="shared" si="2"/>
        <v>113478117</v>
      </c>
      <c r="J26" s="31">
        <f t="shared" si="2"/>
        <v>71733690</v>
      </c>
      <c r="K26" s="31">
        <f t="shared" si="2"/>
        <v>849136</v>
      </c>
      <c r="L26" s="31">
        <f t="shared" si="2"/>
        <v>790808</v>
      </c>
      <c r="M26" s="31">
        <f t="shared" si="2"/>
        <v>908044</v>
      </c>
      <c r="N26" s="31">
        <f t="shared" si="2"/>
        <v>2547988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74281678</v>
      </c>
      <c r="X26" s="31">
        <f t="shared" si="2"/>
        <v>-7806258</v>
      </c>
      <c r="Y26" s="31">
        <f t="shared" si="2"/>
        <v>82087936</v>
      </c>
      <c r="Z26" s="32">
        <f>+IF(X26&lt;&gt;0,+(Y26/X26)*100,0)</f>
        <v>-1051.5657566019468</v>
      </c>
      <c r="AA26" s="33">
        <f>+AA13+AA25</f>
        <v>-15612543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2751071</v>
      </c>
      <c r="D35" s="18"/>
      <c r="E35" s="19">
        <v>2075894</v>
      </c>
      <c r="F35" s="20">
        <v>2075894</v>
      </c>
      <c r="G35" s="20"/>
      <c r="H35" s="20">
        <v>125145</v>
      </c>
      <c r="I35" s="20">
        <v>2993663</v>
      </c>
      <c r="J35" s="20">
        <v>3118808</v>
      </c>
      <c r="K35" s="20">
        <v>110653</v>
      </c>
      <c r="L35" s="20">
        <v>103050</v>
      </c>
      <c r="M35" s="20">
        <v>118392</v>
      </c>
      <c r="N35" s="20">
        <v>332095</v>
      </c>
      <c r="O35" s="20"/>
      <c r="P35" s="20"/>
      <c r="Q35" s="20"/>
      <c r="R35" s="20"/>
      <c r="S35" s="20"/>
      <c r="T35" s="20"/>
      <c r="U35" s="20"/>
      <c r="V35" s="20"/>
      <c r="W35" s="20">
        <v>3450903</v>
      </c>
      <c r="X35" s="20">
        <v>1037946</v>
      </c>
      <c r="Y35" s="20">
        <v>2412957</v>
      </c>
      <c r="Z35" s="21">
        <v>232.4742327635542</v>
      </c>
      <c r="AA35" s="22">
        <v>2075894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2751071</v>
      </c>
      <c r="D37" s="29">
        <f t="shared" ref="D37:Y37" si="3">SUM(D29:D36)</f>
        <v>0</v>
      </c>
      <c r="E37" s="30">
        <f t="shared" si="3"/>
        <v>2075894</v>
      </c>
      <c r="F37" s="31">
        <f t="shared" si="3"/>
        <v>2075894</v>
      </c>
      <c r="G37" s="31">
        <f t="shared" si="3"/>
        <v>0</v>
      </c>
      <c r="H37" s="31">
        <f t="shared" si="3"/>
        <v>125145</v>
      </c>
      <c r="I37" s="31">
        <f t="shared" si="3"/>
        <v>2993663</v>
      </c>
      <c r="J37" s="31">
        <f t="shared" si="3"/>
        <v>3118808</v>
      </c>
      <c r="K37" s="31">
        <f t="shared" si="3"/>
        <v>110653</v>
      </c>
      <c r="L37" s="31">
        <f t="shared" si="3"/>
        <v>103050</v>
      </c>
      <c r="M37" s="31">
        <f t="shared" si="3"/>
        <v>118392</v>
      </c>
      <c r="N37" s="31">
        <f t="shared" si="3"/>
        <v>332095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3450903</v>
      </c>
      <c r="X37" s="31">
        <f t="shared" si="3"/>
        <v>1037946</v>
      </c>
      <c r="Y37" s="31">
        <f t="shared" si="3"/>
        <v>2412957</v>
      </c>
      <c r="Z37" s="32">
        <f>+IF(X37&lt;&gt;0,+(Y37/X37)*100,0)</f>
        <v>232.4742327635542</v>
      </c>
      <c r="AA37" s="33">
        <f>SUM(AA29:AA36)</f>
        <v>2075894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2751071</v>
      </c>
      <c r="D44" s="29">
        <f>+D37+D43</f>
        <v>0</v>
      </c>
      <c r="E44" s="30">
        <f t="shared" si="5"/>
        <v>2075894</v>
      </c>
      <c r="F44" s="31">
        <f t="shared" si="5"/>
        <v>2075894</v>
      </c>
      <c r="G44" s="31">
        <f t="shared" si="5"/>
        <v>0</v>
      </c>
      <c r="H44" s="31">
        <f t="shared" si="5"/>
        <v>125145</v>
      </c>
      <c r="I44" s="31">
        <f t="shared" si="5"/>
        <v>2993663</v>
      </c>
      <c r="J44" s="31">
        <f t="shared" si="5"/>
        <v>3118808</v>
      </c>
      <c r="K44" s="31">
        <f t="shared" si="5"/>
        <v>110653</v>
      </c>
      <c r="L44" s="31">
        <f t="shared" si="5"/>
        <v>103050</v>
      </c>
      <c r="M44" s="31">
        <f t="shared" si="5"/>
        <v>118392</v>
      </c>
      <c r="N44" s="31">
        <f t="shared" si="5"/>
        <v>332095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3450903</v>
      </c>
      <c r="X44" s="31">
        <f t="shared" si="5"/>
        <v>1037946</v>
      </c>
      <c r="Y44" s="31">
        <f t="shared" si="5"/>
        <v>2412957</v>
      </c>
      <c r="Z44" s="32">
        <f>+IF(X44&lt;&gt;0,+(Y44/X44)*100,0)</f>
        <v>232.4742327635542</v>
      </c>
      <c r="AA44" s="33">
        <f>+AA37+AA43</f>
        <v>2075894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66160962</v>
      </c>
      <c r="D45" s="42">
        <f t="shared" si="6"/>
        <v>0</v>
      </c>
      <c r="E45" s="43">
        <f t="shared" si="6"/>
        <v>-17688437</v>
      </c>
      <c r="F45" s="44">
        <f t="shared" si="6"/>
        <v>-17688437</v>
      </c>
      <c r="G45" s="44">
        <f t="shared" si="6"/>
        <v>0</v>
      </c>
      <c r="H45" s="44">
        <f t="shared" si="6"/>
        <v>-41869572</v>
      </c>
      <c r="I45" s="44">
        <f t="shared" si="6"/>
        <v>110484454</v>
      </c>
      <c r="J45" s="44">
        <f t="shared" si="6"/>
        <v>68614882</v>
      </c>
      <c r="K45" s="44">
        <f t="shared" si="6"/>
        <v>738483</v>
      </c>
      <c r="L45" s="44">
        <f t="shared" si="6"/>
        <v>687758</v>
      </c>
      <c r="M45" s="44">
        <f t="shared" si="6"/>
        <v>789652</v>
      </c>
      <c r="N45" s="44">
        <f t="shared" si="6"/>
        <v>2215893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70830775</v>
      </c>
      <c r="X45" s="44">
        <f t="shared" si="6"/>
        <v>-8844204</v>
      </c>
      <c r="Y45" s="44">
        <f t="shared" si="6"/>
        <v>79674979</v>
      </c>
      <c r="Z45" s="45">
        <f>+IF(X45&lt;&gt;0,+(Y45/X45)*100,0)</f>
        <v>-900.87224356199829</v>
      </c>
      <c r="AA45" s="46">
        <f>+AA26-AA44</f>
        <v>-17688437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26034408</v>
      </c>
      <c r="D47" s="18"/>
      <c r="E47" s="19"/>
      <c r="F47" s="20"/>
      <c r="G47" s="20"/>
      <c r="H47" s="20">
        <v>7896553</v>
      </c>
      <c r="I47" s="20">
        <v>26037177</v>
      </c>
      <c r="J47" s="20">
        <v>33933730</v>
      </c>
      <c r="K47" s="20">
        <v>620781</v>
      </c>
      <c r="L47" s="20">
        <v>541390</v>
      </c>
      <c r="M47" s="20">
        <v>588156</v>
      </c>
      <c r="N47" s="20">
        <v>1750327</v>
      </c>
      <c r="O47" s="20"/>
      <c r="P47" s="20"/>
      <c r="Q47" s="20"/>
      <c r="R47" s="20"/>
      <c r="S47" s="20"/>
      <c r="T47" s="20"/>
      <c r="U47" s="20"/>
      <c r="V47" s="20"/>
      <c r="W47" s="20">
        <v>35684057</v>
      </c>
      <c r="X47" s="20"/>
      <c r="Y47" s="20">
        <v>35684057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26034408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7896553</v>
      </c>
      <c r="I50" s="52">
        <f t="shared" si="7"/>
        <v>26037177</v>
      </c>
      <c r="J50" s="52">
        <f t="shared" si="7"/>
        <v>33933730</v>
      </c>
      <c r="K50" s="52">
        <f t="shared" si="7"/>
        <v>620781</v>
      </c>
      <c r="L50" s="52">
        <f t="shared" si="7"/>
        <v>541390</v>
      </c>
      <c r="M50" s="52">
        <f t="shared" si="7"/>
        <v>588156</v>
      </c>
      <c r="N50" s="52">
        <f t="shared" si="7"/>
        <v>1750327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35684057</v>
      </c>
      <c r="X50" s="52">
        <f t="shared" si="7"/>
        <v>0</v>
      </c>
      <c r="Y50" s="52">
        <f t="shared" si="7"/>
        <v>35684057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165297401</v>
      </c>
      <c r="D6" s="18"/>
      <c r="E6" s="19">
        <v>50467871</v>
      </c>
      <c r="F6" s="20">
        <v>50467871</v>
      </c>
      <c r="G6" s="20">
        <v>167989051</v>
      </c>
      <c r="H6" s="20">
        <v>2942517</v>
      </c>
      <c r="I6" s="20">
        <v>2035356</v>
      </c>
      <c r="J6" s="20">
        <v>172966924</v>
      </c>
      <c r="K6" s="20">
        <v>2638437</v>
      </c>
      <c r="L6" s="20">
        <v>2666572</v>
      </c>
      <c r="M6" s="20">
        <v>1769145</v>
      </c>
      <c r="N6" s="20">
        <v>7074154</v>
      </c>
      <c r="O6" s="20"/>
      <c r="P6" s="20"/>
      <c r="Q6" s="20"/>
      <c r="R6" s="20"/>
      <c r="S6" s="20"/>
      <c r="T6" s="20"/>
      <c r="U6" s="20"/>
      <c r="V6" s="20"/>
      <c r="W6" s="20">
        <v>180041078</v>
      </c>
      <c r="X6" s="20">
        <v>36300471</v>
      </c>
      <c r="Y6" s="20">
        <v>143740607</v>
      </c>
      <c r="Z6" s="21">
        <v>395.97449575792007</v>
      </c>
      <c r="AA6" s="22">
        <v>50467871</v>
      </c>
    </row>
    <row r="7" spans="1:27" ht="13.5" x14ac:dyDescent="0.25">
      <c r="A7" s="23" t="s">
        <v>35</v>
      </c>
      <c r="B7" s="17" t="s">
        <v>32</v>
      </c>
      <c r="C7" s="18">
        <v>147854030</v>
      </c>
      <c r="D7" s="18"/>
      <c r="E7" s="19">
        <v>-11584046</v>
      </c>
      <c r="F7" s="20">
        <v>-11584046</v>
      </c>
      <c r="G7" s="20">
        <v>149779830</v>
      </c>
      <c r="H7" s="20">
        <v>1526304</v>
      </c>
      <c r="I7" s="20">
        <v>2039409</v>
      </c>
      <c r="J7" s="20">
        <v>153345543</v>
      </c>
      <c r="K7" s="20">
        <v>1682013</v>
      </c>
      <c r="L7" s="20">
        <v>1796471</v>
      </c>
      <c r="M7" s="20">
        <v>2583892</v>
      </c>
      <c r="N7" s="20">
        <v>6062376</v>
      </c>
      <c r="O7" s="20"/>
      <c r="P7" s="20"/>
      <c r="Q7" s="20"/>
      <c r="R7" s="20"/>
      <c r="S7" s="20"/>
      <c r="T7" s="20"/>
      <c r="U7" s="20"/>
      <c r="V7" s="20"/>
      <c r="W7" s="20">
        <v>159407919</v>
      </c>
      <c r="X7" s="20">
        <v>-5792022</v>
      </c>
      <c r="Y7" s="20">
        <v>165199941</v>
      </c>
      <c r="Z7" s="21">
        <v>-2852.1980924796212</v>
      </c>
      <c r="AA7" s="22">
        <v>-11584046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-14551679</v>
      </c>
      <c r="D10" s="18"/>
      <c r="E10" s="19">
        <v>-8395850</v>
      </c>
      <c r="F10" s="20">
        <v>-8395850</v>
      </c>
      <c r="G10" s="20">
        <v>-14708952</v>
      </c>
      <c r="H10" s="20">
        <v>-505075</v>
      </c>
      <c r="I10" s="20">
        <v>-292093</v>
      </c>
      <c r="J10" s="20">
        <v>-15506120</v>
      </c>
      <c r="K10" s="20">
        <v>-358268</v>
      </c>
      <c r="L10" s="20">
        <v>-165052</v>
      </c>
      <c r="M10" s="20">
        <v>-63945</v>
      </c>
      <c r="N10" s="20">
        <v>-587265</v>
      </c>
      <c r="O10" s="20"/>
      <c r="P10" s="20"/>
      <c r="Q10" s="20"/>
      <c r="R10" s="20"/>
      <c r="S10" s="20"/>
      <c r="T10" s="20"/>
      <c r="U10" s="20"/>
      <c r="V10" s="20"/>
      <c r="W10" s="20">
        <v>-16093385</v>
      </c>
      <c r="X10" s="20">
        <v>-4197936</v>
      </c>
      <c r="Y10" s="20">
        <v>-11895449</v>
      </c>
      <c r="Z10" s="21">
        <v>283.36422946895811</v>
      </c>
      <c r="AA10" s="22">
        <v>-8395850</v>
      </c>
    </row>
    <row r="11" spans="1:27" ht="13.5" x14ac:dyDescent="0.25">
      <c r="A11" s="23" t="s">
        <v>39</v>
      </c>
      <c r="B11" s="17" t="s">
        <v>32</v>
      </c>
      <c r="C11" s="18">
        <v>5748715</v>
      </c>
      <c r="D11" s="18"/>
      <c r="E11" s="19"/>
      <c r="F11" s="20"/>
      <c r="G11" s="24">
        <v>5747878</v>
      </c>
      <c r="H11" s="24">
        <v>13620</v>
      </c>
      <c r="I11" s="24">
        <v>40011</v>
      </c>
      <c r="J11" s="20">
        <v>5801509</v>
      </c>
      <c r="K11" s="24">
        <v>16983</v>
      </c>
      <c r="L11" s="24">
        <v>-448</v>
      </c>
      <c r="M11" s="20">
        <v>28195</v>
      </c>
      <c r="N11" s="24">
        <v>44730</v>
      </c>
      <c r="O11" s="24"/>
      <c r="P11" s="24"/>
      <c r="Q11" s="20"/>
      <c r="R11" s="24"/>
      <c r="S11" s="24"/>
      <c r="T11" s="20"/>
      <c r="U11" s="24"/>
      <c r="V11" s="24"/>
      <c r="W11" s="24">
        <v>5846239</v>
      </c>
      <c r="X11" s="20"/>
      <c r="Y11" s="24">
        <v>5846239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-10334</v>
      </c>
      <c r="D12" s="18"/>
      <c r="E12" s="19"/>
      <c r="F12" s="20"/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/>
      <c r="Y12" s="20">
        <v>-10334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304338133</v>
      </c>
      <c r="D13" s="29">
        <f>SUM(D6:D12)</f>
        <v>0</v>
      </c>
      <c r="E13" s="30">
        <f t="shared" si="0"/>
        <v>30487975</v>
      </c>
      <c r="F13" s="31">
        <f t="shared" si="0"/>
        <v>30487975</v>
      </c>
      <c r="G13" s="31">
        <f t="shared" si="0"/>
        <v>308797473</v>
      </c>
      <c r="H13" s="31">
        <f t="shared" si="0"/>
        <v>3977366</v>
      </c>
      <c r="I13" s="31">
        <f t="shared" si="0"/>
        <v>3822683</v>
      </c>
      <c r="J13" s="31">
        <f t="shared" si="0"/>
        <v>316597522</v>
      </c>
      <c r="K13" s="31">
        <f t="shared" si="0"/>
        <v>3979165</v>
      </c>
      <c r="L13" s="31">
        <f t="shared" si="0"/>
        <v>4297543</v>
      </c>
      <c r="M13" s="31">
        <f t="shared" si="0"/>
        <v>4317287</v>
      </c>
      <c r="N13" s="31">
        <f t="shared" si="0"/>
        <v>12593995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329191517</v>
      </c>
      <c r="X13" s="31">
        <f t="shared" si="0"/>
        <v>26310513</v>
      </c>
      <c r="Y13" s="31">
        <f t="shared" si="0"/>
        <v>302881004</v>
      </c>
      <c r="Z13" s="32">
        <f>+IF(X13&lt;&gt;0,+(Y13/X13)*100,0)</f>
        <v>1151.1786334230731</v>
      </c>
      <c r="AA13" s="33">
        <f>SUM(AA6:AA12)</f>
        <v>30487975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11845345</v>
      </c>
      <c r="D17" s="18"/>
      <c r="E17" s="19">
        <v>1736172772</v>
      </c>
      <c r="F17" s="20">
        <v>1736172772</v>
      </c>
      <c r="G17" s="24">
        <v>10952012</v>
      </c>
      <c r="H17" s="24">
        <v>893333</v>
      </c>
      <c r="I17" s="24"/>
      <c r="J17" s="20">
        <v>11845345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11845345</v>
      </c>
      <c r="X17" s="20">
        <v>1735062766</v>
      </c>
      <c r="Y17" s="24">
        <v>-1723217421</v>
      </c>
      <c r="Z17" s="25">
        <v>-99.317295879312297</v>
      </c>
      <c r="AA17" s="26">
        <v>1736172772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11845345</v>
      </c>
      <c r="D25" s="29">
        <f t="shared" ref="D25:Y25" si="1">SUM(D15:D24)</f>
        <v>0</v>
      </c>
      <c r="E25" s="35">
        <f t="shared" si="1"/>
        <v>1736172772</v>
      </c>
      <c r="F25" s="36">
        <f t="shared" si="1"/>
        <v>1736172772</v>
      </c>
      <c r="G25" s="36">
        <f t="shared" si="1"/>
        <v>10952012</v>
      </c>
      <c r="H25" s="36">
        <f t="shared" si="1"/>
        <v>893333</v>
      </c>
      <c r="I25" s="36">
        <f t="shared" si="1"/>
        <v>0</v>
      </c>
      <c r="J25" s="36">
        <f t="shared" si="1"/>
        <v>11845345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11845345</v>
      </c>
      <c r="X25" s="36">
        <f t="shared" si="1"/>
        <v>1735062766</v>
      </c>
      <c r="Y25" s="36">
        <f t="shared" si="1"/>
        <v>-1723217421</v>
      </c>
      <c r="Z25" s="37">
        <f>+IF(X25&lt;&gt;0,+(Y25/X25)*100,0)</f>
        <v>-99.317295879312297</v>
      </c>
      <c r="AA25" s="38">
        <f>SUM(AA15:AA24)</f>
        <v>1736172772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316183478</v>
      </c>
      <c r="D26" s="29">
        <f>+D13+D25</f>
        <v>0</v>
      </c>
      <c r="E26" s="30">
        <f t="shared" si="2"/>
        <v>1766660747</v>
      </c>
      <c r="F26" s="31">
        <f t="shared" si="2"/>
        <v>1766660747</v>
      </c>
      <c r="G26" s="31">
        <f t="shared" si="2"/>
        <v>319749485</v>
      </c>
      <c r="H26" s="31">
        <f t="shared" si="2"/>
        <v>4870699</v>
      </c>
      <c r="I26" s="31">
        <f t="shared" si="2"/>
        <v>3822683</v>
      </c>
      <c r="J26" s="31">
        <f t="shared" si="2"/>
        <v>328442867</v>
      </c>
      <c r="K26" s="31">
        <f t="shared" si="2"/>
        <v>3979165</v>
      </c>
      <c r="L26" s="31">
        <f t="shared" si="2"/>
        <v>4297543</v>
      </c>
      <c r="M26" s="31">
        <f t="shared" si="2"/>
        <v>4317287</v>
      </c>
      <c r="N26" s="31">
        <f t="shared" si="2"/>
        <v>12593995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341036862</v>
      </c>
      <c r="X26" s="31">
        <f t="shared" si="2"/>
        <v>1761373279</v>
      </c>
      <c r="Y26" s="31">
        <f t="shared" si="2"/>
        <v>-1420336417</v>
      </c>
      <c r="Z26" s="32">
        <f>+IF(X26&lt;&gt;0,+(Y26/X26)*100,0)</f>
        <v>-80.638013187436343</v>
      </c>
      <c r="AA26" s="33">
        <f>+AA13+AA25</f>
        <v>1766660747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-64634</v>
      </c>
      <c r="D31" s="18"/>
      <c r="E31" s="19"/>
      <c r="F31" s="20"/>
      <c r="G31" s="20">
        <v>-64759</v>
      </c>
      <c r="H31" s="20">
        <v>-2127</v>
      </c>
      <c r="I31" s="20">
        <v>-1164</v>
      </c>
      <c r="J31" s="20">
        <v>-68050</v>
      </c>
      <c r="K31" s="20">
        <v>-3270</v>
      </c>
      <c r="L31" s="20">
        <v>-1347</v>
      </c>
      <c r="M31" s="20">
        <v>-1183</v>
      </c>
      <c r="N31" s="20">
        <v>-5800</v>
      </c>
      <c r="O31" s="20"/>
      <c r="P31" s="20"/>
      <c r="Q31" s="20"/>
      <c r="R31" s="20"/>
      <c r="S31" s="20"/>
      <c r="T31" s="20"/>
      <c r="U31" s="20"/>
      <c r="V31" s="20"/>
      <c r="W31" s="20">
        <v>-73850</v>
      </c>
      <c r="X31" s="20"/>
      <c r="Y31" s="20">
        <v>-73850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11750047</v>
      </c>
      <c r="D32" s="18"/>
      <c r="E32" s="19">
        <v>-7459490</v>
      </c>
      <c r="F32" s="20">
        <v>-7459490</v>
      </c>
      <c r="G32" s="20">
        <v>11657399</v>
      </c>
      <c r="H32" s="20">
        <v>-9887</v>
      </c>
      <c r="I32" s="20">
        <v>-280447</v>
      </c>
      <c r="J32" s="20">
        <v>11367065</v>
      </c>
      <c r="K32" s="20">
        <v>77323</v>
      </c>
      <c r="L32" s="20">
        <v>-121451</v>
      </c>
      <c r="M32" s="20">
        <v>-47188</v>
      </c>
      <c r="N32" s="20">
        <v>-91316</v>
      </c>
      <c r="O32" s="20"/>
      <c r="P32" s="20"/>
      <c r="Q32" s="20"/>
      <c r="R32" s="20"/>
      <c r="S32" s="20"/>
      <c r="T32" s="20"/>
      <c r="U32" s="20"/>
      <c r="V32" s="20"/>
      <c r="W32" s="20">
        <v>11275749</v>
      </c>
      <c r="X32" s="20">
        <v>-3729744</v>
      </c>
      <c r="Y32" s="20">
        <v>15005493</v>
      </c>
      <c r="Z32" s="21">
        <v>-402.31964982047026</v>
      </c>
      <c r="AA32" s="22">
        <v>-7459490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45119394</v>
      </c>
      <c r="D35" s="18"/>
      <c r="E35" s="19">
        <v>42447496</v>
      </c>
      <c r="F35" s="20">
        <v>42447496</v>
      </c>
      <c r="G35" s="20">
        <v>45733620</v>
      </c>
      <c r="H35" s="20">
        <v>619730</v>
      </c>
      <c r="I35" s="20">
        <v>616566</v>
      </c>
      <c r="J35" s="20">
        <v>46969916</v>
      </c>
      <c r="K35" s="20">
        <v>621660</v>
      </c>
      <c r="L35" s="20">
        <v>610317</v>
      </c>
      <c r="M35" s="20">
        <v>623196</v>
      </c>
      <c r="N35" s="20">
        <v>1855173</v>
      </c>
      <c r="O35" s="20"/>
      <c r="P35" s="20"/>
      <c r="Q35" s="20"/>
      <c r="R35" s="20"/>
      <c r="S35" s="20"/>
      <c r="T35" s="20"/>
      <c r="U35" s="20"/>
      <c r="V35" s="20"/>
      <c r="W35" s="20">
        <v>48825089</v>
      </c>
      <c r="X35" s="20">
        <v>38364789</v>
      </c>
      <c r="Y35" s="20">
        <v>10460300</v>
      </c>
      <c r="Z35" s="21">
        <v>27.265365645566302</v>
      </c>
      <c r="AA35" s="22">
        <v>42447496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56804807</v>
      </c>
      <c r="D37" s="29">
        <f t="shared" ref="D37:Y37" si="3">SUM(D29:D36)</f>
        <v>0</v>
      </c>
      <c r="E37" s="30">
        <f t="shared" si="3"/>
        <v>34988006</v>
      </c>
      <c r="F37" s="31">
        <f t="shared" si="3"/>
        <v>34988006</v>
      </c>
      <c r="G37" s="31">
        <f t="shared" si="3"/>
        <v>57326260</v>
      </c>
      <c r="H37" s="31">
        <f t="shared" si="3"/>
        <v>607716</v>
      </c>
      <c r="I37" s="31">
        <f t="shared" si="3"/>
        <v>334955</v>
      </c>
      <c r="J37" s="31">
        <f t="shared" si="3"/>
        <v>58268931</v>
      </c>
      <c r="K37" s="31">
        <f t="shared" si="3"/>
        <v>695713</v>
      </c>
      <c r="L37" s="31">
        <f t="shared" si="3"/>
        <v>487519</v>
      </c>
      <c r="M37" s="31">
        <f t="shared" si="3"/>
        <v>574825</v>
      </c>
      <c r="N37" s="31">
        <f t="shared" si="3"/>
        <v>1758057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60026988</v>
      </c>
      <c r="X37" s="31">
        <f t="shared" si="3"/>
        <v>34635045</v>
      </c>
      <c r="Y37" s="31">
        <f t="shared" si="3"/>
        <v>25391943</v>
      </c>
      <c r="Z37" s="32">
        <f>+IF(X37&lt;&gt;0,+(Y37/X37)*100,0)</f>
        <v>73.312862737727059</v>
      </c>
      <c r="AA37" s="33">
        <f>SUM(AA29:AA36)</f>
        <v>34988006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56804807</v>
      </c>
      <c r="D44" s="29">
        <f>+D37+D43</f>
        <v>0</v>
      </c>
      <c r="E44" s="30">
        <f t="shared" si="5"/>
        <v>34988006</v>
      </c>
      <c r="F44" s="31">
        <f t="shared" si="5"/>
        <v>34988006</v>
      </c>
      <c r="G44" s="31">
        <f t="shared" si="5"/>
        <v>57326260</v>
      </c>
      <c r="H44" s="31">
        <f t="shared" si="5"/>
        <v>607716</v>
      </c>
      <c r="I44" s="31">
        <f t="shared" si="5"/>
        <v>334955</v>
      </c>
      <c r="J44" s="31">
        <f t="shared" si="5"/>
        <v>58268931</v>
      </c>
      <c r="K44" s="31">
        <f t="shared" si="5"/>
        <v>695713</v>
      </c>
      <c r="L44" s="31">
        <f t="shared" si="5"/>
        <v>487519</v>
      </c>
      <c r="M44" s="31">
        <f t="shared" si="5"/>
        <v>574825</v>
      </c>
      <c r="N44" s="31">
        <f t="shared" si="5"/>
        <v>1758057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60026988</v>
      </c>
      <c r="X44" s="31">
        <f t="shared" si="5"/>
        <v>34635045</v>
      </c>
      <c r="Y44" s="31">
        <f t="shared" si="5"/>
        <v>25391943</v>
      </c>
      <c r="Z44" s="32">
        <f>+IF(X44&lt;&gt;0,+(Y44/X44)*100,0)</f>
        <v>73.312862737727059</v>
      </c>
      <c r="AA44" s="33">
        <f>+AA37+AA43</f>
        <v>34988006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259378671</v>
      </c>
      <c r="D45" s="42">
        <f t="shared" si="6"/>
        <v>0</v>
      </c>
      <c r="E45" s="43">
        <f t="shared" si="6"/>
        <v>1731672741</v>
      </c>
      <c r="F45" s="44">
        <f t="shared" si="6"/>
        <v>1731672741</v>
      </c>
      <c r="G45" s="44">
        <f t="shared" si="6"/>
        <v>262423225</v>
      </c>
      <c r="H45" s="44">
        <f t="shared" si="6"/>
        <v>4262983</v>
      </c>
      <c r="I45" s="44">
        <f t="shared" si="6"/>
        <v>3487728</v>
      </c>
      <c r="J45" s="44">
        <f t="shared" si="6"/>
        <v>270173936</v>
      </c>
      <c r="K45" s="44">
        <f t="shared" si="6"/>
        <v>3283452</v>
      </c>
      <c r="L45" s="44">
        <f t="shared" si="6"/>
        <v>3810024</v>
      </c>
      <c r="M45" s="44">
        <f t="shared" si="6"/>
        <v>3742462</v>
      </c>
      <c r="N45" s="44">
        <f t="shared" si="6"/>
        <v>10835938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281009874</v>
      </c>
      <c r="X45" s="44">
        <f t="shared" si="6"/>
        <v>1726738234</v>
      </c>
      <c r="Y45" s="44">
        <f t="shared" si="6"/>
        <v>-1445728360</v>
      </c>
      <c r="Z45" s="45">
        <f>+IF(X45&lt;&gt;0,+(Y45/X45)*100,0)</f>
        <v>-83.725971402796887</v>
      </c>
      <c r="AA45" s="46">
        <f>+AA26-AA44</f>
        <v>1731672741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9868964</v>
      </c>
      <c r="F47" s="20">
        <v>9868964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4934478</v>
      </c>
      <c r="Y47" s="20">
        <v>-4934478</v>
      </c>
      <c r="Z47" s="47">
        <v>-100</v>
      </c>
      <c r="AA47" s="22">
        <v>9868964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9868964</v>
      </c>
      <c r="F50" s="52">
        <f t="shared" si="7"/>
        <v>9868964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4934478</v>
      </c>
      <c r="Y50" s="52">
        <f t="shared" si="7"/>
        <v>-4934478</v>
      </c>
      <c r="Z50" s="53">
        <f>+IF(X50&lt;&gt;0,+(Y50/X50)*100,0)</f>
        <v>-100</v>
      </c>
      <c r="AA50" s="54">
        <f>SUM(AA47:AA49)</f>
        <v>9868964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-2910918</v>
      </c>
      <c r="F6" s="20">
        <v>-2910918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-1455456</v>
      </c>
      <c r="Y6" s="20">
        <v>1455456</v>
      </c>
      <c r="Z6" s="21">
        <v>-100</v>
      </c>
      <c r="AA6" s="22">
        <v>-2910918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37500</v>
      </c>
      <c r="F11" s="20">
        <v>37500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18750</v>
      </c>
      <c r="Y11" s="24">
        <v>-18750</v>
      </c>
      <c r="Z11" s="25">
        <v>-100</v>
      </c>
      <c r="AA11" s="26">
        <v>37500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-2873418</v>
      </c>
      <c r="F13" s="31">
        <f t="shared" si="0"/>
        <v>-2873418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-1436706</v>
      </c>
      <c r="Y13" s="31">
        <f t="shared" si="0"/>
        <v>1436706</v>
      </c>
      <c r="Z13" s="32">
        <f>+IF(X13&lt;&gt;0,+(Y13/X13)*100,0)</f>
        <v>-100</v>
      </c>
      <c r="AA13" s="33">
        <f>SUM(AA6:AA12)</f>
        <v>-2873418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-2873418</v>
      </c>
      <c r="F26" s="31">
        <f t="shared" si="2"/>
        <v>-2873418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-1436706</v>
      </c>
      <c r="Y26" s="31">
        <f t="shared" si="2"/>
        <v>1436706</v>
      </c>
      <c r="Z26" s="32">
        <f>+IF(X26&lt;&gt;0,+(Y26/X26)*100,0)</f>
        <v>-100</v>
      </c>
      <c r="AA26" s="33">
        <f>+AA13+AA25</f>
        <v>-2873418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-2873418</v>
      </c>
      <c r="F45" s="44">
        <f t="shared" si="6"/>
        <v>-2873418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-1436706</v>
      </c>
      <c r="Y45" s="44">
        <f t="shared" si="6"/>
        <v>1436706</v>
      </c>
      <c r="Z45" s="45">
        <f>+IF(X45&lt;&gt;0,+(Y45/X45)*100,0)</f>
        <v>-100</v>
      </c>
      <c r="AA45" s="46">
        <f>+AA26-AA44</f>
        <v>-2873418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4975320</v>
      </c>
      <c r="F6" s="20">
        <v>4975320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2487660</v>
      </c>
      <c r="Y6" s="20">
        <v>-2487660</v>
      </c>
      <c r="Z6" s="21">
        <v>-100</v>
      </c>
      <c r="AA6" s="22">
        <v>4975320</v>
      </c>
    </row>
    <row r="7" spans="1:27" ht="13.5" x14ac:dyDescent="0.25">
      <c r="A7" s="23" t="s">
        <v>35</v>
      </c>
      <c r="B7" s="17" t="s">
        <v>32</v>
      </c>
      <c r="C7" s="18">
        <v>11508233</v>
      </c>
      <c r="D7" s="18"/>
      <c r="E7" s="19">
        <v>15472404</v>
      </c>
      <c r="F7" s="20">
        <v>15472404</v>
      </c>
      <c r="G7" s="20">
        <v>940913</v>
      </c>
      <c r="H7" s="20">
        <v>968944</v>
      </c>
      <c r="I7" s="20">
        <v>972997</v>
      </c>
      <c r="J7" s="20">
        <v>2882854</v>
      </c>
      <c r="K7" s="20">
        <v>974441</v>
      </c>
      <c r="L7" s="20">
        <v>690466</v>
      </c>
      <c r="M7" s="20">
        <v>974849</v>
      </c>
      <c r="N7" s="20">
        <v>2639756</v>
      </c>
      <c r="O7" s="20"/>
      <c r="P7" s="20"/>
      <c r="Q7" s="20"/>
      <c r="R7" s="20"/>
      <c r="S7" s="20"/>
      <c r="T7" s="20"/>
      <c r="U7" s="20"/>
      <c r="V7" s="20"/>
      <c r="W7" s="20">
        <v>5522610</v>
      </c>
      <c r="X7" s="20">
        <v>7736202</v>
      </c>
      <c r="Y7" s="20">
        <v>-2213592</v>
      </c>
      <c r="Z7" s="21">
        <v>-28.613420383800729</v>
      </c>
      <c r="AA7" s="22">
        <v>15472404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-150012</v>
      </c>
      <c r="F10" s="20">
        <v>-150012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-75006</v>
      </c>
      <c r="Y10" s="20">
        <v>75006</v>
      </c>
      <c r="Z10" s="21">
        <v>-100</v>
      </c>
      <c r="AA10" s="22">
        <v>-150012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11508233</v>
      </c>
      <c r="D13" s="29">
        <f>SUM(D6:D12)</f>
        <v>0</v>
      </c>
      <c r="E13" s="30">
        <f t="shared" si="0"/>
        <v>20297712</v>
      </c>
      <c r="F13" s="31">
        <f t="shared" si="0"/>
        <v>20297712</v>
      </c>
      <c r="G13" s="31">
        <f t="shared" si="0"/>
        <v>940913</v>
      </c>
      <c r="H13" s="31">
        <f t="shared" si="0"/>
        <v>968944</v>
      </c>
      <c r="I13" s="31">
        <f t="shared" si="0"/>
        <v>972997</v>
      </c>
      <c r="J13" s="31">
        <f t="shared" si="0"/>
        <v>2882854</v>
      </c>
      <c r="K13" s="31">
        <f t="shared" si="0"/>
        <v>974441</v>
      </c>
      <c r="L13" s="31">
        <f t="shared" si="0"/>
        <v>690466</v>
      </c>
      <c r="M13" s="31">
        <f t="shared" si="0"/>
        <v>974849</v>
      </c>
      <c r="N13" s="31">
        <f t="shared" si="0"/>
        <v>2639756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5522610</v>
      </c>
      <c r="X13" s="31">
        <f t="shared" si="0"/>
        <v>10148856</v>
      </c>
      <c r="Y13" s="31">
        <f t="shared" si="0"/>
        <v>-4626246</v>
      </c>
      <c r="Z13" s="32">
        <f>+IF(X13&lt;&gt;0,+(Y13/X13)*100,0)</f>
        <v>-45.5839160591105</v>
      </c>
      <c r="AA13" s="33">
        <f>SUM(AA6:AA12)</f>
        <v>20297712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11508233</v>
      </c>
      <c r="D26" s="29">
        <f>+D13+D25</f>
        <v>0</v>
      </c>
      <c r="E26" s="30">
        <f t="shared" si="2"/>
        <v>20297712</v>
      </c>
      <c r="F26" s="31">
        <f t="shared" si="2"/>
        <v>20297712</v>
      </c>
      <c r="G26" s="31">
        <f t="shared" si="2"/>
        <v>940913</v>
      </c>
      <c r="H26" s="31">
        <f t="shared" si="2"/>
        <v>968944</v>
      </c>
      <c r="I26" s="31">
        <f t="shared" si="2"/>
        <v>972997</v>
      </c>
      <c r="J26" s="31">
        <f t="shared" si="2"/>
        <v>2882854</v>
      </c>
      <c r="K26" s="31">
        <f t="shared" si="2"/>
        <v>974441</v>
      </c>
      <c r="L26" s="31">
        <f t="shared" si="2"/>
        <v>690466</v>
      </c>
      <c r="M26" s="31">
        <f t="shared" si="2"/>
        <v>974849</v>
      </c>
      <c r="N26" s="31">
        <f t="shared" si="2"/>
        <v>2639756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5522610</v>
      </c>
      <c r="X26" s="31">
        <f t="shared" si="2"/>
        <v>10148856</v>
      </c>
      <c r="Y26" s="31">
        <f t="shared" si="2"/>
        <v>-4626246</v>
      </c>
      <c r="Z26" s="32">
        <f>+IF(X26&lt;&gt;0,+(Y26/X26)*100,0)</f>
        <v>-45.5839160591105</v>
      </c>
      <c r="AA26" s="33">
        <f>+AA13+AA25</f>
        <v>20297712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12594132</v>
      </c>
      <c r="F32" s="20">
        <v>12594132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6297066</v>
      </c>
      <c r="Y32" s="20">
        <v>-6297066</v>
      </c>
      <c r="Z32" s="21">
        <v>-100</v>
      </c>
      <c r="AA32" s="22">
        <v>12594132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428000</v>
      </c>
      <c r="I33" s="20"/>
      <c r="J33" s="20">
        <v>428000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428000</v>
      </c>
      <c r="X33" s="20"/>
      <c r="Y33" s="20">
        <v>428000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12594132</v>
      </c>
      <c r="F37" s="31">
        <f t="shared" si="3"/>
        <v>12594132</v>
      </c>
      <c r="G37" s="31">
        <f t="shared" si="3"/>
        <v>0</v>
      </c>
      <c r="H37" s="31">
        <f t="shared" si="3"/>
        <v>428000</v>
      </c>
      <c r="I37" s="31">
        <f t="shared" si="3"/>
        <v>0</v>
      </c>
      <c r="J37" s="31">
        <f t="shared" si="3"/>
        <v>428000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428000</v>
      </c>
      <c r="X37" s="31">
        <f t="shared" si="3"/>
        <v>6297066</v>
      </c>
      <c r="Y37" s="31">
        <f t="shared" si="3"/>
        <v>-5869066</v>
      </c>
      <c r="Z37" s="32">
        <f>+IF(X37&lt;&gt;0,+(Y37/X37)*100,0)</f>
        <v>-93.203183831962377</v>
      </c>
      <c r="AA37" s="33">
        <f>SUM(AA29:AA36)</f>
        <v>12594132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12594132</v>
      </c>
      <c r="F44" s="31">
        <f t="shared" si="5"/>
        <v>12594132</v>
      </c>
      <c r="G44" s="31">
        <f t="shared" si="5"/>
        <v>0</v>
      </c>
      <c r="H44" s="31">
        <f t="shared" si="5"/>
        <v>428000</v>
      </c>
      <c r="I44" s="31">
        <f t="shared" si="5"/>
        <v>0</v>
      </c>
      <c r="J44" s="31">
        <f t="shared" si="5"/>
        <v>428000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428000</v>
      </c>
      <c r="X44" s="31">
        <f t="shared" si="5"/>
        <v>6297066</v>
      </c>
      <c r="Y44" s="31">
        <f t="shared" si="5"/>
        <v>-5869066</v>
      </c>
      <c r="Z44" s="32">
        <f>+IF(X44&lt;&gt;0,+(Y44/X44)*100,0)</f>
        <v>-93.203183831962377</v>
      </c>
      <c r="AA44" s="33">
        <f>+AA37+AA43</f>
        <v>12594132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11508233</v>
      </c>
      <c r="D45" s="42">
        <f t="shared" si="6"/>
        <v>0</v>
      </c>
      <c r="E45" s="43">
        <f t="shared" si="6"/>
        <v>7703580</v>
      </c>
      <c r="F45" s="44">
        <f t="shared" si="6"/>
        <v>7703580</v>
      </c>
      <c r="G45" s="44">
        <f t="shared" si="6"/>
        <v>940913</v>
      </c>
      <c r="H45" s="44">
        <f t="shared" si="6"/>
        <v>540944</v>
      </c>
      <c r="I45" s="44">
        <f t="shared" si="6"/>
        <v>972997</v>
      </c>
      <c r="J45" s="44">
        <f t="shared" si="6"/>
        <v>2454854</v>
      </c>
      <c r="K45" s="44">
        <f t="shared" si="6"/>
        <v>974441</v>
      </c>
      <c r="L45" s="44">
        <f t="shared" si="6"/>
        <v>690466</v>
      </c>
      <c r="M45" s="44">
        <f t="shared" si="6"/>
        <v>974849</v>
      </c>
      <c r="N45" s="44">
        <f t="shared" si="6"/>
        <v>2639756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5094610</v>
      </c>
      <c r="X45" s="44">
        <f t="shared" si="6"/>
        <v>3851790</v>
      </c>
      <c r="Y45" s="44">
        <f t="shared" si="6"/>
        <v>1242820</v>
      </c>
      <c r="Z45" s="45">
        <f>+IF(X45&lt;&gt;0,+(Y45/X45)*100,0)</f>
        <v>32.26603734886897</v>
      </c>
      <c r="AA45" s="46">
        <f>+AA26-AA44</f>
        <v>7703580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90000000</v>
      </c>
      <c r="F10" s="20">
        <v>90000000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45000000</v>
      </c>
      <c r="Y10" s="20">
        <v>-45000000</v>
      </c>
      <c r="Z10" s="21">
        <v>-100</v>
      </c>
      <c r="AA10" s="22">
        <v>90000000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90000000</v>
      </c>
      <c r="F13" s="31">
        <f t="shared" si="0"/>
        <v>90000000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45000000</v>
      </c>
      <c r="Y13" s="31">
        <f t="shared" si="0"/>
        <v>-45000000</v>
      </c>
      <c r="Z13" s="32">
        <f>+IF(X13&lt;&gt;0,+(Y13/X13)*100,0)</f>
        <v>-100</v>
      </c>
      <c r="AA13" s="33">
        <f>SUM(AA6:AA12)</f>
        <v>90000000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90000000</v>
      </c>
      <c r="F26" s="31">
        <f t="shared" si="2"/>
        <v>90000000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45000000</v>
      </c>
      <c r="Y26" s="31">
        <f t="shared" si="2"/>
        <v>-45000000</v>
      </c>
      <c r="Z26" s="32">
        <f>+IF(X26&lt;&gt;0,+(Y26/X26)*100,0)</f>
        <v>-100</v>
      </c>
      <c r="AA26" s="33">
        <f>+AA13+AA25</f>
        <v>90000000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90000000</v>
      </c>
      <c r="F45" s="44">
        <f t="shared" si="6"/>
        <v>90000000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45000000</v>
      </c>
      <c r="Y45" s="44">
        <f t="shared" si="6"/>
        <v>-45000000</v>
      </c>
      <c r="Z45" s="45">
        <f>+IF(X45&lt;&gt;0,+(Y45/X45)*100,0)</f>
        <v>-100</v>
      </c>
      <c r="AA45" s="46">
        <f>+AA26-AA44</f>
        <v>90000000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-37450</v>
      </c>
      <c r="D6" s="18"/>
      <c r="E6" s="19">
        <v>17563684</v>
      </c>
      <c r="F6" s="20">
        <v>17563684</v>
      </c>
      <c r="G6" s="20">
        <v>-5379</v>
      </c>
      <c r="H6" s="20"/>
      <c r="I6" s="20">
        <v>122</v>
      </c>
      <c r="J6" s="20">
        <v>-5257</v>
      </c>
      <c r="K6" s="20">
        <v>-424637</v>
      </c>
      <c r="L6" s="20">
        <v>231266</v>
      </c>
      <c r="M6" s="20">
        <v>-95508</v>
      </c>
      <c r="N6" s="20">
        <v>-288879</v>
      </c>
      <c r="O6" s="20"/>
      <c r="P6" s="20"/>
      <c r="Q6" s="20"/>
      <c r="R6" s="20"/>
      <c r="S6" s="20"/>
      <c r="T6" s="20"/>
      <c r="U6" s="20"/>
      <c r="V6" s="20"/>
      <c r="W6" s="20">
        <v>-294136</v>
      </c>
      <c r="X6" s="20">
        <v>8781834</v>
      </c>
      <c r="Y6" s="20">
        <v>-9075970</v>
      </c>
      <c r="Z6" s="21">
        <v>-103.34936870817644</v>
      </c>
      <c r="AA6" s="22">
        <v>17563684</v>
      </c>
    </row>
    <row r="7" spans="1:27" ht="13.5" x14ac:dyDescent="0.25">
      <c r="A7" s="23" t="s">
        <v>35</v>
      </c>
      <c r="B7" s="17" t="s">
        <v>32</v>
      </c>
      <c r="C7" s="18">
        <v>5203875</v>
      </c>
      <c r="D7" s="18"/>
      <c r="E7" s="19">
        <v>1709785</v>
      </c>
      <c r="F7" s="20">
        <v>1709785</v>
      </c>
      <c r="G7" s="20">
        <v>-10259</v>
      </c>
      <c r="H7" s="20"/>
      <c r="I7" s="20">
        <v>727062</v>
      </c>
      <c r="J7" s="20">
        <v>716803</v>
      </c>
      <c r="K7" s="20">
        <v>9779724</v>
      </c>
      <c r="L7" s="20">
        <v>-5292652</v>
      </c>
      <c r="M7" s="20">
        <v>2801129</v>
      </c>
      <c r="N7" s="20">
        <v>7288201</v>
      </c>
      <c r="O7" s="20"/>
      <c r="P7" s="20"/>
      <c r="Q7" s="20"/>
      <c r="R7" s="20"/>
      <c r="S7" s="20"/>
      <c r="T7" s="20"/>
      <c r="U7" s="20"/>
      <c r="V7" s="20"/>
      <c r="W7" s="20">
        <v>8005004</v>
      </c>
      <c r="X7" s="20">
        <v>854892</v>
      </c>
      <c r="Y7" s="20">
        <v>7150112</v>
      </c>
      <c r="Z7" s="21">
        <v>836.37605685864412</v>
      </c>
      <c r="AA7" s="22">
        <v>1709785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-210600</v>
      </c>
      <c r="F10" s="20">
        <v>-210600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-105300</v>
      </c>
      <c r="Y10" s="20">
        <v>105300</v>
      </c>
      <c r="Z10" s="21">
        <v>-100</v>
      </c>
      <c r="AA10" s="22">
        <v>-210600</v>
      </c>
    </row>
    <row r="11" spans="1:27" ht="13.5" x14ac:dyDescent="0.25">
      <c r="A11" s="23" t="s">
        <v>39</v>
      </c>
      <c r="B11" s="17" t="s">
        <v>32</v>
      </c>
      <c r="C11" s="18">
        <v>220982</v>
      </c>
      <c r="D11" s="18"/>
      <c r="E11" s="19"/>
      <c r="F11" s="20"/>
      <c r="G11" s="24">
        <v>702</v>
      </c>
      <c r="H11" s="24"/>
      <c r="I11" s="24">
        <v>19059</v>
      </c>
      <c r="J11" s="20">
        <v>19761</v>
      </c>
      <c r="K11" s="24">
        <v>228467</v>
      </c>
      <c r="L11" s="24">
        <v>-52147</v>
      </c>
      <c r="M11" s="20">
        <v>9576</v>
      </c>
      <c r="N11" s="24">
        <v>185896</v>
      </c>
      <c r="O11" s="24"/>
      <c r="P11" s="24"/>
      <c r="Q11" s="20"/>
      <c r="R11" s="24"/>
      <c r="S11" s="24"/>
      <c r="T11" s="20"/>
      <c r="U11" s="24"/>
      <c r="V11" s="24"/>
      <c r="W11" s="24">
        <v>205657</v>
      </c>
      <c r="X11" s="20"/>
      <c r="Y11" s="24">
        <v>205657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5387407</v>
      </c>
      <c r="D13" s="29">
        <f>SUM(D6:D12)</f>
        <v>0</v>
      </c>
      <c r="E13" s="30">
        <f t="shared" si="0"/>
        <v>19062869</v>
      </c>
      <c r="F13" s="31">
        <f t="shared" si="0"/>
        <v>19062869</v>
      </c>
      <c r="G13" s="31">
        <f t="shared" si="0"/>
        <v>-14936</v>
      </c>
      <c r="H13" s="31">
        <f t="shared" si="0"/>
        <v>0</v>
      </c>
      <c r="I13" s="31">
        <f t="shared" si="0"/>
        <v>746243</v>
      </c>
      <c r="J13" s="31">
        <f t="shared" si="0"/>
        <v>731307</v>
      </c>
      <c r="K13" s="31">
        <f t="shared" si="0"/>
        <v>9583554</v>
      </c>
      <c r="L13" s="31">
        <f t="shared" si="0"/>
        <v>-5113533</v>
      </c>
      <c r="M13" s="31">
        <f t="shared" si="0"/>
        <v>2715197</v>
      </c>
      <c r="N13" s="31">
        <f t="shared" si="0"/>
        <v>7185218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7916525</v>
      </c>
      <c r="X13" s="31">
        <f t="shared" si="0"/>
        <v>9531426</v>
      </c>
      <c r="Y13" s="31">
        <f t="shared" si="0"/>
        <v>-1614901</v>
      </c>
      <c r="Z13" s="32">
        <f>+IF(X13&lt;&gt;0,+(Y13/X13)*100,0)</f>
        <v>-16.94291074598911</v>
      </c>
      <c r="AA13" s="33">
        <f>SUM(AA6:AA12)</f>
        <v>19062869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21323</v>
      </c>
      <c r="D17" s="18"/>
      <c r="E17" s="19">
        <v>-1148729</v>
      </c>
      <c r="F17" s="20">
        <v>-1148729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-574362</v>
      </c>
      <c r="Y17" s="24">
        <v>574362</v>
      </c>
      <c r="Z17" s="25">
        <v>-100</v>
      </c>
      <c r="AA17" s="26">
        <v>-1148729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21323</v>
      </c>
      <c r="D25" s="29">
        <f t="shared" ref="D25:Y25" si="1">SUM(D15:D24)</f>
        <v>0</v>
      </c>
      <c r="E25" s="35">
        <f t="shared" si="1"/>
        <v>-1148729</v>
      </c>
      <c r="F25" s="36">
        <f t="shared" si="1"/>
        <v>-1148729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-574362</v>
      </c>
      <c r="Y25" s="36">
        <f t="shared" si="1"/>
        <v>574362</v>
      </c>
      <c r="Z25" s="37">
        <f>+IF(X25&lt;&gt;0,+(Y25/X25)*100,0)</f>
        <v>-100</v>
      </c>
      <c r="AA25" s="38">
        <f>SUM(AA15:AA24)</f>
        <v>-1148729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5408730</v>
      </c>
      <c r="D26" s="29">
        <f>+D13+D25</f>
        <v>0</v>
      </c>
      <c r="E26" s="30">
        <f t="shared" si="2"/>
        <v>17914140</v>
      </c>
      <c r="F26" s="31">
        <f t="shared" si="2"/>
        <v>17914140</v>
      </c>
      <c r="G26" s="31">
        <f t="shared" si="2"/>
        <v>-14936</v>
      </c>
      <c r="H26" s="31">
        <f t="shared" si="2"/>
        <v>0</v>
      </c>
      <c r="I26" s="31">
        <f t="shared" si="2"/>
        <v>746243</v>
      </c>
      <c r="J26" s="31">
        <f t="shared" si="2"/>
        <v>731307</v>
      </c>
      <c r="K26" s="31">
        <f t="shared" si="2"/>
        <v>9583554</v>
      </c>
      <c r="L26" s="31">
        <f t="shared" si="2"/>
        <v>-5113533</v>
      </c>
      <c r="M26" s="31">
        <f t="shared" si="2"/>
        <v>2715197</v>
      </c>
      <c r="N26" s="31">
        <f t="shared" si="2"/>
        <v>7185218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7916525</v>
      </c>
      <c r="X26" s="31">
        <f t="shared" si="2"/>
        <v>8957064</v>
      </c>
      <c r="Y26" s="31">
        <f t="shared" si="2"/>
        <v>-1040539</v>
      </c>
      <c r="Z26" s="32">
        <f>+IF(X26&lt;&gt;0,+(Y26/X26)*100,0)</f>
        <v>-11.616965112675313</v>
      </c>
      <c r="AA26" s="33">
        <f>+AA13+AA25</f>
        <v>17914140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4912039</v>
      </c>
      <c r="D32" s="18"/>
      <c r="E32" s="19">
        <v>18187555</v>
      </c>
      <c r="F32" s="20">
        <v>18187555</v>
      </c>
      <c r="G32" s="20">
        <v>5509</v>
      </c>
      <c r="H32" s="20"/>
      <c r="I32" s="20">
        <v>170079</v>
      </c>
      <c r="J32" s="20">
        <v>175588</v>
      </c>
      <c r="K32" s="20">
        <v>5102176</v>
      </c>
      <c r="L32" s="20">
        <v>-1535413</v>
      </c>
      <c r="M32" s="20">
        <v>159615</v>
      </c>
      <c r="N32" s="20">
        <v>3726378</v>
      </c>
      <c r="O32" s="20"/>
      <c r="P32" s="20"/>
      <c r="Q32" s="20"/>
      <c r="R32" s="20"/>
      <c r="S32" s="20"/>
      <c r="T32" s="20"/>
      <c r="U32" s="20"/>
      <c r="V32" s="20"/>
      <c r="W32" s="20">
        <v>3901966</v>
      </c>
      <c r="X32" s="20">
        <v>9093753</v>
      </c>
      <c r="Y32" s="20">
        <v>-5191787</v>
      </c>
      <c r="Z32" s="21">
        <v>-57.091796973152888</v>
      </c>
      <c r="AA32" s="22">
        <v>18187555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-1133000</v>
      </c>
      <c r="F33" s="20">
        <v>-1133000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1133002</v>
      </c>
      <c r="Y33" s="20">
        <v>-1133002</v>
      </c>
      <c r="Z33" s="21">
        <v>-100</v>
      </c>
      <c r="AA33" s="22">
        <v>-1133000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4912039</v>
      </c>
      <c r="D37" s="29">
        <f t="shared" ref="D37:Y37" si="3">SUM(D29:D36)</f>
        <v>0</v>
      </c>
      <c r="E37" s="30">
        <f t="shared" si="3"/>
        <v>17054555</v>
      </c>
      <c r="F37" s="31">
        <f t="shared" si="3"/>
        <v>17054555</v>
      </c>
      <c r="G37" s="31">
        <f t="shared" si="3"/>
        <v>5509</v>
      </c>
      <c r="H37" s="31">
        <f t="shared" si="3"/>
        <v>0</v>
      </c>
      <c r="I37" s="31">
        <f t="shared" si="3"/>
        <v>170079</v>
      </c>
      <c r="J37" s="31">
        <f t="shared" si="3"/>
        <v>175588</v>
      </c>
      <c r="K37" s="31">
        <f t="shared" si="3"/>
        <v>5102176</v>
      </c>
      <c r="L37" s="31">
        <f t="shared" si="3"/>
        <v>-1535413</v>
      </c>
      <c r="M37" s="31">
        <f t="shared" si="3"/>
        <v>159615</v>
      </c>
      <c r="N37" s="31">
        <f t="shared" si="3"/>
        <v>3726378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3901966</v>
      </c>
      <c r="X37" s="31">
        <f t="shared" si="3"/>
        <v>10226755</v>
      </c>
      <c r="Y37" s="31">
        <f t="shared" si="3"/>
        <v>-6324789</v>
      </c>
      <c r="Z37" s="32">
        <f>+IF(X37&lt;&gt;0,+(Y37/X37)*100,0)</f>
        <v>-61.845512090589828</v>
      </c>
      <c r="AA37" s="33">
        <f>SUM(AA29:AA36)</f>
        <v>17054555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4912039</v>
      </c>
      <c r="D44" s="29">
        <f>+D37+D43</f>
        <v>0</v>
      </c>
      <c r="E44" s="30">
        <f t="shared" si="5"/>
        <v>17054555</v>
      </c>
      <c r="F44" s="31">
        <f t="shared" si="5"/>
        <v>17054555</v>
      </c>
      <c r="G44" s="31">
        <f t="shared" si="5"/>
        <v>5509</v>
      </c>
      <c r="H44" s="31">
        <f t="shared" si="5"/>
        <v>0</v>
      </c>
      <c r="I44" s="31">
        <f t="shared" si="5"/>
        <v>170079</v>
      </c>
      <c r="J44" s="31">
        <f t="shared" si="5"/>
        <v>175588</v>
      </c>
      <c r="K44" s="31">
        <f t="shared" si="5"/>
        <v>5102176</v>
      </c>
      <c r="L44" s="31">
        <f t="shared" si="5"/>
        <v>-1535413</v>
      </c>
      <c r="M44" s="31">
        <f t="shared" si="5"/>
        <v>159615</v>
      </c>
      <c r="N44" s="31">
        <f t="shared" si="5"/>
        <v>3726378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3901966</v>
      </c>
      <c r="X44" s="31">
        <f t="shared" si="5"/>
        <v>10226755</v>
      </c>
      <c r="Y44" s="31">
        <f t="shared" si="5"/>
        <v>-6324789</v>
      </c>
      <c r="Z44" s="32">
        <f>+IF(X44&lt;&gt;0,+(Y44/X44)*100,0)</f>
        <v>-61.845512090589828</v>
      </c>
      <c r="AA44" s="33">
        <f>+AA37+AA43</f>
        <v>17054555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496691</v>
      </c>
      <c r="D45" s="42">
        <f t="shared" si="6"/>
        <v>0</v>
      </c>
      <c r="E45" s="43">
        <f t="shared" si="6"/>
        <v>859585</v>
      </c>
      <c r="F45" s="44">
        <f t="shared" si="6"/>
        <v>859585</v>
      </c>
      <c r="G45" s="44">
        <f t="shared" si="6"/>
        <v>-20445</v>
      </c>
      <c r="H45" s="44">
        <f t="shared" si="6"/>
        <v>0</v>
      </c>
      <c r="I45" s="44">
        <f t="shared" si="6"/>
        <v>576164</v>
      </c>
      <c r="J45" s="44">
        <f t="shared" si="6"/>
        <v>555719</v>
      </c>
      <c r="K45" s="44">
        <f t="shared" si="6"/>
        <v>4481378</v>
      </c>
      <c r="L45" s="44">
        <f t="shared" si="6"/>
        <v>-3578120</v>
      </c>
      <c r="M45" s="44">
        <f t="shared" si="6"/>
        <v>2555582</v>
      </c>
      <c r="N45" s="44">
        <f t="shared" si="6"/>
        <v>3458840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4014559</v>
      </c>
      <c r="X45" s="44">
        <f t="shared" si="6"/>
        <v>-1269691</v>
      </c>
      <c r="Y45" s="44">
        <f t="shared" si="6"/>
        <v>5284250</v>
      </c>
      <c r="Z45" s="45">
        <f>+IF(X45&lt;&gt;0,+(Y45/X45)*100,0)</f>
        <v>-416.18393766672364</v>
      </c>
      <c r="AA45" s="46">
        <f>+AA26-AA44</f>
        <v>859585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7680822</v>
      </c>
      <c r="D47" s="18"/>
      <c r="E47" s="19"/>
      <c r="F47" s="20"/>
      <c r="G47" s="20"/>
      <c r="H47" s="20"/>
      <c r="I47" s="20"/>
      <c r="J47" s="20"/>
      <c r="K47" s="20">
        <v>-273589781</v>
      </c>
      <c r="L47" s="20">
        <v>1560257</v>
      </c>
      <c r="M47" s="20">
        <v>293412834</v>
      </c>
      <c r="N47" s="20">
        <v>21383310</v>
      </c>
      <c r="O47" s="20"/>
      <c r="P47" s="20"/>
      <c r="Q47" s="20"/>
      <c r="R47" s="20"/>
      <c r="S47" s="20"/>
      <c r="T47" s="20"/>
      <c r="U47" s="20"/>
      <c r="V47" s="20"/>
      <c r="W47" s="20">
        <v>21383310</v>
      </c>
      <c r="X47" s="20"/>
      <c r="Y47" s="20">
        <v>21383310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7680822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-273589781</v>
      </c>
      <c r="L50" s="52">
        <f t="shared" si="7"/>
        <v>1560257</v>
      </c>
      <c r="M50" s="52">
        <f t="shared" si="7"/>
        <v>293412834</v>
      </c>
      <c r="N50" s="52">
        <f t="shared" si="7"/>
        <v>21383310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21383310</v>
      </c>
      <c r="X50" s="52">
        <f t="shared" si="7"/>
        <v>0</v>
      </c>
      <c r="Y50" s="52">
        <f t="shared" si="7"/>
        <v>21383310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8740698</v>
      </c>
      <c r="D6" s="18"/>
      <c r="E6" s="19">
        <v>10161132</v>
      </c>
      <c r="F6" s="20">
        <v>10161132</v>
      </c>
      <c r="G6" s="20">
        <v>8903899</v>
      </c>
      <c r="H6" s="20">
        <v>117162</v>
      </c>
      <c r="I6" s="20">
        <v>104695</v>
      </c>
      <c r="J6" s="20">
        <v>9125756</v>
      </c>
      <c r="K6" s="20">
        <v>189458</v>
      </c>
      <c r="L6" s="20"/>
      <c r="M6" s="20"/>
      <c r="N6" s="20">
        <v>189458</v>
      </c>
      <c r="O6" s="20"/>
      <c r="P6" s="20"/>
      <c r="Q6" s="20"/>
      <c r="R6" s="20"/>
      <c r="S6" s="20"/>
      <c r="T6" s="20"/>
      <c r="U6" s="20"/>
      <c r="V6" s="20"/>
      <c r="W6" s="20">
        <v>9315214</v>
      </c>
      <c r="X6" s="20">
        <v>5080566</v>
      </c>
      <c r="Y6" s="20">
        <v>4234648</v>
      </c>
      <c r="Z6" s="21">
        <v>83.349925972814844</v>
      </c>
      <c r="AA6" s="22">
        <v>10161132</v>
      </c>
    </row>
    <row r="7" spans="1:27" ht="13.5" x14ac:dyDescent="0.25">
      <c r="A7" s="23" t="s">
        <v>35</v>
      </c>
      <c r="B7" s="17" t="s">
        <v>32</v>
      </c>
      <c r="C7" s="18">
        <v>-3494291</v>
      </c>
      <c r="D7" s="18"/>
      <c r="E7" s="19">
        <v>9946414</v>
      </c>
      <c r="F7" s="20">
        <v>9946414</v>
      </c>
      <c r="G7" s="20">
        <v>-2420743</v>
      </c>
      <c r="H7" s="20">
        <v>979901</v>
      </c>
      <c r="I7" s="20">
        <v>1041220</v>
      </c>
      <c r="J7" s="20">
        <v>-399622</v>
      </c>
      <c r="K7" s="20">
        <v>-8409241</v>
      </c>
      <c r="L7" s="20"/>
      <c r="M7" s="20"/>
      <c r="N7" s="20">
        <v>-8409241</v>
      </c>
      <c r="O7" s="20"/>
      <c r="P7" s="20"/>
      <c r="Q7" s="20"/>
      <c r="R7" s="20"/>
      <c r="S7" s="20"/>
      <c r="T7" s="20"/>
      <c r="U7" s="20"/>
      <c r="V7" s="20"/>
      <c r="W7" s="20">
        <v>-8808863</v>
      </c>
      <c r="X7" s="20">
        <v>12186598</v>
      </c>
      <c r="Y7" s="20">
        <v>-20995461</v>
      </c>
      <c r="Z7" s="21">
        <v>-172.28319995457304</v>
      </c>
      <c r="AA7" s="22">
        <v>9946414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4065</v>
      </c>
      <c r="D11" s="18"/>
      <c r="E11" s="19"/>
      <c r="F11" s="20"/>
      <c r="G11" s="24">
        <v>4065</v>
      </c>
      <c r="H11" s="24"/>
      <c r="I11" s="24">
        <v>3330</v>
      </c>
      <c r="J11" s="20">
        <v>7395</v>
      </c>
      <c r="K11" s="24">
        <v>82563</v>
      </c>
      <c r="L11" s="24"/>
      <c r="M11" s="20"/>
      <c r="N11" s="24">
        <v>82563</v>
      </c>
      <c r="O11" s="24"/>
      <c r="P11" s="24"/>
      <c r="Q11" s="20"/>
      <c r="R11" s="24"/>
      <c r="S11" s="24"/>
      <c r="T11" s="20"/>
      <c r="U11" s="24"/>
      <c r="V11" s="24"/>
      <c r="W11" s="24">
        <v>89958</v>
      </c>
      <c r="X11" s="20"/>
      <c r="Y11" s="24">
        <v>89958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-2213</v>
      </c>
      <c r="D12" s="18"/>
      <c r="E12" s="19"/>
      <c r="F12" s="20"/>
      <c r="G12" s="20">
        <v>-2213</v>
      </c>
      <c r="H12" s="20"/>
      <c r="I12" s="20"/>
      <c r="J12" s="20">
        <v>-2213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-2213</v>
      </c>
      <c r="X12" s="20"/>
      <c r="Y12" s="20">
        <v>-2213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5248259</v>
      </c>
      <c r="D13" s="29">
        <f>SUM(D6:D12)</f>
        <v>0</v>
      </c>
      <c r="E13" s="30">
        <f t="shared" si="0"/>
        <v>20107546</v>
      </c>
      <c r="F13" s="31">
        <f t="shared" si="0"/>
        <v>20107546</v>
      </c>
      <c r="G13" s="31">
        <f t="shared" si="0"/>
        <v>6485008</v>
      </c>
      <c r="H13" s="31">
        <f t="shared" si="0"/>
        <v>1097063</v>
      </c>
      <c r="I13" s="31">
        <f t="shared" si="0"/>
        <v>1149245</v>
      </c>
      <c r="J13" s="31">
        <f t="shared" si="0"/>
        <v>8731316</v>
      </c>
      <c r="K13" s="31">
        <f t="shared" si="0"/>
        <v>-8137220</v>
      </c>
      <c r="L13" s="31">
        <f t="shared" si="0"/>
        <v>0</v>
      </c>
      <c r="M13" s="31">
        <f t="shared" si="0"/>
        <v>0</v>
      </c>
      <c r="N13" s="31">
        <f t="shared" si="0"/>
        <v>-8137220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594096</v>
      </c>
      <c r="X13" s="31">
        <f t="shared" si="0"/>
        <v>17267164</v>
      </c>
      <c r="Y13" s="31">
        <f t="shared" si="0"/>
        <v>-16673068</v>
      </c>
      <c r="Z13" s="32">
        <f>+IF(X13&lt;&gt;0,+(Y13/X13)*100,0)</f>
        <v>-96.559388675523095</v>
      </c>
      <c r="AA13" s="33">
        <f>SUM(AA6:AA12)</f>
        <v>20107546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6869131</v>
      </c>
      <c r="D17" s="18"/>
      <c r="E17" s="19"/>
      <c r="F17" s="20"/>
      <c r="G17" s="24">
        <v>6869131</v>
      </c>
      <c r="H17" s="24"/>
      <c r="I17" s="24"/>
      <c r="J17" s="20">
        <v>6869131</v>
      </c>
      <c r="K17" s="24">
        <v>-315646</v>
      </c>
      <c r="L17" s="24"/>
      <c r="M17" s="20"/>
      <c r="N17" s="24">
        <v>-315646</v>
      </c>
      <c r="O17" s="24"/>
      <c r="P17" s="24"/>
      <c r="Q17" s="20"/>
      <c r="R17" s="24"/>
      <c r="S17" s="24"/>
      <c r="T17" s="20"/>
      <c r="U17" s="24"/>
      <c r="V17" s="24"/>
      <c r="W17" s="24">
        <v>6553485</v>
      </c>
      <c r="X17" s="20"/>
      <c r="Y17" s="24">
        <v>6553485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6869131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6869131</v>
      </c>
      <c r="H25" s="36">
        <f t="shared" si="1"/>
        <v>0</v>
      </c>
      <c r="I25" s="36">
        <f t="shared" si="1"/>
        <v>0</v>
      </c>
      <c r="J25" s="36">
        <f t="shared" si="1"/>
        <v>6869131</v>
      </c>
      <c r="K25" s="36">
        <f t="shared" si="1"/>
        <v>-315646</v>
      </c>
      <c r="L25" s="36">
        <f t="shared" si="1"/>
        <v>0</v>
      </c>
      <c r="M25" s="36">
        <f t="shared" si="1"/>
        <v>0</v>
      </c>
      <c r="N25" s="36">
        <f t="shared" si="1"/>
        <v>-315646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6553485</v>
      </c>
      <c r="X25" s="36">
        <f t="shared" si="1"/>
        <v>0</v>
      </c>
      <c r="Y25" s="36">
        <f t="shared" si="1"/>
        <v>6553485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12117390</v>
      </c>
      <c r="D26" s="29">
        <f>+D13+D25</f>
        <v>0</v>
      </c>
      <c r="E26" s="30">
        <f t="shared" si="2"/>
        <v>20107546</v>
      </c>
      <c r="F26" s="31">
        <f t="shared" si="2"/>
        <v>20107546</v>
      </c>
      <c r="G26" s="31">
        <f t="shared" si="2"/>
        <v>13354139</v>
      </c>
      <c r="H26" s="31">
        <f t="shared" si="2"/>
        <v>1097063</v>
      </c>
      <c r="I26" s="31">
        <f t="shared" si="2"/>
        <v>1149245</v>
      </c>
      <c r="J26" s="31">
        <f t="shared" si="2"/>
        <v>15600447</v>
      </c>
      <c r="K26" s="31">
        <f t="shared" si="2"/>
        <v>-8452866</v>
      </c>
      <c r="L26" s="31">
        <f t="shared" si="2"/>
        <v>0</v>
      </c>
      <c r="M26" s="31">
        <f t="shared" si="2"/>
        <v>0</v>
      </c>
      <c r="N26" s="31">
        <f t="shared" si="2"/>
        <v>-8452866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7147581</v>
      </c>
      <c r="X26" s="31">
        <f t="shared" si="2"/>
        <v>17267164</v>
      </c>
      <c r="Y26" s="31">
        <f t="shared" si="2"/>
        <v>-10119583</v>
      </c>
      <c r="Z26" s="32">
        <f>+IF(X26&lt;&gt;0,+(Y26/X26)*100,0)</f>
        <v>-58.605935520158383</v>
      </c>
      <c r="AA26" s="33">
        <f>+AA13+AA25</f>
        <v>20107546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-17622</v>
      </c>
      <c r="D31" s="18"/>
      <c r="E31" s="19"/>
      <c r="F31" s="20"/>
      <c r="G31" s="20">
        <v>-17622</v>
      </c>
      <c r="H31" s="20"/>
      <c r="I31" s="20">
        <v>-593</v>
      </c>
      <c r="J31" s="20">
        <v>-18215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-18215</v>
      </c>
      <c r="X31" s="20"/>
      <c r="Y31" s="20">
        <v>-18215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-386142</v>
      </c>
      <c r="D32" s="18"/>
      <c r="E32" s="19">
        <v>25898248</v>
      </c>
      <c r="F32" s="20">
        <v>25898248</v>
      </c>
      <c r="G32" s="20">
        <v>-386591</v>
      </c>
      <c r="H32" s="20">
        <v>-16778</v>
      </c>
      <c r="I32" s="20">
        <v>-16834</v>
      </c>
      <c r="J32" s="20">
        <v>-420203</v>
      </c>
      <c r="K32" s="20">
        <v>-11160</v>
      </c>
      <c r="L32" s="20"/>
      <c r="M32" s="20"/>
      <c r="N32" s="20">
        <v>-11160</v>
      </c>
      <c r="O32" s="20"/>
      <c r="P32" s="20"/>
      <c r="Q32" s="20"/>
      <c r="R32" s="20"/>
      <c r="S32" s="20"/>
      <c r="T32" s="20"/>
      <c r="U32" s="20"/>
      <c r="V32" s="20"/>
      <c r="W32" s="20">
        <v>-431363</v>
      </c>
      <c r="X32" s="20">
        <v>19411000</v>
      </c>
      <c r="Y32" s="20">
        <v>-19842363</v>
      </c>
      <c r="Z32" s="21">
        <v>-102.22226057390141</v>
      </c>
      <c r="AA32" s="22">
        <v>25898248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6571052</v>
      </c>
      <c r="D35" s="18"/>
      <c r="E35" s="19"/>
      <c r="F35" s="20"/>
      <c r="G35" s="20">
        <v>6733171</v>
      </c>
      <c r="H35" s="20">
        <v>145266</v>
      </c>
      <c r="I35" s="20">
        <v>157715</v>
      </c>
      <c r="J35" s="20">
        <v>7036152</v>
      </c>
      <c r="K35" s="20">
        <v>452868</v>
      </c>
      <c r="L35" s="20"/>
      <c r="M35" s="20"/>
      <c r="N35" s="20">
        <v>452868</v>
      </c>
      <c r="O35" s="20"/>
      <c r="P35" s="20"/>
      <c r="Q35" s="20"/>
      <c r="R35" s="20"/>
      <c r="S35" s="20"/>
      <c r="T35" s="20"/>
      <c r="U35" s="20"/>
      <c r="V35" s="20"/>
      <c r="W35" s="20">
        <v>7489020</v>
      </c>
      <c r="X35" s="20"/>
      <c r="Y35" s="20">
        <v>7489020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6167288</v>
      </c>
      <c r="D37" s="29">
        <f t="shared" ref="D37:Y37" si="3">SUM(D29:D36)</f>
        <v>0</v>
      </c>
      <c r="E37" s="30">
        <f t="shared" si="3"/>
        <v>25898248</v>
      </c>
      <c r="F37" s="31">
        <f t="shared" si="3"/>
        <v>25898248</v>
      </c>
      <c r="G37" s="31">
        <f t="shared" si="3"/>
        <v>6328958</v>
      </c>
      <c r="H37" s="31">
        <f t="shared" si="3"/>
        <v>128488</v>
      </c>
      <c r="I37" s="31">
        <f t="shared" si="3"/>
        <v>140288</v>
      </c>
      <c r="J37" s="31">
        <f t="shared" si="3"/>
        <v>6597734</v>
      </c>
      <c r="K37" s="31">
        <f t="shared" si="3"/>
        <v>441708</v>
      </c>
      <c r="L37" s="31">
        <f t="shared" si="3"/>
        <v>0</v>
      </c>
      <c r="M37" s="31">
        <f t="shared" si="3"/>
        <v>0</v>
      </c>
      <c r="N37" s="31">
        <f t="shared" si="3"/>
        <v>441708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7039442</v>
      </c>
      <c r="X37" s="31">
        <f t="shared" si="3"/>
        <v>19411000</v>
      </c>
      <c r="Y37" s="31">
        <f t="shared" si="3"/>
        <v>-12371558</v>
      </c>
      <c r="Z37" s="32">
        <f>+IF(X37&lt;&gt;0,+(Y37/X37)*100,0)</f>
        <v>-63.734779248879505</v>
      </c>
      <c r="AA37" s="33">
        <f>SUM(AA29:AA36)</f>
        <v>25898248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6167288</v>
      </c>
      <c r="D44" s="29">
        <f>+D37+D43</f>
        <v>0</v>
      </c>
      <c r="E44" s="30">
        <f t="shared" si="5"/>
        <v>25898248</v>
      </c>
      <c r="F44" s="31">
        <f t="shared" si="5"/>
        <v>25898248</v>
      </c>
      <c r="G44" s="31">
        <f t="shared" si="5"/>
        <v>6328958</v>
      </c>
      <c r="H44" s="31">
        <f t="shared" si="5"/>
        <v>128488</v>
      </c>
      <c r="I44" s="31">
        <f t="shared" si="5"/>
        <v>140288</v>
      </c>
      <c r="J44" s="31">
        <f t="shared" si="5"/>
        <v>6597734</v>
      </c>
      <c r="K44" s="31">
        <f t="shared" si="5"/>
        <v>441708</v>
      </c>
      <c r="L44" s="31">
        <f t="shared" si="5"/>
        <v>0</v>
      </c>
      <c r="M44" s="31">
        <f t="shared" si="5"/>
        <v>0</v>
      </c>
      <c r="N44" s="31">
        <f t="shared" si="5"/>
        <v>441708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7039442</v>
      </c>
      <c r="X44" s="31">
        <f t="shared" si="5"/>
        <v>19411000</v>
      </c>
      <c r="Y44" s="31">
        <f t="shared" si="5"/>
        <v>-12371558</v>
      </c>
      <c r="Z44" s="32">
        <f>+IF(X44&lt;&gt;0,+(Y44/X44)*100,0)</f>
        <v>-63.734779248879505</v>
      </c>
      <c r="AA44" s="33">
        <f>+AA37+AA43</f>
        <v>25898248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5950102</v>
      </c>
      <c r="D45" s="42">
        <f t="shared" si="6"/>
        <v>0</v>
      </c>
      <c r="E45" s="43">
        <f t="shared" si="6"/>
        <v>-5790702</v>
      </c>
      <c r="F45" s="44">
        <f t="shared" si="6"/>
        <v>-5790702</v>
      </c>
      <c r="G45" s="44">
        <f t="shared" si="6"/>
        <v>7025181</v>
      </c>
      <c r="H45" s="44">
        <f t="shared" si="6"/>
        <v>968575</v>
      </c>
      <c r="I45" s="44">
        <f t="shared" si="6"/>
        <v>1008957</v>
      </c>
      <c r="J45" s="44">
        <f t="shared" si="6"/>
        <v>9002713</v>
      </c>
      <c r="K45" s="44">
        <f t="shared" si="6"/>
        <v>-8894574</v>
      </c>
      <c r="L45" s="44">
        <f t="shared" si="6"/>
        <v>0</v>
      </c>
      <c r="M45" s="44">
        <f t="shared" si="6"/>
        <v>0</v>
      </c>
      <c r="N45" s="44">
        <f t="shared" si="6"/>
        <v>-8894574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108139</v>
      </c>
      <c r="X45" s="44">
        <f t="shared" si="6"/>
        <v>-2143836</v>
      </c>
      <c r="Y45" s="44">
        <f t="shared" si="6"/>
        <v>2251975</v>
      </c>
      <c r="Z45" s="45">
        <f>+IF(X45&lt;&gt;0,+(Y45/X45)*100,0)</f>
        <v>-105.04418248410792</v>
      </c>
      <c r="AA45" s="46">
        <f>+AA26-AA44</f>
        <v>-5790702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-5790702</v>
      </c>
      <c r="F47" s="20">
        <v>-5790702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-2143836</v>
      </c>
      <c r="Y47" s="20">
        <v>2143836</v>
      </c>
      <c r="Z47" s="47">
        <v>-100</v>
      </c>
      <c r="AA47" s="22">
        <v>-5790702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-5790702</v>
      </c>
      <c r="F50" s="52">
        <f t="shared" si="7"/>
        <v>-5790702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-2143836</v>
      </c>
      <c r="Y50" s="52">
        <f t="shared" si="7"/>
        <v>2143836</v>
      </c>
      <c r="Z50" s="53">
        <f>+IF(X50&lt;&gt;0,+(Y50/X50)*100,0)</f>
        <v>-100</v>
      </c>
      <c r="AA50" s="54">
        <f>SUM(AA47:AA49)</f>
        <v>-5790702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-3854340</v>
      </c>
      <c r="F6" s="20">
        <v>-3854340</v>
      </c>
      <c r="G6" s="20"/>
      <c r="H6" s="20">
        <v>-685317</v>
      </c>
      <c r="I6" s="20">
        <v>147530</v>
      </c>
      <c r="J6" s="20">
        <v>-537787</v>
      </c>
      <c r="K6" s="20">
        <v>226339</v>
      </c>
      <c r="L6" s="20">
        <v>280520</v>
      </c>
      <c r="M6" s="20">
        <v>816879</v>
      </c>
      <c r="N6" s="20">
        <v>1323738</v>
      </c>
      <c r="O6" s="20"/>
      <c r="P6" s="20"/>
      <c r="Q6" s="20"/>
      <c r="R6" s="20"/>
      <c r="S6" s="20"/>
      <c r="T6" s="20"/>
      <c r="U6" s="20"/>
      <c r="V6" s="20"/>
      <c r="W6" s="20">
        <v>785951</v>
      </c>
      <c r="X6" s="20">
        <v>-863211</v>
      </c>
      <c r="Y6" s="20">
        <v>1649162</v>
      </c>
      <c r="Z6" s="21">
        <v>-191.04969700339777</v>
      </c>
      <c r="AA6" s="22">
        <v>-3854340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269915</v>
      </c>
      <c r="F7" s="20">
        <v>269915</v>
      </c>
      <c r="G7" s="20"/>
      <c r="H7" s="20">
        <v>260069</v>
      </c>
      <c r="I7" s="20">
        <v>394640</v>
      </c>
      <c r="J7" s="20">
        <v>654709</v>
      </c>
      <c r="K7" s="20">
        <v>321170</v>
      </c>
      <c r="L7" s="20">
        <v>267806</v>
      </c>
      <c r="M7" s="20">
        <v>-322290</v>
      </c>
      <c r="N7" s="20">
        <v>266686</v>
      </c>
      <c r="O7" s="20"/>
      <c r="P7" s="20"/>
      <c r="Q7" s="20"/>
      <c r="R7" s="20"/>
      <c r="S7" s="20"/>
      <c r="T7" s="20"/>
      <c r="U7" s="20"/>
      <c r="V7" s="20"/>
      <c r="W7" s="20">
        <v>921395</v>
      </c>
      <c r="X7" s="20">
        <v>-291719</v>
      </c>
      <c r="Y7" s="20">
        <v>1213114</v>
      </c>
      <c r="Z7" s="21">
        <v>-415.85018459544972</v>
      </c>
      <c r="AA7" s="22">
        <v>269915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112139</v>
      </c>
      <c r="F10" s="20">
        <v>112139</v>
      </c>
      <c r="G10" s="20"/>
      <c r="H10" s="20"/>
      <c r="I10" s="20">
        <v>-5642</v>
      </c>
      <c r="J10" s="20">
        <v>-5642</v>
      </c>
      <c r="K10" s="20">
        <v>-941</v>
      </c>
      <c r="L10" s="20"/>
      <c r="M10" s="20"/>
      <c r="N10" s="20">
        <v>-941</v>
      </c>
      <c r="O10" s="20"/>
      <c r="P10" s="20"/>
      <c r="Q10" s="20"/>
      <c r="R10" s="20"/>
      <c r="S10" s="20"/>
      <c r="T10" s="20"/>
      <c r="U10" s="20"/>
      <c r="V10" s="20"/>
      <c r="W10" s="20">
        <v>-6583</v>
      </c>
      <c r="X10" s="20">
        <v>112139</v>
      </c>
      <c r="Y10" s="20">
        <v>-118722</v>
      </c>
      <c r="Z10" s="21">
        <v>-105.87039299440872</v>
      </c>
      <c r="AA10" s="22">
        <v>112139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41312</v>
      </c>
      <c r="F11" s="20">
        <v>41312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41312</v>
      </c>
      <c r="Y11" s="24">
        <v>-41312</v>
      </c>
      <c r="Z11" s="25">
        <v>-100</v>
      </c>
      <c r="AA11" s="26">
        <v>41312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-210</v>
      </c>
      <c r="F12" s="20">
        <v>-210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-210</v>
      </c>
      <c r="Y12" s="20">
        <v>210</v>
      </c>
      <c r="Z12" s="21">
        <v>-100</v>
      </c>
      <c r="AA12" s="22">
        <v>-210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-3431184</v>
      </c>
      <c r="F13" s="31">
        <f t="shared" si="0"/>
        <v>-3431184</v>
      </c>
      <c r="G13" s="31">
        <f t="shared" si="0"/>
        <v>0</v>
      </c>
      <c r="H13" s="31">
        <f t="shared" si="0"/>
        <v>-425248</v>
      </c>
      <c r="I13" s="31">
        <f t="shared" si="0"/>
        <v>536528</v>
      </c>
      <c r="J13" s="31">
        <f t="shared" si="0"/>
        <v>111280</v>
      </c>
      <c r="K13" s="31">
        <f t="shared" si="0"/>
        <v>546568</v>
      </c>
      <c r="L13" s="31">
        <f t="shared" si="0"/>
        <v>548326</v>
      </c>
      <c r="M13" s="31">
        <f t="shared" si="0"/>
        <v>494589</v>
      </c>
      <c r="N13" s="31">
        <f t="shared" si="0"/>
        <v>1589483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1700763</v>
      </c>
      <c r="X13" s="31">
        <f t="shared" si="0"/>
        <v>-1001689</v>
      </c>
      <c r="Y13" s="31">
        <f t="shared" si="0"/>
        <v>2702452</v>
      </c>
      <c r="Z13" s="32">
        <f>+IF(X13&lt;&gt;0,+(Y13/X13)*100,0)</f>
        <v>-269.78952549144492</v>
      </c>
      <c r="AA13" s="33">
        <f>SUM(AA6:AA12)</f>
        <v>-3431184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-51623</v>
      </c>
      <c r="F17" s="20">
        <v>-51623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1157</v>
      </c>
      <c r="Y17" s="24">
        <v>-1157</v>
      </c>
      <c r="Z17" s="25">
        <v>-100</v>
      </c>
      <c r="AA17" s="26">
        <v>-51623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-51623</v>
      </c>
      <c r="F25" s="36">
        <f t="shared" si="1"/>
        <v>-51623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1157</v>
      </c>
      <c r="Y25" s="36">
        <f t="shared" si="1"/>
        <v>-1157</v>
      </c>
      <c r="Z25" s="37">
        <f>+IF(X25&lt;&gt;0,+(Y25/X25)*100,0)</f>
        <v>-100</v>
      </c>
      <c r="AA25" s="38">
        <f>SUM(AA15:AA24)</f>
        <v>-51623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-3482807</v>
      </c>
      <c r="F26" s="31">
        <f t="shared" si="2"/>
        <v>-3482807</v>
      </c>
      <c r="G26" s="31">
        <f t="shared" si="2"/>
        <v>0</v>
      </c>
      <c r="H26" s="31">
        <f t="shared" si="2"/>
        <v>-425248</v>
      </c>
      <c r="I26" s="31">
        <f t="shared" si="2"/>
        <v>536528</v>
      </c>
      <c r="J26" s="31">
        <f t="shared" si="2"/>
        <v>111280</v>
      </c>
      <c r="K26" s="31">
        <f t="shared" si="2"/>
        <v>546568</v>
      </c>
      <c r="L26" s="31">
        <f t="shared" si="2"/>
        <v>548326</v>
      </c>
      <c r="M26" s="31">
        <f t="shared" si="2"/>
        <v>494589</v>
      </c>
      <c r="N26" s="31">
        <f t="shared" si="2"/>
        <v>1589483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1700763</v>
      </c>
      <c r="X26" s="31">
        <f t="shared" si="2"/>
        <v>-1000532</v>
      </c>
      <c r="Y26" s="31">
        <f t="shared" si="2"/>
        <v>2701295</v>
      </c>
      <c r="Z26" s="32">
        <f>+IF(X26&lt;&gt;0,+(Y26/X26)*100,0)</f>
        <v>-269.98586751848018</v>
      </c>
      <c r="AA26" s="33">
        <f>+AA13+AA25</f>
        <v>-3482807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-6749</v>
      </c>
      <c r="F31" s="20">
        <v>-6749</v>
      </c>
      <c r="G31" s="20"/>
      <c r="H31" s="20"/>
      <c r="I31" s="20"/>
      <c r="J31" s="20"/>
      <c r="K31" s="20"/>
      <c r="L31" s="20">
        <v>-725</v>
      </c>
      <c r="M31" s="20"/>
      <c r="N31" s="20">
        <v>-725</v>
      </c>
      <c r="O31" s="20"/>
      <c r="P31" s="20"/>
      <c r="Q31" s="20"/>
      <c r="R31" s="20"/>
      <c r="S31" s="20"/>
      <c r="T31" s="20"/>
      <c r="U31" s="20"/>
      <c r="V31" s="20"/>
      <c r="W31" s="20">
        <v>-725</v>
      </c>
      <c r="X31" s="20">
        <v>-6749</v>
      </c>
      <c r="Y31" s="20">
        <v>6024</v>
      </c>
      <c r="Z31" s="21">
        <v>-89.257667802637428</v>
      </c>
      <c r="AA31" s="22">
        <v>-6749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-21959</v>
      </c>
      <c r="F32" s="20">
        <v>-21959</v>
      </c>
      <c r="G32" s="20"/>
      <c r="H32" s="20">
        <v>-900</v>
      </c>
      <c r="I32" s="20">
        <v>-758</v>
      </c>
      <c r="J32" s="20">
        <v>-1658</v>
      </c>
      <c r="K32" s="20">
        <v>-685</v>
      </c>
      <c r="L32" s="20">
        <v>-1201</v>
      </c>
      <c r="M32" s="20">
        <v>-677</v>
      </c>
      <c r="N32" s="20">
        <v>-2563</v>
      </c>
      <c r="O32" s="20"/>
      <c r="P32" s="20"/>
      <c r="Q32" s="20"/>
      <c r="R32" s="20"/>
      <c r="S32" s="20"/>
      <c r="T32" s="20"/>
      <c r="U32" s="20"/>
      <c r="V32" s="20"/>
      <c r="W32" s="20">
        <v>-4221</v>
      </c>
      <c r="X32" s="20">
        <v>-21959</v>
      </c>
      <c r="Y32" s="20">
        <v>17738</v>
      </c>
      <c r="Z32" s="21">
        <v>-80.777813197322274</v>
      </c>
      <c r="AA32" s="22">
        <v>-21959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1078450</v>
      </c>
      <c r="F35" s="20">
        <v>1078450</v>
      </c>
      <c r="G35" s="20"/>
      <c r="H35" s="20">
        <v>40527</v>
      </c>
      <c r="I35" s="20">
        <v>3336</v>
      </c>
      <c r="J35" s="20">
        <v>43863</v>
      </c>
      <c r="K35" s="20">
        <v>37350</v>
      </c>
      <c r="L35" s="20">
        <v>59082</v>
      </c>
      <c r="M35" s="20">
        <v>-87116</v>
      </c>
      <c r="N35" s="20">
        <v>9316</v>
      </c>
      <c r="O35" s="20"/>
      <c r="P35" s="20"/>
      <c r="Q35" s="20"/>
      <c r="R35" s="20"/>
      <c r="S35" s="20"/>
      <c r="T35" s="20"/>
      <c r="U35" s="20"/>
      <c r="V35" s="20"/>
      <c r="W35" s="20">
        <v>53179</v>
      </c>
      <c r="X35" s="20">
        <v>1078450</v>
      </c>
      <c r="Y35" s="20">
        <v>-1025271</v>
      </c>
      <c r="Z35" s="21">
        <v>-95.068941536464365</v>
      </c>
      <c r="AA35" s="22">
        <v>1078450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1049742</v>
      </c>
      <c r="F37" s="31">
        <f t="shared" si="3"/>
        <v>1049742</v>
      </c>
      <c r="G37" s="31">
        <f t="shared" si="3"/>
        <v>0</v>
      </c>
      <c r="H37" s="31">
        <f t="shared" si="3"/>
        <v>39627</v>
      </c>
      <c r="I37" s="31">
        <f t="shared" si="3"/>
        <v>2578</v>
      </c>
      <c r="J37" s="31">
        <f t="shared" si="3"/>
        <v>42205</v>
      </c>
      <c r="K37" s="31">
        <f t="shared" si="3"/>
        <v>36665</v>
      </c>
      <c r="L37" s="31">
        <f t="shared" si="3"/>
        <v>57156</v>
      </c>
      <c r="M37" s="31">
        <f t="shared" si="3"/>
        <v>-87793</v>
      </c>
      <c r="N37" s="31">
        <f t="shared" si="3"/>
        <v>6028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48233</v>
      </c>
      <c r="X37" s="31">
        <f t="shared" si="3"/>
        <v>1049742</v>
      </c>
      <c r="Y37" s="31">
        <f t="shared" si="3"/>
        <v>-1001509</v>
      </c>
      <c r="Z37" s="32">
        <f>+IF(X37&lt;&gt;0,+(Y37/X37)*100,0)</f>
        <v>-95.40525195714757</v>
      </c>
      <c r="AA37" s="33">
        <f>SUM(AA29:AA36)</f>
        <v>1049742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1049742</v>
      </c>
      <c r="F44" s="31">
        <f t="shared" si="5"/>
        <v>1049742</v>
      </c>
      <c r="G44" s="31">
        <f t="shared" si="5"/>
        <v>0</v>
      </c>
      <c r="H44" s="31">
        <f t="shared" si="5"/>
        <v>39627</v>
      </c>
      <c r="I44" s="31">
        <f t="shared" si="5"/>
        <v>2578</v>
      </c>
      <c r="J44" s="31">
        <f t="shared" si="5"/>
        <v>42205</v>
      </c>
      <c r="K44" s="31">
        <f t="shared" si="5"/>
        <v>36665</v>
      </c>
      <c r="L44" s="31">
        <f t="shared" si="5"/>
        <v>57156</v>
      </c>
      <c r="M44" s="31">
        <f t="shared" si="5"/>
        <v>-87793</v>
      </c>
      <c r="N44" s="31">
        <f t="shared" si="5"/>
        <v>6028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48233</v>
      </c>
      <c r="X44" s="31">
        <f t="shared" si="5"/>
        <v>1049742</v>
      </c>
      <c r="Y44" s="31">
        <f t="shared" si="5"/>
        <v>-1001509</v>
      </c>
      <c r="Z44" s="32">
        <f>+IF(X44&lt;&gt;0,+(Y44/X44)*100,0)</f>
        <v>-95.40525195714757</v>
      </c>
      <c r="AA44" s="33">
        <f>+AA37+AA43</f>
        <v>1049742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-4532549</v>
      </c>
      <c r="F45" s="44">
        <f t="shared" si="6"/>
        <v>-4532549</v>
      </c>
      <c r="G45" s="44">
        <f t="shared" si="6"/>
        <v>0</v>
      </c>
      <c r="H45" s="44">
        <f t="shared" si="6"/>
        <v>-464875</v>
      </c>
      <c r="I45" s="44">
        <f t="shared" si="6"/>
        <v>533950</v>
      </c>
      <c r="J45" s="44">
        <f t="shared" si="6"/>
        <v>69075</v>
      </c>
      <c r="K45" s="44">
        <f t="shared" si="6"/>
        <v>509903</v>
      </c>
      <c r="L45" s="44">
        <f t="shared" si="6"/>
        <v>491170</v>
      </c>
      <c r="M45" s="44">
        <f t="shared" si="6"/>
        <v>582382</v>
      </c>
      <c r="N45" s="44">
        <f t="shared" si="6"/>
        <v>1583455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1652530</v>
      </c>
      <c r="X45" s="44">
        <f t="shared" si="6"/>
        <v>-2050274</v>
      </c>
      <c r="Y45" s="44">
        <f t="shared" si="6"/>
        <v>3702804</v>
      </c>
      <c r="Z45" s="45">
        <f>+IF(X45&lt;&gt;0,+(Y45/X45)*100,0)</f>
        <v>-180.60044657445786</v>
      </c>
      <c r="AA45" s="46">
        <f>+AA26-AA44</f>
        <v>-4532549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-4964558</v>
      </c>
      <c r="F47" s="20">
        <v>-4964558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-2482284</v>
      </c>
      <c r="Y47" s="20">
        <v>2482284</v>
      </c>
      <c r="Z47" s="47">
        <v>-100</v>
      </c>
      <c r="AA47" s="22">
        <v>-4964558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-4964558</v>
      </c>
      <c r="F50" s="52">
        <f t="shared" si="7"/>
        <v>-4964558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-2482284</v>
      </c>
      <c r="Y50" s="52">
        <f t="shared" si="7"/>
        <v>2482284</v>
      </c>
      <c r="Z50" s="53">
        <f>+IF(X50&lt;&gt;0,+(Y50/X50)*100,0)</f>
        <v>-100</v>
      </c>
      <c r="AA50" s="54">
        <f>SUM(AA47:AA49)</f>
        <v>-4964558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-2560057</v>
      </c>
      <c r="F6" s="20">
        <v>-2560057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-1280028</v>
      </c>
      <c r="Y6" s="20">
        <v>1280028</v>
      </c>
      <c r="Z6" s="21">
        <v>-100</v>
      </c>
      <c r="AA6" s="22">
        <v>-2560057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29932799</v>
      </c>
      <c r="F7" s="20">
        <v>29932799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14966400</v>
      </c>
      <c r="Y7" s="20">
        <v>-14966400</v>
      </c>
      <c r="Z7" s="21">
        <v>-100</v>
      </c>
      <c r="AA7" s="22">
        <v>29932799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2685</v>
      </c>
      <c r="F11" s="20">
        <v>2685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1338</v>
      </c>
      <c r="Y11" s="24">
        <v>-1338</v>
      </c>
      <c r="Z11" s="25">
        <v>-100</v>
      </c>
      <c r="AA11" s="26">
        <v>2685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27375427</v>
      </c>
      <c r="F13" s="31">
        <f t="shared" si="0"/>
        <v>27375427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13687710</v>
      </c>
      <c r="Y13" s="31">
        <f t="shared" si="0"/>
        <v>-13687710</v>
      </c>
      <c r="Z13" s="32">
        <f>+IF(X13&lt;&gt;0,+(Y13/X13)*100,0)</f>
        <v>-100</v>
      </c>
      <c r="AA13" s="33">
        <f>SUM(AA6:AA12)</f>
        <v>27375427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-2198</v>
      </c>
      <c r="F17" s="20">
        <v>-2198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-1098</v>
      </c>
      <c r="Y17" s="24">
        <v>1098</v>
      </c>
      <c r="Z17" s="25">
        <v>-100</v>
      </c>
      <c r="AA17" s="26">
        <v>-2198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-2198</v>
      </c>
      <c r="F25" s="36">
        <f t="shared" si="1"/>
        <v>-2198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-1098</v>
      </c>
      <c r="Y25" s="36">
        <f t="shared" si="1"/>
        <v>1098</v>
      </c>
      <c r="Z25" s="37">
        <f>+IF(X25&lt;&gt;0,+(Y25/X25)*100,0)</f>
        <v>-100</v>
      </c>
      <c r="AA25" s="38">
        <f>SUM(AA15:AA24)</f>
        <v>-2198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27373229</v>
      </c>
      <c r="F26" s="31">
        <f t="shared" si="2"/>
        <v>27373229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13686612</v>
      </c>
      <c r="Y26" s="31">
        <f t="shared" si="2"/>
        <v>-13686612</v>
      </c>
      <c r="Z26" s="32">
        <f>+IF(X26&lt;&gt;0,+(Y26/X26)*100,0)</f>
        <v>-100</v>
      </c>
      <c r="AA26" s="33">
        <f>+AA13+AA25</f>
        <v>27373229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1904437</v>
      </c>
      <c r="F35" s="20">
        <v>1904437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952218</v>
      </c>
      <c r="Y35" s="20">
        <v>-952218</v>
      </c>
      <c r="Z35" s="21">
        <v>-100</v>
      </c>
      <c r="AA35" s="22">
        <v>1904437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1904437</v>
      </c>
      <c r="F37" s="31">
        <f t="shared" si="3"/>
        <v>1904437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952218</v>
      </c>
      <c r="Y37" s="31">
        <f t="shared" si="3"/>
        <v>-952218</v>
      </c>
      <c r="Z37" s="32">
        <f>+IF(X37&lt;&gt;0,+(Y37/X37)*100,0)</f>
        <v>-100</v>
      </c>
      <c r="AA37" s="33">
        <f>SUM(AA29:AA36)</f>
        <v>1904437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1904437</v>
      </c>
      <c r="F44" s="31">
        <f t="shared" si="5"/>
        <v>1904437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952218</v>
      </c>
      <c r="Y44" s="31">
        <f t="shared" si="5"/>
        <v>-952218</v>
      </c>
      <c r="Z44" s="32">
        <f>+IF(X44&lt;&gt;0,+(Y44/X44)*100,0)</f>
        <v>-100</v>
      </c>
      <c r="AA44" s="33">
        <f>+AA37+AA43</f>
        <v>1904437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25468792</v>
      </c>
      <c r="F45" s="44">
        <f t="shared" si="6"/>
        <v>25468792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12734394</v>
      </c>
      <c r="Y45" s="44">
        <f t="shared" si="6"/>
        <v>-12734394</v>
      </c>
      <c r="Z45" s="45">
        <f>+IF(X45&lt;&gt;0,+(Y45/X45)*100,0)</f>
        <v>-100</v>
      </c>
      <c r="AA45" s="46">
        <f>+AA26-AA44</f>
        <v>25468792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1320996</v>
      </c>
      <c r="F6" s="20">
        <v>1320996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660498</v>
      </c>
      <c r="Y6" s="20">
        <v>-660498</v>
      </c>
      <c r="Z6" s="21">
        <v>-100</v>
      </c>
      <c r="AA6" s="22">
        <v>1320996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1320996</v>
      </c>
      <c r="F13" s="31">
        <f t="shared" si="0"/>
        <v>1320996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660498</v>
      </c>
      <c r="Y13" s="31">
        <f t="shared" si="0"/>
        <v>-660498</v>
      </c>
      <c r="Z13" s="32">
        <f>+IF(X13&lt;&gt;0,+(Y13/X13)*100,0)</f>
        <v>-100</v>
      </c>
      <c r="AA13" s="33">
        <f>SUM(AA6:AA12)</f>
        <v>1320996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1320996</v>
      </c>
      <c r="F26" s="31">
        <f t="shared" si="2"/>
        <v>1320996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660498</v>
      </c>
      <c r="Y26" s="31">
        <f t="shared" si="2"/>
        <v>-660498</v>
      </c>
      <c r="Z26" s="32">
        <f>+IF(X26&lt;&gt;0,+(Y26/X26)*100,0)</f>
        <v>-100</v>
      </c>
      <c r="AA26" s="33">
        <f>+AA13+AA25</f>
        <v>1320996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615741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615741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615741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-615741</v>
      </c>
      <c r="D45" s="42">
        <f t="shared" si="6"/>
        <v>0</v>
      </c>
      <c r="E45" s="43">
        <f t="shared" si="6"/>
        <v>1320996</v>
      </c>
      <c r="F45" s="44">
        <f t="shared" si="6"/>
        <v>1320996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660498</v>
      </c>
      <c r="Y45" s="44">
        <f t="shared" si="6"/>
        <v>-660498</v>
      </c>
      <c r="Z45" s="45">
        <f>+IF(X45&lt;&gt;0,+(Y45/X45)*100,0)</f>
        <v>-100</v>
      </c>
      <c r="AA45" s="46">
        <f>+AA26-AA44</f>
        <v>1320996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1769661162</v>
      </c>
      <c r="D17" s="18"/>
      <c r="E17" s="19">
        <v>3324127419</v>
      </c>
      <c r="F17" s="20">
        <v>3324127419</v>
      </c>
      <c r="G17" s="24"/>
      <c r="H17" s="24"/>
      <c r="I17" s="24">
        <v>3696079526</v>
      </c>
      <c r="J17" s="20">
        <v>3696079526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3696079526</v>
      </c>
      <c r="X17" s="20">
        <v>1662063708</v>
      </c>
      <c r="Y17" s="24">
        <v>2034015818</v>
      </c>
      <c r="Z17" s="25">
        <v>122.37893217989692</v>
      </c>
      <c r="AA17" s="26">
        <v>3324127419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1769661162</v>
      </c>
      <c r="D25" s="29">
        <f t="shared" ref="D25:Y25" si="1">SUM(D15:D24)</f>
        <v>0</v>
      </c>
      <c r="E25" s="35">
        <f t="shared" si="1"/>
        <v>3324127419</v>
      </c>
      <c r="F25" s="36">
        <f t="shared" si="1"/>
        <v>3324127419</v>
      </c>
      <c r="G25" s="36">
        <f t="shared" si="1"/>
        <v>0</v>
      </c>
      <c r="H25" s="36">
        <f t="shared" si="1"/>
        <v>0</v>
      </c>
      <c r="I25" s="36">
        <f t="shared" si="1"/>
        <v>3696079526</v>
      </c>
      <c r="J25" s="36">
        <f t="shared" si="1"/>
        <v>3696079526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3696079526</v>
      </c>
      <c r="X25" s="36">
        <f t="shared" si="1"/>
        <v>1662063708</v>
      </c>
      <c r="Y25" s="36">
        <f t="shared" si="1"/>
        <v>2034015818</v>
      </c>
      <c r="Z25" s="37">
        <f>+IF(X25&lt;&gt;0,+(Y25/X25)*100,0)</f>
        <v>122.37893217989692</v>
      </c>
      <c r="AA25" s="38">
        <f>SUM(AA15:AA24)</f>
        <v>3324127419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1769661162</v>
      </c>
      <c r="D26" s="29">
        <f>+D13+D25</f>
        <v>0</v>
      </c>
      <c r="E26" s="30">
        <f t="shared" si="2"/>
        <v>3324127419</v>
      </c>
      <c r="F26" s="31">
        <f t="shared" si="2"/>
        <v>3324127419</v>
      </c>
      <c r="G26" s="31">
        <f t="shared" si="2"/>
        <v>0</v>
      </c>
      <c r="H26" s="31">
        <f t="shared" si="2"/>
        <v>0</v>
      </c>
      <c r="I26" s="31">
        <f t="shared" si="2"/>
        <v>3696079526</v>
      </c>
      <c r="J26" s="31">
        <f t="shared" si="2"/>
        <v>3696079526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3696079526</v>
      </c>
      <c r="X26" s="31">
        <f t="shared" si="2"/>
        <v>1662063708</v>
      </c>
      <c r="Y26" s="31">
        <f t="shared" si="2"/>
        <v>2034015818</v>
      </c>
      <c r="Z26" s="32">
        <f>+IF(X26&lt;&gt;0,+(Y26/X26)*100,0)</f>
        <v>122.37893217989692</v>
      </c>
      <c r="AA26" s="33">
        <f>+AA13+AA25</f>
        <v>3324127419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1769661162</v>
      </c>
      <c r="D45" s="42">
        <f t="shared" si="6"/>
        <v>0</v>
      </c>
      <c r="E45" s="43">
        <f t="shared" si="6"/>
        <v>3324127419</v>
      </c>
      <c r="F45" s="44">
        <f t="shared" si="6"/>
        <v>3324127419</v>
      </c>
      <c r="G45" s="44">
        <f t="shared" si="6"/>
        <v>0</v>
      </c>
      <c r="H45" s="44">
        <f t="shared" si="6"/>
        <v>0</v>
      </c>
      <c r="I45" s="44">
        <f t="shared" si="6"/>
        <v>3696079526</v>
      </c>
      <c r="J45" s="44">
        <f t="shared" si="6"/>
        <v>3696079526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3696079526</v>
      </c>
      <c r="X45" s="44">
        <f t="shared" si="6"/>
        <v>1662063708</v>
      </c>
      <c r="Y45" s="44">
        <f t="shared" si="6"/>
        <v>2034015818</v>
      </c>
      <c r="Z45" s="45">
        <f>+IF(X45&lt;&gt;0,+(Y45/X45)*100,0)</f>
        <v>122.37893217989692</v>
      </c>
      <c r="AA45" s="46">
        <f>+AA26-AA44</f>
        <v>3324127419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3324127419</v>
      </c>
      <c r="F47" s="20">
        <v>3324127419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1662063708</v>
      </c>
      <c r="Y47" s="20">
        <v>-1662063708</v>
      </c>
      <c r="Z47" s="47">
        <v>-100</v>
      </c>
      <c r="AA47" s="22">
        <v>3324127419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3324127419</v>
      </c>
      <c r="F50" s="52">
        <f t="shared" si="7"/>
        <v>3324127419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1662063708</v>
      </c>
      <c r="Y50" s="52">
        <f t="shared" si="7"/>
        <v>-1662063708</v>
      </c>
      <c r="Z50" s="53">
        <f>+IF(X50&lt;&gt;0,+(Y50/X50)*100,0)</f>
        <v>-100</v>
      </c>
      <c r="AA50" s="54">
        <f>SUM(AA47:AA49)</f>
        <v>3324127419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282607670</v>
      </c>
      <c r="D7" s="18"/>
      <c r="E7" s="19">
        <v>-46801477</v>
      </c>
      <c r="F7" s="20">
        <v>-46801477</v>
      </c>
      <c r="G7" s="20">
        <v>374475798</v>
      </c>
      <c r="H7" s="20">
        <v>-51192162</v>
      </c>
      <c r="I7" s="20">
        <v>19660597</v>
      </c>
      <c r="J7" s="20">
        <v>342944233</v>
      </c>
      <c r="K7" s="20">
        <v>-263713913</v>
      </c>
      <c r="L7" s="20">
        <v>300512689</v>
      </c>
      <c r="M7" s="20">
        <v>19677320</v>
      </c>
      <c r="N7" s="20">
        <v>56476096</v>
      </c>
      <c r="O7" s="20"/>
      <c r="P7" s="20"/>
      <c r="Q7" s="20"/>
      <c r="R7" s="20"/>
      <c r="S7" s="20"/>
      <c r="T7" s="20"/>
      <c r="U7" s="20"/>
      <c r="V7" s="20"/>
      <c r="W7" s="20">
        <v>399420329</v>
      </c>
      <c r="X7" s="20">
        <v>-23400726</v>
      </c>
      <c r="Y7" s="20">
        <v>422821055</v>
      </c>
      <c r="Z7" s="21">
        <v>-1806.8715261227364</v>
      </c>
      <c r="AA7" s="22">
        <v>-46801477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282607670</v>
      </c>
      <c r="D13" s="29">
        <f>SUM(D6:D12)</f>
        <v>0</v>
      </c>
      <c r="E13" s="30">
        <f t="shared" si="0"/>
        <v>-46801477</v>
      </c>
      <c r="F13" s="31">
        <f t="shared" si="0"/>
        <v>-46801477</v>
      </c>
      <c r="G13" s="31">
        <f t="shared" si="0"/>
        <v>374475798</v>
      </c>
      <c r="H13" s="31">
        <f t="shared" si="0"/>
        <v>-51192162</v>
      </c>
      <c r="I13" s="31">
        <f t="shared" si="0"/>
        <v>19660597</v>
      </c>
      <c r="J13" s="31">
        <f t="shared" si="0"/>
        <v>342944233</v>
      </c>
      <c r="K13" s="31">
        <f t="shared" si="0"/>
        <v>-263713913</v>
      </c>
      <c r="L13" s="31">
        <f t="shared" si="0"/>
        <v>300512689</v>
      </c>
      <c r="M13" s="31">
        <f t="shared" si="0"/>
        <v>19677320</v>
      </c>
      <c r="N13" s="31">
        <f t="shared" si="0"/>
        <v>56476096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399420329</v>
      </c>
      <c r="X13" s="31">
        <f t="shared" si="0"/>
        <v>-23400726</v>
      </c>
      <c r="Y13" s="31">
        <f t="shared" si="0"/>
        <v>422821055</v>
      </c>
      <c r="Z13" s="32">
        <f>+IF(X13&lt;&gt;0,+(Y13/X13)*100,0)</f>
        <v>-1806.8715261227364</v>
      </c>
      <c r="AA13" s="33">
        <f>SUM(AA6:AA12)</f>
        <v>-46801477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25448723</v>
      </c>
      <c r="D17" s="18"/>
      <c r="E17" s="19">
        <v>54303383</v>
      </c>
      <c r="F17" s="20">
        <v>54303383</v>
      </c>
      <c r="G17" s="24">
        <v>22263400</v>
      </c>
      <c r="H17" s="24">
        <v>3732444</v>
      </c>
      <c r="I17" s="24">
        <v>-382185</v>
      </c>
      <c r="J17" s="20">
        <v>25613659</v>
      </c>
      <c r="K17" s="24">
        <v>-23209161</v>
      </c>
      <c r="L17" s="24">
        <v>25448723</v>
      </c>
      <c r="M17" s="20">
        <v>2104579</v>
      </c>
      <c r="N17" s="24">
        <v>4344141</v>
      </c>
      <c r="O17" s="24"/>
      <c r="P17" s="24"/>
      <c r="Q17" s="20"/>
      <c r="R17" s="24"/>
      <c r="S17" s="24"/>
      <c r="T17" s="20"/>
      <c r="U17" s="24"/>
      <c r="V17" s="24"/>
      <c r="W17" s="24">
        <v>29957800</v>
      </c>
      <c r="X17" s="20">
        <v>27151704</v>
      </c>
      <c r="Y17" s="24">
        <v>2806096</v>
      </c>
      <c r="Z17" s="25">
        <v>10.334879902933531</v>
      </c>
      <c r="AA17" s="26">
        <v>54303383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25448723</v>
      </c>
      <c r="D25" s="29">
        <f t="shared" ref="D25:Y25" si="1">SUM(D15:D24)</f>
        <v>0</v>
      </c>
      <c r="E25" s="35">
        <f t="shared" si="1"/>
        <v>54303383</v>
      </c>
      <c r="F25" s="36">
        <f t="shared" si="1"/>
        <v>54303383</v>
      </c>
      <c r="G25" s="36">
        <f t="shared" si="1"/>
        <v>22263400</v>
      </c>
      <c r="H25" s="36">
        <f t="shared" si="1"/>
        <v>3732444</v>
      </c>
      <c r="I25" s="36">
        <f t="shared" si="1"/>
        <v>-382185</v>
      </c>
      <c r="J25" s="36">
        <f t="shared" si="1"/>
        <v>25613659</v>
      </c>
      <c r="K25" s="36">
        <f t="shared" si="1"/>
        <v>-23209161</v>
      </c>
      <c r="L25" s="36">
        <f t="shared" si="1"/>
        <v>25448723</v>
      </c>
      <c r="M25" s="36">
        <f t="shared" si="1"/>
        <v>2104579</v>
      </c>
      <c r="N25" s="36">
        <f t="shared" si="1"/>
        <v>4344141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29957800</v>
      </c>
      <c r="X25" s="36">
        <f t="shared" si="1"/>
        <v>27151704</v>
      </c>
      <c r="Y25" s="36">
        <f t="shared" si="1"/>
        <v>2806096</v>
      </c>
      <c r="Z25" s="37">
        <f>+IF(X25&lt;&gt;0,+(Y25/X25)*100,0)</f>
        <v>10.334879902933531</v>
      </c>
      <c r="AA25" s="38">
        <f>SUM(AA15:AA24)</f>
        <v>54303383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308056393</v>
      </c>
      <c r="D26" s="29">
        <f>+D13+D25</f>
        <v>0</v>
      </c>
      <c r="E26" s="30">
        <f t="shared" si="2"/>
        <v>7501906</v>
      </c>
      <c r="F26" s="31">
        <f t="shared" si="2"/>
        <v>7501906</v>
      </c>
      <c r="G26" s="31">
        <f t="shared" si="2"/>
        <v>396739198</v>
      </c>
      <c r="H26" s="31">
        <f t="shared" si="2"/>
        <v>-47459718</v>
      </c>
      <c r="I26" s="31">
        <f t="shared" si="2"/>
        <v>19278412</v>
      </c>
      <c r="J26" s="31">
        <f t="shared" si="2"/>
        <v>368557892</v>
      </c>
      <c r="K26" s="31">
        <f t="shared" si="2"/>
        <v>-286923074</v>
      </c>
      <c r="L26" s="31">
        <f t="shared" si="2"/>
        <v>325961412</v>
      </c>
      <c r="M26" s="31">
        <f t="shared" si="2"/>
        <v>21781899</v>
      </c>
      <c r="N26" s="31">
        <f t="shared" si="2"/>
        <v>60820237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429378129</v>
      </c>
      <c r="X26" s="31">
        <f t="shared" si="2"/>
        <v>3750978</v>
      </c>
      <c r="Y26" s="31">
        <f t="shared" si="2"/>
        <v>425627151</v>
      </c>
      <c r="Z26" s="32">
        <f>+IF(X26&lt;&gt;0,+(Y26/X26)*100,0)</f>
        <v>11347.098036831994</v>
      </c>
      <c r="AA26" s="33">
        <f>+AA13+AA25</f>
        <v>7501906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-23932847</v>
      </c>
      <c r="D33" s="18"/>
      <c r="E33" s="19">
        <v>40014088</v>
      </c>
      <c r="F33" s="20">
        <v>40014088</v>
      </c>
      <c r="G33" s="20">
        <v>-23932847</v>
      </c>
      <c r="H33" s="20"/>
      <c r="I33" s="20">
        <v>-637439</v>
      </c>
      <c r="J33" s="20">
        <v>-24570286</v>
      </c>
      <c r="K33" s="20">
        <v>23932847</v>
      </c>
      <c r="L33" s="20">
        <v>-26657597</v>
      </c>
      <c r="M33" s="20"/>
      <c r="N33" s="20">
        <v>-2724750</v>
      </c>
      <c r="O33" s="20"/>
      <c r="P33" s="20"/>
      <c r="Q33" s="20"/>
      <c r="R33" s="20"/>
      <c r="S33" s="20"/>
      <c r="T33" s="20"/>
      <c r="U33" s="20"/>
      <c r="V33" s="20"/>
      <c r="W33" s="20">
        <v>-27295036</v>
      </c>
      <c r="X33" s="20">
        <v>20007042</v>
      </c>
      <c r="Y33" s="20">
        <v>-47302078</v>
      </c>
      <c r="Z33" s="21">
        <v>-236.42714400259669</v>
      </c>
      <c r="AA33" s="22">
        <v>40014088</v>
      </c>
    </row>
    <row r="34" spans="1:27" ht="13.5" x14ac:dyDescent="0.25">
      <c r="A34" s="23" t="s">
        <v>61</v>
      </c>
      <c r="B34" s="17" t="s">
        <v>32</v>
      </c>
      <c r="C34" s="18">
        <v>149760416</v>
      </c>
      <c r="D34" s="18"/>
      <c r="E34" s="19">
        <v>144485450</v>
      </c>
      <c r="F34" s="20">
        <v>144485450</v>
      </c>
      <c r="G34" s="20">
        <v>140044856</v>
      </c>
      <c r="H34" s="20">
        <v>9715560</v>
      </c>
      <c r="I34" s="20"/>
      <c r="J34" s="20">
        <v>149760416</v>
      </c>
      <c r="K34" s="20">
        <v>-149760416</v>
      </c>
      <c r="L34" s="20">
        <v>149760416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149760416</v>
      </c>
      <c r="X34" s="20">
        <v>72242724</v>
      </c>
      <c r="Y34" s="20">
        <v>77517692</v>
      </c>
      <c r="Z34" s="21">
        <v>107.30172909869789</v>
      </c>
      <c r="AA34" s="22">
        <v>144485450</v>
      </c>
    </row>
    <row r="35" spans="1:27" ht="13.5" x14ac:dyDescent="0.25">
      <c r="A35" s="23" t="s">
        <v>39</v>
      </c>
      <c r="B35" s="17" t="s">
        <v>32</v>
      </c>
      <c r="C35" s="18">
        <v>67021658</v>
      </c>
      <c r="D35" s="18"/>
      <c r="E35" s="19"/>
      <c r="F35" s="20"/>
      <c r="G35" s="20">
        <v>68695877</v>
      </c>
      <c r="H35" s="20">
        <v>1593306</v>
      </c>
      <c r="I35" s="20">
        <v>1558011</v>
      </c>
      <c r="J35" s="20">
        <v>71847194</v>
      </c>
      <c r="K35" s="20">
        <v>-65587980</v>
      </c>
      <c r="L35" s="20">
        <v>68567064</v>
      </c>
      <c r="M35" s="20">
        <v>1536168</v>
      </c>
      <c r="N35" s="20">
        <v>4515252</v>
      </c>
      <c r="O35" s="20"/>
      <c r="P35" s="20"/>
      <c r="Q35" s="20"/>
      <c r="R35" s="20"/>
      <c r="S35" s="20"/>
      <c r="T35" s="20"/>
      <c r="U35" s="20"/>
      <c r="V35" s="20"/>
      <c r="W35" s="20">
        <v>76362446</v>
      </c>
      <c r="X35" s="20"/>
      <c r="Y35" s="20">
        <v>76362446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192849227</v>
      </c>
      <c r="D37" s="29">
        <f t="shared" ref="D37:Y37" si="3">SUM(D29:D36)</f>
        <v>0</v>
      </c>
      <c r="E37" s="30">
        <f t="shared" si="3"/>
        <v>184499538</v>
      </c>
      <c r="F37" s="31">
        <f t="shared" si="3"/>
        <v>184499538</v>
      </c>
      <c r="G37" s="31">
        <f t="shared" si="3"/>
        <v>184807886</v>
      </c>
      <c r="H37" s="31">
        <f t="shared" si="3"/>
        <v>11308866</v>
      </c>
      <c r="I37" s="31">
        <f t="shared" si="3"/>
        <v>920572</v>
      </c>
      <c r="J37" s="31">
        <f t="shared" si="3"/>
        <v>197037324</v>
      </c>
      <c r="K37" s="31">
        <f t="shared" si="3"/>
        <v>-191415549</v>
      </c>
      <c r="L37" s="31">
        <f t="shared" si="3"/>
        <v>191669883</v>
      </c>
      <c r="M37" s="31">
        <f t="shared" si="3"/>
        <v>1536168</v>
      </c>
      <c r="N37" s="31">
        <f t="shared" si="3"/>
        <v>1790502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198827826</v>
      </c>
      <c r="X37" s="31">
        <f t="shared" si="3"/>
        <v>92249766</v>
      </c>
      <c r="Y37" s="31">
        <f t="shared" si="3"/>
        <v>106578060</v>
      </c>
      <c r="Z37" s="32">
        <f>+IF(X37&lt;&gt;0,+(Y37/X37)*100,0)</f>
        <v>115.53206541467</v>
      </c>
      <c r="AA37" s="33">
        <f>SUM(AA29:AA36)</f>
        <v>184499538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192849227</v>
      </c>
      <c r="D44" s="29">
        <f>+D37+D43</f>
        <v>0</v>
      </c>
      <c r="E44" s="30">
        <f t="shared" si="5"/>
        <v>184499538</v>
      </c>
      <c r="F44" s="31">
        <f t="shared" si="5"/>
        <v>184499538</v>
      </c>
      <c r="G44" s="31">
        <f t="shared" si="5"/>
        <v>184807886</v>
      </c>
      <c r="H44" s="31">
        <f t="shared" si="5"/>
        <v>11308866</v>
      </c>
      <c r="I44" s="31">
        <f t="shared" si="5"/>
        <v>920572</v>
      </c>
      <c r="J44" s="31">
        <f t="shared" si="5"/>
        <v>197037324</v>
      </c>
      <c r="K44" s="31">
        <f t="shared" si="5"/>
        <v>-191415549</v>
      </c>
      <c r="L44" s="31">
        <f t="shared" si="5"/>
        <v>191669883</v>
      </c>
      <c r="M44" s="31">
        <f t="shared" si="5"/>
        <v>1536168</v>
      </c>
      <c r="N44" s="31">
        <f t="shared" si="5"/>
        <v>1790502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198827826</v>
      </c>
      <c r="X44" s="31">
        <f t="shared" si="5"/>
        <v>92249766</v>
      </c>
      <c r="Y44" s="31">
        <f t="shared" si="5"/>
        <v>106578060</v>
      </c>
      <c r="Z44" s="32">
        <f>+IF(X44&lt;&gt;0,+(Y44/X44)*100,0)</f>
        <v>115.53206541467</v>
      </c>
      <c r="AA44" s="33">
        <f>+AA37+AA43</f>
        <v>184499538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115207166</v>
      </c>
      <c r="D45" s="42">
        <f t="shared" si="6"/>
        <v>0</v>
      </c>
      <c r="E45" s="43">
        <f t="shared" si="6"/>
        <v>-176997632</v>
      </c>
      <c r="F45" s="44">
        <f t="shared" si="6"/>
        <v>-176997632</v>
      </c>
      <c r="G45" s="44">
        <f t="shared" si="6"/>
        <v>211931312</v>
      </c>
      <c r="H45" s="44">
        <f t="shared" si="6"/>
        <v>-58768584</v>
      </c>
      <c r="I45" s="44">
        <f t="shared" si="6"/>
        <v>18357840</v>
      </c>
      <c r="J45" s="44">
        <f t="shared" si="6"/>
        <v>171520568</v>
      </c>
      <c r="K45" s="44">
        <f t="shared" si="6"/>
        <v>-95507525</v>
      </c>
      <c r="L45" s="44">
        <f t="shared" si="6"/>
        <v>134291529</v>
      </c>
      <c r="M45" s="44">
        <f t="shared" si="6"/>
        <v>20245731</v>
      </c>
      <c r="N45" s="44">
        <f t="shared" si="6"/>
        <v>59029735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230550303</v>
      </c>
      <c r="X45" s="44">
        <f t="shared" si="6"/>
        <v>-88498788</v>
      </c>
      <c r="Y45" s="44">
        <f t="shared" si="6"/>
        <v>319049091</v>
      </c>
      <c r="Z45" s="45">
        <f>+IF(X45&lt;&gt;0,+(Y45/X45)*100,0)</f>
        <v>-360.51238464418293</v>
      </c>
      <c r="AA45" s="46">
        <f>+AA26-AA44</f>
        <v>-176997632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204766040</v>
      </c>
      <c r="D47" s="18"/>
      <c r="E47" s="19"/>
      <c r="F47" s="20"/>
      <c r="G47" s="20">
        <v>222240244</v>
      </c>
      <c r="H47" s="20">
        <v>-62565389</v>
      </c>
      <c r="I47" s="20">
        <v>19254584</v>
      </c>
      <c r="J47" s="20">
        <v>178929439</v>
      </c>
      <c r="K47" s="20">
        <v>-101383726</v>
      </c>
      <c r="L47" s="20">
        <v>139811883</v>
      </c>
      <c r="M47" s="20">
        <v>17222906</v>
      </c>
      <c r="N47" s="20">
        <v>55651063</v>
      </c>
      <c r="O47" s="20"/>
      <c r="P47" s="20"/>
      <c r="Q47" s="20"/>
      <c r="R47" s="20"/>
      <c r="S47" s="20"/>
      <c r="T47" s="20"/>
      <c r="U47" s="20"/>
      <c r="V47" s="20"/>
      <c r="W47" s="20">
        <v>234580502</v>
      </c>
      <c r="X47" s="20"/>
      <c r="Y47" s="20">
        <v>234580502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204766040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222240244</v>
      </c>
      <c r="H50" s="52">
        <f t="shared" si="7"/>
        <v>-62565389</v>
      </c>
      <c r="I50" s="52">
        <f t="shared" si="7"/>
        <v>19254584</v>
      </c>
      <c r="J50" s="52">
        <f t="shared" si="7"/>
        <v>178929439</v>
      </c>
      <c r="K50" s="52">
        <f t="shared" si="7"/>
        <v>-101383726</v>
      </c>
      <c r="L50" s="52">
        <f t="shared" si="7"/>
        <v>139811883</v>
      </c>
      <c r="M50" s="52">
        <f t="shared" si="7"/>
        <v>17222906</v>
      </c>
      <c r="N50" s="52">
        <f t="shared" si="7"/>
        <v>55651063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234580502</v>
      </c>
      <c r="X50" s="52">
        <f t="shared" si="7"/>
        <v>0</v>
      </c>
      <c r="Y50" s="52">
        <f t="shared" si="7"/>
        <v>234580502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5832083</v>
      </c>
      <c r="D7" s="18"/>
      <c r="E7" s="19">
        <v>-8970657</v>
      </c>
      <c r="F7" s="20">
        <v>-8970657</v>
      </c>
      <c r="G7" s="20">
        <v>39693014</v>
      </c>
      <c r="H7" s="20">
        <v>-27413182</v>
      </c>
      <c r="I7" s="20">
        <v>3216393</v>
      </c>
      <c r="J7" s="20">
        <v>15496225</v>
      </c>
      <c r="K7" s="20">
        <v>3196473</v>
      </c>
      <c r="L7" s="20">
        <v>3043593</v>
      </c>
      <c r="M7" s="20">
        <v>3152286</v>
      </c>
      <c r="N7" s="20">
        <v>9392352</v>
      </c>
      <c r="O7" s="20"/>
      <c r="P7" s="20"/>
      <c r="Q7" s="20"/>
      <c r="R7" s="20"/>
      <c r="S7" s="20"/>
      <c r="T7" s="20"/>
      <c r="U7" s="20"/>
      <c r="V7" s="20"/>
      <c r="W7" s="20">
        <v>24888577</v>
      </c>
      <c r="X7" s="20">
        <v>-4485324</v>
      </c>
      <c r="Y7" s="20">
        <v>29373901</v>
      </c>
      <c r="Z7" s="21">
        <v>-654.8891674269239</v>
      </c>
      <c r="AA7" s="22">
        <v>-8970657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5832083</v>
      </c>
      <c r="D13" s="29">
        <f>SUM(D6:D12)</f>
        <v>0</v>
      </c>
      <c r="E13" s="30">
        <f t="shared" si="0"/>
        <v>-8970657</v>
      </c>
      <c r="F13" s="31">
        <f t="shared" si="0"/>
        <v>-8970657</v>
      </c>
      <c r="G13" s="31">
        <f t="shared" si="0"/>
        <v>39693014</v>
      </c>
      <c r="H13" s="31">
        <f t="shared" si="0"/>
        <v>-27413182</v>
      </c>
      <c r="I13" s="31">
        <f t="shared" si="0"/>
        <v>3216393</v>
      </c>
      <c r="J13" s="31">
        <f t="shared" si="0"/>
        <v>15496225</v>
      </c>
      <c r="K13" s="31">
        <f t="shared" si="0"/>
        <v>3196473</v>
      </c>
      <c r="L13" s="31">
        <f t="shared" si="0"/>
        <v>3043593</v>
      </c>
      <c r="M13" s="31">
        <f t="shared" si="0"/>
        <v>3152286</v>
      </c>
      <c r="N13" s="31">
        <f t="shared" si="0"/>
        <v>9392352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24888577</v>
      </c>
      <c r="X13" s="31">
        <f t="shared" si="0"/>
        <v>-4485324</v>
      </c>
      <c r="Y13" s="31">
        <f t="shared" si="0"/>
        <v>29373901</v>
      </c>
      <c r="Z13" s="32">
        <f>+IF(X13&lt;&gt;0,+(Y13/X13)*100,0)</f>
        <v>-654.8891674269239</v>
      </c>
      <c r="AA13" s="33">
        <f>SUM(AA6:AA12)</f>
        <v>-8970657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1998836</v>
      </c>
      <c r="D17" s="18"/>
      <c r="E17" s="19">
        <v>1133314</v>
      </c>
      <c r="F17" s="20">
        <v>1133314</v>
      </c>
      <c r="G17" s="24">
        <v>1998836</v>
      </c>
      <c r="H17" s="24"/>
      <c r="I17" s="24"/>
      <c r="J17" s="20">
        <v>1998836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1998836</v>
      </c>
      <c r="X17" s="20">
        <v>566658</v>
      </c>
      <c r="Y17" s="24">
        <v>1432178</v>
      </c>
      <c r="Z17" s="25">
        <v>252.74115957067579</v>
      </c>
      <c r="AA17" s="26">
        <v>1133314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1998836</v>
      </c>
      <c r="D25" s="29">
        <f t="shared" ref="D25:Y25" si="1">SUM(D15:D24)</f>
        <v>0</v>
      </c>
      <c r="E25" s="35">
        <f t="shared" si="1"/>
        <v>1133314</v>
      </c>
      <c r="F25" s="36">
        <f t="shared" si="1"/>
        <v>1133314</v>
      </c>
      <c r="G25" s="36">
        <f t="shared" si="1"/>
        <v>1998836</v>
      </c>
      <c r="H25" s="36">
        <f t="shared" si="1"/>
        <v>0</v>
      </c>
      <c r="I25" s="36">
        <f t="shared" si="1"/>
        <v>0</v>
      </c>
      <c r="J25" s="36">
        <f t="shared" si="1"/>
        <v>1998836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1998836</v>
      </c>
      <c r="X25" s="36">
        <f t="shared" si="1"/>
        <v>566658</v>
      </c>
      <c r="Y25" s="36">
        <f t="shared" si="1"/>
        <v>1432178</v>
      </c>
      <c r="Z25" s="37">
        <f>+IF(X25&lt;&gt;0,+(Y25/X25)*100,0)</f>
        <v>252.74115957067579</v>
      </c>
      <c r="AA25" s="38">
        <f>SUM(AA15:AA24)</f>
        <v>1133314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7830919</v>
      </c>
      <c r="D26" s="29">
        <f>+D13+D25</f>
        <v>0</v>
      </c>
      <c r="E26" s="30">
        <f t="shared" si="2"/>
        <v>-7837343</v>
      </c>
      <c r="F26" s="31">
        <f t="shared" si="2"/>
        <v>-7837343</v>
      </c>
      <c r="G26" s="31">
        <f t="shared" si="2"/>
        <v>41691850</v>
      </c>
      <c r="H26" s="31">
        <f t="shared" si="2"/>
        <v>-27413182</v>
      </c>
      <c r="I26" s="31">
        <f t="shared" si="2"/>
        <v>3216393</v>
      </c>
      <c r="J26" s="31">
        <f t="shared" si="2"/>
        <v>17495061</v>
      </c>
      <c r="K26" s="31">
        <f t="shared" si="2"/>
        <v>3196473</v>
      </c>
      <c r="L26" s="31">
        <f t="shared" si="2"/>
        <v>3043593</v>
      </c>
      <c r="M26" s="31">
        <f t="shared" si="2"/>
        <v>3152286</v>
      </c>
      <c r="N26" s="31">
        <f t="shared" si="2"/>
        <v>9392352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26887413</v>
      </c>
      <c r="X26" s="31">
        <f t="shared" si="2"/>
        <v>-3918666</v>
      </c>
      <c r="Y26" s="31">
        <f t="shared" si="2"/>
        <v>30806079</v>
      </c>
      <c r="Z26" s="32">
        <f>+IF(X26&lt;&gt;0,+(Y26/X26)*100,0)</f>
        <v>-786.13688944145781</v>
      </c>
      <c r="AA26" s="33">
        <f>+AA13+AA25</f>
        <v>-7837343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63981907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9627647</v>
      </c>
      <c r="D35" s="18"/>
      <c r="E35" s="19"/>
      <c r="F35" s="20"/>
      <c r="G35" s="20">
        <v>9860126</v>
      </c>
      <c r="H35" s="20">
        <v>221922</v>
      </c>
      <c r="I35" s="20">
        <v>222388</v>
      </c>
      <c r="J35" s="20">
        <v>10304436</v>
      </c>
      <c r="K35" s="20">
        <v>216798</v>
      </c>
      <c r="L35" s="20">
        <v>196795</v>
      </c>
      <c r="M35" s="20">
        <v>208329</v>
      </c>
      <c r="N35" s="20">
        <v>621922</v>
      </c>
      <c r="O35" s="20"/>
      <c r="P35" s="20"/>
      <c r="Q35" s="20"/>
      <c r="R35" s="20"/>
      <c r="S35" s="20"/>
      <c r="T35" s="20"/>
      <c r="U35" s="20"/>
      <c r="V35" s="20"/>
      <c r="W35" s="20">
        <v>10926358</v>
      </c>
      <c r="X35" s="20"/>
      <c r="Y35" s="20">
        <v>10926358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73609554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73842033</v>
      </c>
      <c r="H37" s="31">
        <f t="shared" si="3"/>
        <v>221922</v>
      </c>
      <c r="I37" s="31">
        <f t="shared" si="3"/>
        <v>222388</v>
      </c>
      <c r="J37" s="31">
        <f t="shared" si="3"/>
        <v>74286343</v>
      </c>
      <c r="K37" s="31">
        <f t="shared" si="3"/>
        <v>216798</v>
      </c>
      <c r="L37" s="31">
        <f t="shared" si="3"/>
        <v>196795</v>
      </c>
      <c r="M37" s="31">
        <f t="shared" si="3"/>
        <v>208329</v>
      </c>
      <c r="N37" s="31">
        <f t="shared" si="3"/>
        <v>621922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74908265</v>
      </c>
      <c r="X37" s="31">
        <f t="shared" si="3"/>
        <v>0</v>
      </c>
      <c r="Y37" s="31">
        <f t="shared" si="3"/>
        <v>74908265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7542395</v>
      </c>
      <c r="D40" s="18"/>
      <c r="E40" s="19"/>
      <c r="F40" s="20"/>
      <c r="G40" s="20">
        <v>7542395</v>
      </c>
      <c r="H40" s="20"/>
      <c r="I40" s="20"/>
      <c r="J40" s="20">
        <v>7542395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7542395</v>
      </c>
      <c r="X40" s="20"/>
      <c r="Y40" s="20">
        <v>7542395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7542395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7542395</v>
      </c>
      <c r="H43" s="36">
        <f t="shared" si="4"/>
        <v>0</v>
      </c>
      <c r="I43" s="36">
        <f t="shared" si="4"/>
        <v>0</v>
      </c>
      <c r="J43" s="36">
        <f t="shared" si="4"/>
        <v>7542395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7542395</v>
      </c>
      <c r="X43" s="36">
        <f t="shared" si="4"/>
        <v>0</v>
      </c>
      <c r="Y43" s="36">
        <f t="shared" si="4"/>
        <v>7542395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81151949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81384428</v>
      </c>
      <c r="H44" s="31">
        <f t="shared" si="5"/>
        <v>221922</v>
      </c>
      <c r="I44" s="31">
        <f t="shared" si="5"/>
        <v>222388</v>
      </c>
      <c r="J44" s="31">
        <f t="shared" si="5"/>
        <v>81828738</v>
      </c>
      <c r="K44" s="31">
        <f t="shared" si="5"/>
        <v>216798</v>
      </c>
      <c r="L44" s="31">
        <f t="shared" si="5"/>
        <v>196795</v>
      </c>
      <c r="M44" s="31">
        <f t="shared" si="5"/>
        <v>208329</v>
      </c>
      <c r="N44" s="31">
        <f t="shared" si="5"/>
        <v>621922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82450660</v>
      </c>
      <c r="X44" s="31">
        <f t="shared" si="5"/>
        <v>0</v>
      </c>
      <c r="Y44" s="31">
        <f t="shared" si="5"/>
        <v>82450660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-73321030</v>
      </c>
      <c r="D45" s="42">
        <f t="shared" si="6"/>
        <v>0</v>
      </c>
      <c r="E45" s="43">
        <f t="shared" si="6"/>
        <v>-7837343</v>
      </c>
      <c r="F45" s="44">
        <f t="shared" si="6"/>
        <v>-7837343</v>
      </c>
      <c r="G45" s="44">
        <f t="shared" si="6"/>
        <v>-39692578</v>
      </c>
      <c r="H45" s="44">
        <f t="shared" si="6"/>
        <v>-27635104</v>
      </c>
      <c r="I45" s="44">
        <f t="shared" si="6"/>
        <v>2994005</v>
      </c>
      <c r="J45" s="44">
        <f t="shared" si="6"/>
        <v>-64333677</v>
      </c>
      <c r="K45" s="44">
        <f t="shared" si="6"/>
        <v>2979675</v>
      </c>
      <c r="L45" s="44">
        <f t="shared" si="6"/>
        <v>2846798</v>
      </c>
      <c r="M45" s="44">
        <f t="shared" si="6"/>
        <v>2943957</v>
      </c>
      <c r="N45" s="44">
        <f t="shared" si="6"/>
        <v>8770430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-55563247</v>
      </c>
      <c r="X45" s="44">
        <f t="shared" si="6"/>
        <v>-3918666</v>
      </c>
      <c r="Y45" s="44">
        <f t="shared" si="6"/>
        <v>-51644581</v>
      </c>
      <c r="Z45" s="45">
        <f>+IF(X45&lt;&gt;0,+(Y45/X45)*100,0)</f>
        <v>1317.912294643126</v>
      </c>
      <c r="AA45" s="46">
        <f>+AA26-AA44</f>
        <v>-7837343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100704404</v>
      </c>
      <c r="D47" s="18"/>
      <c r="E47" s="19"/>
      <c r="F47" s="20"/>
      <c r="G47" s="20">
        <v>103178102</v>
      </c>
      <c r="H47" s="20">
        <v>1634153</v>
      </c>
      <c r="I47" s="20">
        <v>2558594</v>
      </c>
      <c r="J47" s="20">
        <v>107370849</v>
      </c>
      <c r="K47" s="20">
        <v>2540999</v>
      </c>
      <c r="L47" s="20">
        <v>2343891</v>
      </c>
      <c r="M47" s="20">
        <v>2147500</v>
      </c>
      <c r="N47" s="20">
        <v>7032390</v>
      </c>
      <c r="O47" s="20"/>
      <c r="P47" s="20"/>
      <c r="Q47" s="20"/>
      <c r="R47" s="20"/>
      <c r="S47" s="20"/>
      <c r="T47" s="20"/>
      <c r="U47" s="20"/>
      <c r="V47" s="20"/>
      <c r="W47" s="20">
        <v>114403239</v>
      </c>
      <c r="X47" s="20"/>
      <c r="Y47" s="20">
        <v>114403239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100704404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103178102</v>
      </c>
      <c r="H50" s="52">
        <f t="shared" si="7"/>
        <v>1634153</v>
      </c>
      <c r="I50" s="52">
        <f t="shared" si="7"/>
        <v>2558594</v>
      </c>
      <c r="J50" s="52">
        <f t="shared" si="7"/>
        <v>107370849</v>
      </c>
      <c r="K50" s="52">
        <f t="shared" si="7"/>
        <v>2540999</v>
      </c>
      <c r="L50" s="52">
        <f t="shared" si="7"/>
        <v>2343891</v>
      </c>
      <c r="M50" s="52">
        <f t="shared" si="7"/>
        <v>2147500</v>
      </c>
      <c r="N50" s="52">
        <f t="shared" si="7"/>
        <v>7032390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114403239</v>
      </c>
      <c r="X50" s="52">
        <f t="shared" si="7"/>
        <v>0</v>
      </c>
      <c r="Y50" s="52">
        <f t="shared" si="7"/>
        <v>114403239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16147837</v>
      </c>
      <c r="D6" s="18"/>
      <c r="E6" s="19">
        <v>-11963373</v>
      </c>
      <c r="F6" s="20">
        <v>-11963373</v>
      </c>
      <c r="G6" s="20">
        <v>3610250</v>
      </c>
      <c r="H6" s="20">
        <v>4512416</v>
      </c>
      <c r="I6" s="20">
        <v>1456102</v>
      </c>
      <c r="J6" s="20">
        <v>9578768</v>
      </c>
      <c r="K6" s="20">
        <v>2668158</v>
      </c>
      <c r="L6" s="20">
        <v>2146119</v>
      </c>
      <c r="M6" s="20">
        <v>-764179</v>
      </c>
      <c r="N6" s="20">
        <v>4050098</v>
      </c>
      <c r="O6" s="20"/>
      <c r="P6" s="20"/>
      <c r="Q6" s="20"/>
      <c r="R6" s="20"/>
      <c r="S6" s="20"/>
      <c r="T6" s="20"/>
      <c r="U6" s="20"/>
      <c r="V6" s="20"/>
      <c r="W6" s="20">
        <v>13628866</v>
      </c>
      <c r="X6" s="20">
        <v>7437176</v>
      </c>
      <c r="Y6" s="20">
        <v>6191690</v>
      </c>
      <c r="Z6" s="21">
        <v>83.253240208380177</v>
      </c>
      <c r="AA6" s="22">
        <v>-11963373</v>
      </c>
    </row>
    <row r="7" spans="1:27" ht="13.5" x14ac:dyDescent="0.25">
      <c r="A7" s="23" t="s">
        <v>35</v>
      </c>
      <c r="B7" s="17" t="s">
        <v>32</v>
      </c>
      <c r="C7" s="18">
        <v>-229036080</v>
      </c>
      <c r="D7" s="18"/>
      <c r="E7" s="19">
        <v>16496800</v>
      </c>
      <c r="F7" s="20">
        <v>16496800</v>
      </c>
      <c r="G7" s="20">
        <v>-223516565</v>
      </c>
      <c r="H7" s="20">
        <v>129579</v>
      </c>
      <c r="I7" s="20">
        <v>2913710</v>
      </c>
      <c r="J7" s="20">
        <v>-220473276</v>
      </c>
      <c r="K7" s="20">
        <v>3221289</v>
      </c>
      <c r="L7" s="20">
        <v>2697618</v>
      </c>
      <c r="M7" s="20">
        <v>2778635</v>
      </c>
      <c r="N7" s="20">
        <v>8697542</v>
      </c>
      <c r="O7" s="20"/>
      <c r="P7" s="20"/>
      <c r="Q7" s="20"/>
      <c r="R7" s="20"/>
      <c r="S7" s="20"/>
      <c r="T7" s="20"/>
      <c r="U7" s="20"/>
      <c r="V7" s="20"/>
      <c r="W7" s="20">
        <v>-211775734</v>
      </c>
      <c r="X7" s="20">
        <v>-1249992</v>
      </c>
      <c r="Y7" s="20">
        <v>-210525742</v>
      </c>
      <c r="Z7" s="21">
        <v>16842.167149869761</v>
      </c>
      <c r="AA7" s="22">
        <v>16496800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-212888243</v>
      </c>
      <c r="D13" s="29">
        <f>SUM(D6:D12)</f>
        <v>0</v>
      </c>
      <c r="E13" s="30">
        <f t="shared" si="0"/>
        <v>4533427</v>
      </c>
      <c r="F13" s="31">
        <f t="shared" si="0"/>
        <v>4533427</v>
      </c>
      <c r="G13" s="31">
        <f t="shared" si="0"/>
        <v>-219906315</v>
      </c>
      <c r="H13" s="31">
        <f t="shared" si="0"/>
        <v>4641995</v>
      </c>
      <c r="I13" s="31">
        <f t="shared" si="0"/>
        <v>4369812</v>
      </c>
      <c r="J13" s="31">
        <f t="shared" si="0"/>
        <v>-210894508</v>
      </c>
      <c r="K13" s="31">
        <f t="shared" si="0"/>
        <v>5889447</v>
      </c>
      <c r="L13" s="31">
        <f t="shared" si="0"/>
        <v>4843737</v>
      </c>
      <c r="M13" s="31">
        <f t="shared" si="0"/>
        <v>2014456</v>
      </c>
      <c r="N13" s="31">
        <f t="shared" si="0"/>
        <v>12747640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-198146868</v>
      </c>
      <c r="X13" s="31">
        <f t="shared" si="0"/>
        <v>6187184</v>
      </c>
      <c r="Y13" s="31">
        <f t="shared" si="0"/>
        <v>-204334052</v>
      </c>
      <c r="Z13" s="32">
        <f>+IF(X13&lt;&gt;0,+(Y13/X13)*100,0)</f>
        <v>-3302.5371800806311</v>
      </c>
      <c r="AA13" s="33">
        <f>SUM(AA6:AA12)</f>
        <v>4533427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14578031</v>
      </c>
      <c r="F17" s="20">
        <v>14578031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8934920</v>
      </c>
      <c r="Y17" s="24">
        <v>-8934920</v>
      </c>
      <c r="Z17" s="25">
        <v>-100</v>
      </c>
      <c r="AA17" s="26">
        <v>14578031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14578031</v>
      </c>
      <c r="F25" s="36">
        <f t="shared" si="1"/>
        <v>14578031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8934920</v>
      </c>
      <c r="Y25" s="36">
        <f t="shared" si="1"/>
        <v>-8934920</v>
      </c>
      <c r="Z25" s="37">
        <f>+IF(X25&lt;&gt;0,+(Y25/X25)*100,0)</f>
        <v>-100</v>
      </c>
      <c r="AA25" s="38">
        <f>SUM(AA15:AA24)</f>
        <v>14578031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-212888243</v>
      </c>
      <c r="D26" s="29">
        <f>+D13+D25</f>
        <v>0</v>
      </c>
      <c r="E26" s="30">
        <f t="shared" si="2"/>
        <v>19111458</v>
      </c>
      <c r="F26" s="31">
        <f t="shared" si="2"/>
        <v>19111458</v>
      </c>
      <c r="G26" s="31">
        <f t="shared" si="2"/>
        <v>-219906315</v>
      </c>
      <c r="H26" s="31">
        <f t="shared" si="2"/>
        <v>4641995</v>
      </c>
      <c r="I26" s="31">
        <f t="shared" si="2"/>
        <v>4369812</v>
      </c>
      <c r="J26" s="31">
        <f t="shared" si="2"/>
        <v>-210894508</v>
      </c>
      <c r="K26" s="31">
        <f t="shared" si="2"/>
        <v>5889447</v>
      </c>
      <c r="L26" s="31">
        <f t="shared" si="2"/>
        <v>4843737</v>
      </c>
      <c r="M26" s="31">
        <f t="shared" si="2"/>
        <v>2014456</v>
      </c>
      <c r="N26" s="31">
        <f t="shared" si="2"/>
        <v>12747640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-198146868</v>
      </c>
      <c r="X26" s="31">
        <f t="shared" si="2"/>
        <v>15122104</v>
      </c>
      <c r="Y26" s="31">
        <f t="shared" si="2"/>
        <v>-213268972</v>
      </c>
      <c r="Z26" s="32">
        <f>+IF(X26&lt;&gt;0,+(Y26/X26)*100,0)</f>
        <v>-1410.3128241943052</v>
      </c>
      <c r="AA26" s="33">
        <f>+AA13+AA25</f>
        <v>19111458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-212888243</v>
      </c>
      <c r="D45" s="42">
        <f t="shared" si="6"/>
        <v>0</v>
      </c>
      <c r="E45" s="43">
        <f t="shared" si="6"/>
        <v>19111458</v>
      </c>
      <c r="F45" s="44">
        <f t="shared" si="6"/>
        <v>19111458</v>
      </c>
      <c r="G45" s="44">
        <f t="shared" si="6"/>
        <v>-219906315</v>
      </c>
      <c r="H45" s="44">
        <f t="shared" si="6"/>
        <v>4641995</v>
      </c>
      <c r="I45" s="44">
        <f t="shared" si="6"/>
        <v>4369812</v>
      </c>
      <c r="J45" s="44">
        <f t="shared" si="6"/>
        <v>-210894508</v>
      </c>
      <c r="K45" s="44">
        <f t="shared" si="6"/>
        <v>5889447</v>
      </c>
      <c r="L45" s="44">
        <f t="shared" si="6"/>
        <v>4843737</v>
      </c>
      <c r="M45" s="44">
        <f t="shared" si="6"/>
        <v>2014456</v>
      </c>
      <c r="N45" s="44">
        <f t="shared" si="6"/>
        <v>12747640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-198146868</v>
      </c>
      <c r="X45" s="44">
        <f t="shared" si="6"/>
        <v>15122104</v>
      </c>
      <c r="Y45" s="44">
        <f t="shared" si="6"/>
        <v>-213268972</v>
      </c>
      <c r="Z45" s="45">
        <f>+IF(X45&lt;&gt;0,+(Y45/X45)*100,0)</f>
        <v>-1410.3128241943052</v>
      </c>
      <c r="AA45" s="46">
        <f>+AA26-AA44</f>
        <v>19111458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15819640</v>
      </c>
      <c r="F47" s="20">
        <v>15819640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11830286</v>
      </c>
      <c r="Y47" s="20">
        <v>-11830286</v>
      </c>
      <c r="Z47" s="47">
        <v>-100</v>
      </c>
      <c r="AA47" s="22">
        <v>15819640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15819640</v>
      </c>
      <c r="F50" s="52">
        <f t="shared" si="7"/>
        <v>15819640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11830286</v>
      </c>
      <c r="Y50" s="52">
        <f t="shared" si="7"/>
        <v>-11830286</v>
      </c>
      <c r="Z50" s="53">
        <f>+IF(X50&lt;&gt;0,+(Y50/X50)*100,0)</f>
        <v>-100</v>
      </c>
      <c r="AA50" s="54">
        <f>SUM(AA47:AA49)</f>
        <v>15819640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261159175</v>
      </c>
      <c r="D7" s="18"/>
      <c r="E7" s="19">
        <v>217011475</v>
      </c>
      <c r="F7" s="20">
        <v>217011475</v>
      </c>
      <c r="G7" s="20">
        <v>710168</v>
      </c>
      <c r="H7" s="20">
        <v>-5919584</v>
      </c>
      <c r="I7" s="20">
        <v>317918938</v>
      </c>
      <c r="J7" s="20">
        <v>312709522</v>
      </c>
      <c r="K7" s="20">
        <v>924086</v>
      </c>
      <c r="L7" s="20">
        <v>-1313130</v>
      </c>
      <c r="M7" s="20">
        <v>3730482</v>
      </c>
      <c r="N7" s="20">
        <v>3341438</v>
      </c>
      <c r="O7" s="20"/>
      <c r="P7" s="20"/>
      <c r="Q7" s="20"/>
      <c r="R7" s="20"/>
      <c r="S7" s="20"/>
      <c r="T7" s="20"/>
      <c r="U7" s="20"/>
      <c r="V7" s="20"/>
      <c r="W7" s="20">
        <v>316050960</v>
      </c>
      <c r="X7" s="20"/>
      <c r="Y7" s="20">
        <v>316050960</v>
      </c>
      <c r="Z7" s="21"/>
      <c r="AA7" s="22">
        <v>217011475</v>
      </c>
    </row>
    <row r="8" spans="1:27" ht="13.5" x14ac:dyDescent="0.25">
      <c r="A8" s="23" t="s">
        <v>36</v>
      </c>
      <c r="B8" s="17" t="s">
        <v>32</v>
      </c>
      <c r="C8" s="18">
        <v>75698</v>
      </c>
      <c r="D8" s="18"/>
      <c r="E8" s="19"/>
      <c r="F8" s="20"/>
      <c r="G8" s="20">
        <v>6282</v>
      </c>
      <c r="H8" s="20">
        <v>-4800</v>
      </c>
      <c r="I8" s="20">
        <v>-92418621</v>
      </c>
      <c r="J8" s="20">
        <v>-92417139</v>
      </c>
      <c r="K8" s="20">
        <v>2867</v>
      </c>
      <c r="L8" s="20">
        <v>944</v>
      </c>
      <c r="M8" s="20">
        <v>928</v>
      </c>
      <c r="N8" s="20">
        <v>4739</v>
      </c>
      <c r="O8" s="20"/>
      <c r="P8" s="20"/>
      <c r="Q8" s="20"/>
      <c r="R8" s="20"/>
      <c r="S8" s="20"/>
      <c r="T8" s="20"/>
      <c r="U8" s="20"/>
      <c r="V8" s="20"/>
      <c r="W8" s="20">
        <v>-92412400</v>
      </c>
      <c r="X8" s="20"/>
      <c r="Y8" s="20">
        <v>-92412400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26990325</v>
      </c>
      <c r="D10" s="18"/>
      <c r="E10" s="19">
        <v>28288484</v>
      </c>
      <c r="F10" s="20">
        <v>28288484</v>
      </c>
      <c r="G10" s="20"/>
      <c r="H10" s="20"/>
      <c r="I10" s="20">
        <v>26990325</v>
      </c>
      <c r="J10" s="20">
        <v>26990325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26990325</v>
      </c>
      <c r="X10" s="20"/>
      <c r="Y10" s="20">
        <v>26990325</v>
      </c>
      <c r="Z10" s="21"/>
      <c r="AA10" s="22">
        <v>28288484</v>
      </c>
    </row>
    <row r="11" spans="1:27" ht="13.5" x14ac:dyDescent="0.25">
      <c r="A11" s="23" t="s">
        <v>39</v>
      </c>
      <c r="B11" s="17" t="s">
        <v>32</v>
      </c>
      <c r="C11" s="18">
        <v>-4538746</v>
      </c>
      <c r="D11" s="18"/>
      <c r="E11" s="19"/>
      <c r="F11" s="20"/>
      <c r="G11" s="24">
        <v>-15620297</v>
      </c>
      <c r="H11" s="24">
        <v>4762110</v>
      </c>
      <c r="I11" s="24">
        <v>-99145</v>
      </c>
      <c r="J11" s="20">
        <v>-10957332</v>
      </c>
      <c r="K11" s="24">
        <v>-385488</v>
      </c>
      <c r="L11" s="24">
        <v>118987</v>
      </c>
      <c r="M11" s="20">
        <v>419833</v>
      </c>
      <c r="N11" s="24">
        <v>153332</v>
      </c>
      <c r="O11" s="24"/>
      <c r="P11" s="24"/>
      <c r="Q11" s="20"/>
      <c r="R11" s="24"/>
      <c r="S11" s="24"/>
      <c r="T11" s="20"/>
      <c r="U11" s="24"/>
      <c r="V11" s="24"/>
      <c r="W11" s="24">
        <v>-10804000</v>
      </c>
      <c r="X11" s="20"/>
      <c r="Y11" s="24">
        <v>-10804000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283686452</v>
      </c>
      <c r="D13" s="29">
        <f>SUM(D6:D12)</f>
        <v>0</v>
      </c>
      <c r="E13" s="30">
        <f t="shared" si="0"/>
        <v>245299959</v>
      </c>
      <c r="F13" s="31">
        <f t="shared" si="0"/>
        <v>245299959</v>
      </c>
      <c r="G13" s="31">
        <f t="shared" si="0"/>
        <v>-14903847</v>
      </c>
      <c r="H13" s="31">
        <f t="shared" si="0"/>
        <v>-1162274</v>
      </c>
      <c r="I13" s="31">
        <f t="shared" si="0"/>
        <v>252391497</v>
      </c>
      <c r="J13" s="31">
        <f t="shared" si="0"/>
        <v>236325376</v>
      </c>
      <c r="K13" s="31">
        <f t="shared" si="0"/>
        <v>541465</v>
      </c>
      <c r="L13" s="31">
        <f t="shared" si="0"/>
        <v>-1193199</v>
      </c>
      <c r="M13" s="31">
        <f t="shared" si="0"/>
        <v>4151243</v>
      </c>
      <c r="N13" s="31">
        <f t="shared" si="0"/>
        <v>3499509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239824885</v>
      </c>
      <c r="X13" s="31">
        <f t="shared" si="0"/>
        <v>0</v>
      </c>
      <c r="Y13" s="31">
        <f t="shared" si="0"/>
        <v>239824885</v>
      </c>
      <c r="Z13" s="32">
        <f>+IF(X13&lt;&gt;0,+(Y13/X13)*100,0)</f>
        <v>0</v>
      </c>
      <c r="AA13" s="33">
        <f>SUM(AA6:AA12)</f>
        <v>245299959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1918788361</v>
      </c>
      <c r="D17" s="18"/>
      <c r="E17" s="19">
        <v>311400610</v>
      </c>
      <c r="F17" s="20">
        <v>340101310</v>
      </c>
      <c r="G17" s="24">
        <v>-1306118</v>
      </c>
      <c r="H17" s="24">
        <v>28112138</v>
      </c>
      <c r="I17" s="24">
        <v>1945410623</v>
      </c>
      <c r="J17" s="20">
        <v>1972216643</v>
      </c>
      <c r="K17" s="24">
        <v>29403049</v>
      </c>
      <c r="L17" s="24">
        <v>14073462</v>
      </c>
      <c r="M17" s="20">
        <v>26240936</v>
      </c>
      <c r="N17" s="24">
        <v>69717447</v>
      </c>
      <c r="O17" s="24"/>
      <c r="P17" s="24"/>
      <c r="Q17" s="20"/>
      <c r="R17" s="24"/>
      <c r="S17" s="24"/>
      <c r="T17" s="20"/>
      <c r="U17" s="24"/>
      <c r="V17" s="24"/>
      <c r="W17" s="24">
        <v>2041934090</v>
      </c>
      <c r="X17" s="20">
        <v>122545912</v>
      </c>
      <c r="Y17" s="24">
        <v>1919388178</v>
      </c>
      <c r="Z17" s="25">
        <v>1566.2604706063144</v>
      </c>
      <c r="AA17" s="26">
        <v>340101310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1918788701</v>
      </c>
      <c r="D25" s="29">
        <f t="shared" ref="D25:Y25" si="1">SUM(D15:D24)</f>
        <v>0</v>
      </c>
      <c r="E25" s="35">
        <f t="shared" si="1"/>
        <v>311400610</v>
      </c>
      <c r="F25" s="36">
        <f t="shared" si="1"/>
        <v>340101310</v>
      </c>
      <c r="G25" s="36">
        <f t="shared" si="1"/>
        <v>-1306118</v>
      </c>
      <c r="H25" s="36">
        <f t="shared" si="1"/>
        <v>28112138</v>
      </c>
      <c r="I25" s="36">
        <f t="shared" si="1"/>
        <v>1945410963</v>
      </c>
      <c r="J25" s="36">
        <f t="shared" si="1"/>
        <v>1972216983</v>
      </c>
      <c r="K25" s="36">
        <f t="shared" si="1"/>
        <v>29403049</v>
      </c>
      <c r="L25" s="36">
        <f t="shared" si="1"/>
        <v>14073462</v>
      </c>
      <c r="M25" s="36">
        <f t="shared" si="1"/>
        <v>26240936</v>
      </c>
      <c r="N25" s="36">
        <f t="shared" si="1"/>
        <v>69717447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2041934430</v>
      </c>
      <c r="X25" s="36">
        <f t="shared" si="1"/>
        <v>122545912</v>
      </c>
      <c r="Y25" s="36">
        <f t="shared" si="1"/>
        <v>1919388518</v>
      </c>
      <c r="Z25" s="37">
        <f>+IF(X25&lt;&gt;0,+(Y25/X25)*100,0)</f>
        <v>1566.26074805335</v>
      </c>
      <c r="AA25" s="38">
        <f>SUM(AA15:AA24)</f>
        <v>340101310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2202475153</v>
      </c>
      <c r="D26" s="29">
        <f>+D13+D25</f>
        <v>0</v>
      </c>
      <c r="E26" s="30">
        <f t="shared" si="2"/>
        <v>556700569</v>
      </c>
      <c r="F26" s="31">
        <f t="shared" si="2"/>
        <v>585401269</v>
      </c>
      <c r="G26" s="31">
        <f t="shared" si="2"/>
        <v>-16209965</v>
      </c>
      <c r="H26" s="31">
        <f t="shared" si="2"/>
        <v>26949864</v>
      </c>
      <c r="I26" s="31">
        <f t="shared" si="2"/>
        <v>2197802460</v>
      </c>
      <c r="J26" s="31">
        <f t="shared" si="2"/>
        <v>2208542359</v>
      </c>
      <c r="K26" s="31">
        <f t="shared" si="2"/>
        <v>29944514</v>
      </c>
      <c r="L26" s="31">
        <f t="shared" si="2"/>
        <v>12880263</v>
      </c>
      <c r="M26" s="31">
        <f t="shared" si="2"/>
        <v>30392179</v>
      </c>
      <c r="N26" s="31">
        <f t="shared" si="2"/>
        <v>73216956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2281759315</v>
      </c>
      <c r="X26" s="31">
        <f t="shared" si="2"/>
        <v>122545912</v>
      </c>
      <c r="Y26" s="31">
        <f t="shared" si="2"/>
        <v>2159213403</v>
      </c>
      <c r="Z26" s="32">
        <f>+IF(X26&lt;&gt;0,+(Y26/X26)*100,0)</f>
        <v>1761.9628168420666</v>
      </c>
      <c r="AA26" s="33">
        <f>+AA13+AA25</f>
        <v>585401269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89297</v>
      </c>
      <c r="D31" s="18"/>
      <c r="E31" s="19">
        <v>270305</v>
      </c>
      <c r="F31" s="20">
        <v>270305</v>
      </c>
      <c r="G31" s="20">
        <v>-15041</v>
      </c>
      <c r="H31" s="20">
        <v>-3225</v>
      </c>
      <c r="I31" s="20">
        <v>91913</v>
      </c>
      <c r="J31" s="20">
        <v>73647</v>
      </c>
      <c r="K31" s="20">
        <v>-2616</v>
      </c>
      <c r="L31" s="20"/>
      <c r="M31" s="20">
        <v>891</v>
      </c>
      <c r="N31" s="20">
        <v>-1725</v>
      </c>
      <c r="O31" s="20"/>
      <c r="P31" s="20"/>
      <c r="Q31" s="20"/>
      <c r="R31" s="20"/>
      <c r="S31" s="20"/>
      <c r="T31" s="20"/>
      <c r="U31" s="20"/>
      <c r="V31" s="20"/>
      <c r="W31" s="20">
        <v>71922</v>
      </c>
      <c r="X31" s="20"/>
      <c r="Y31" s="20">
        <v>71922</v>
      </c>
      <c r="Z31" s="21"/>
      <c r="AA31" s="22">
        <v>270305</v>
      </c>
    </row>
    <row r="32" spans="1:27" ht="13.5" x14ac:dyDescent="0.25">
      <c r="A32" s="23" t="s">
        <v>59</v>
      </c>
      <c r="B32" s="17" t="s">
        <v>32</v>
      </c>
      <c r="C32" s="18">
        <v>462863027</v>
      </c>
      <c r="D32" s="18"/>
      <c r="E32" s="19"/>
      <c r="F32" s="20"/>
      <c r="G32" s="20">
        <v>-381475318</v>
      </c>
      <c r="H32" s="20">
        <v>87402299</v>
      </c>
      <c r="I32" s="20">
        <v>146629440</v>
      </c>
      <c r="J32" s="20">
        <v>-147443579</v>
      </c>
      <c r="K32" s="20">
        <v>111149302</v>
      </c>
      <c r="L32" s="20">
        <v>69249561</v>
      </c>
      <c r="M32" s="20">
        <v>-55089069</v>
      </c>
      <c r="N32" s="20">
        <v>125309794</v>
      </c>
      <c r="O32" s="20"/>
      <c r="P32" s="20"/>
      <c r="Q32" s="20"/>
      <c r="R32" s="20"/>
      <c r="S32" s="20"/>
      <c r="T32" s="20"/>
      <c r="U32" s="20"/>
      <c r="V32" s="20"/>
      <c r="W32" s="20">
        <v>-22133785</v>
      </c>
      <c r="X32" s="20"/>
      <c r="Y32" s="20">
        <v>-22133785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-60577816</v>
      </c>
      <c r="D33" s="18"/>
      <c r="E33" s="19"/>
      <c r="F33" s="20"/>
      <c r="G33" s="20">
        <v>-76682</v>
      </c>
      <c r="H33" s="20">
        <v>-15210517</v>
      </c>
      <c r="I33" s="20">
        <v>-949400</v>
      </c>
      <c r="J33" s="20">
        <v>-16236599</v>
      </c>
      <c r="K33" s="20">
        <v>-3598060</v>
      </c>
      <c r="L33" s="20">
        <v>-11099575</v>
      </c>
      <c r="M33" s="20">
        <v>-4004620</v>
      </c>
      <c r="N33" s="20">
        <v>-18702255</v>
      </c>
      <c r="O33" s="20"/>
      <c r="P33" s="20"/>
      <c r="Q33" s="20"/>
      <c r="R33" s="20"/>
      <c r="S33" s="20"/>
      <c r="T33" s="20"/>
      <c r="U33" s="20"/>
      <c r="V33" s="20"/>
      <c r="W33" s="20">
        <v>-34938854</v>
      </c>
      <c r="X33" s="20"/>
      <c r="Y33" s="20">
        <v>-34938854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218072932</v>
      </c>
      <c r="D34" s="18"/>
      <c r="E34" s="19"/>
      <c r="F34" s="20"/>
      <c r="G34" s="20"/>
      <c r="H34" s="20"/>
      <c r="I34" s="20">
        <v>219533614</v>
      </c>
      <c r="J34" s="20">
        <v>219533614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219533614</v>
      </c>
      <c r="X34" s="20"/>
      <c r="Y34" s="20">
        <v>219533614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55391240</v>
      </c>
      <c r="D35" s="18"/>
      <c r="E35" s="19"/>
      <c r="F35" s="20"/>
      <c r="G35" s="20">
        <v>2347861</v>
      </c>
      <c r="H35" s="20">
        <v>-15549575</v>
      </c>
      <c r="I35" s="20">
        <v>11077634</v>
      </c>
      <c r="J35" s="20">
        <v>-2124080</v>
      </c>
      <c r="K35" s="20">
        <v>-2409993</v>
      </c>
      <c r="L35" s="20">
        <v>232138</v>
      </c>
      <c r="M35" s="20">
        <v>310477</v>
      </c>
      <c r="N35" s="20">
        <v>-1867378</v>
      </c>
      <c r="O35" s="20"/>
      <c r="P35" s="20"/>
      <c r="Q35" s="20"/>
      <c r="R35" s="20"/>
      <c r="S35" s="20"/>
      <c r="T35" s="20"/>
      <c r="U35" s="20"/>
      <c r="V35" s="20"/>
      <c r="W35" s="20">
        <v>-3991458</v>
      </c>
      <c r="X35" s="20"/>
      <c r="Y35" s="20">
        <v>-3991458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675838680</v>
      </c>
      <c r="D37" s="29">
        <f t="shared" ref="D37:Y37" si="3">SUM(D29:D36)</f>
        <v>0</v>
      </c>
      <c r="E37" s="30">
        <f t="shared" si="3"/>
        <v>270305</v>
      </c>
      <c r="F37" s="31">
        <f t="shared" si="3"/>
        <v>270305</v>
      </c>
      <c r="G37" s="31">
        <f t="shared" si="3"/>
        <v>-379219180</v>
      </c>
      <c r="H37" s="31">
        <f t="shared" si="3"/>
        <v>56638982</v>
      </c>
      <c r="I37" s="31">
        <f t="shared" si="3"/>
        <v>376383201</v>
      </c>
      <c r="J37" s="31">
        <f t="shared" si="3"/>
        <v>53803003</v>
      </c>
      <c r="K37" s="31">
        <f t="shared" si="3"/>
        <v>105138633</v>
      </c>
      <c r="L37" s="31">
        <f t="shared" si="3"/>
        <v>58382124</v>
      </c>
      <c r="M37" s="31">
        <f t="shared" si="3"/>
        <v>-58782321</v>
      </c>
      <c r="N37" s="31">
        <f t="shared" si="3"/>
        <v>104738436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158541439</v>
      </c>
      <c r="X37" s="31">
        <f t="shared" si="3"/>
        <v>0</v>
      </c>
      <c r="Y37" s="31">
        <f t="shared" si="3"/>
        <v>158541439</v>
      </c>
      <c r="Z37" s="32">
        <f>+IF(X37&lt;&gt;0,+(Y37/X37)*100,0)</f>
        <v>0</v>
      </c>
      <c r="AA37" s="33">
        <f>SUM(AA29:AA36)</f>
        <v>270305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479630832</v>
      </c>
      <c r="D40" s="18"/>
      <c r="E40" s="19"/>
      <c r="F40" s="20"/>
      <c r="G40" s="20"/>
      <c r="H40" s="20"/>
      <c r="I40" s="20">
        <v>880184471</v>
      </c>
      <c r="J40" s="20">
        <v>880184471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880184471</v>
      </c>
      <c r="X40" s="20"/>
      <c r="Y40" s="20">
        <v>880184471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402014320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881645152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880184471</v>
      </c>
      <c r="J43" s="36">
        <f t="shared" si="4"/>
        <v>880184471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880184471</v>
      </c>
      <c r="X43" s="36">
        <f t="shared" si="4"/>
        <v>0</v>
      </c>
      <c r="Y43" s="36">
        <f t="shared" si="4"/>
        <v>880184471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1557483832</v>
      </c>
      <c r="D44" s="29">
        <f>+D37+D43</f>
        <v>0</v>
      </c>
      <c r="E44" s="30">
        <f t="shared" si="5"/>
        <v>270305</v>
      </c>
      <c r="F44" s="31">
        <f t="shared" si="5"/>
        <v>270305</v>
      </c>
      <c r="G44" s="31">
        <f t="shared" si="5"/>
        <v>-379219180</v>
      </c>
      <c r="H44" s="31">
        <f t="shared" si="5"/>
        <v>56638982</v>
      </c>
      <c r="I44" s="31">
        <f t="shared" si="5"/>
        <v>1256567672</v>
      </c>
      <c r="J44" s="31">
        <f t="shared" si="5"/>
        <v>933987474</v>
      </c>
      <c r="K44" s="31">
        <f t="shared" si="5"/>
        <v>105138633</v>
      </c>
      <c r="L44" s="31">
        <f t="shared" si="5"/>
        <v>58382124</v>
      </c>
      <c r="M44" s="31">
        <f t="shared" si="5"/>
        <v>-58782321</v>
      </c>
      <c r="N44" s="31">
        <f t="shared" si="5"/>
        <v>104738436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1038725910</v>
      </c>
      <c r="X44" s="31">
        <f t="shared" si="5"/>
        <v>0</v>
      </c>
      <c r="Y44" s="31">
        <f t="shared" si="5"/>
        <v>1038725910</v>
      </c>
      <c r="Z44" s="32">
        <f>+IF(X44&lt;&gt;0,+(Y44/X44)*100,0)</f>
        <v>0</v>
      </c>
      <c r="AA44" s="33">
        <f>+AA37+AA43</f>
        <v>270305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644991321</v>
      </c>
      <c r="D45" s="42">
        <f t="shared" si="6"/>
        <v>0</v>
      </c>
      <c r="E45" s="43">
        <f t="shared" si="6"/>
        <v>556430264</v>
      </c>
      <c r="F45" s="44">
        <f t="shared" si="6"/>
        <v>585130964</v>
      </c>
      <c r="G45" s="44">
        <f t="shared" si="6"/>
        <v>363009215</v>
      </c>
      <c r="H45" s="44">
        <f t="shared" si="6"/>
        <v>-29689118</v>
      </c>
      <c r="I45" s="44">
        <f t="shared" si="6"/>
        <v>941234788</v>
      </c>
      <c r="J45" s="44">
        <f t="shared" si="6"/>
        <v>1274554885</v>
      </c>
      <c r="K45" s="44">
        <f t="shared" si="6"/>
        <v>-75194119</v>
      </c>
      <c r="L45" s="44">
        <f t="shared" si="6"/>
        <v>-45501861</v>
      </c>
      <c r="M45" s="44">
        <f t="shared" si="6"/>
        <v>89174500</v>
      </c>
      <c r="N45" s="44">
        <f t="shared" si="6"/>
        <v>-31521480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1243033405</v>
      </c>
      <c r="X45" s="44">
        <f t="shared" si="6"/>
        <v>122545912</v>
      </c>
      <c r="Y45" s="44">
        <f t="shared" si="6"/>
        <v>1120487493</v>
      </c>
      <c r="Z45" s="45">
        <f>+IF(X45&lt;&gt;0,+(Y45/X45)*100,0)</f>
        <v>914.34098021972363</v>
      </c>
      <c r="AA45" s="46">
        <f>+AA26-AA44</f>
        <v>585130964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1136706182</v>
      </c>
      <c r="D47" s="18"/>
      <c r="E47" s="19">
        <v>-9327903</v>
      </c>
      <c r="F47" s="20">
        <v>-9327903</v>
      </c>
      <c r="G47" s="20">
        <v>1</v>
      </c>
      <c r="H47" s="20">
        <v>-1225689</v>
      </c>
      <c r="I47" s="20">
        <v>1215204822</v>
      </c>
      <c r="J47" s="20">
        <v>1213979134</v>
      </c>
      <c r="K47" s="20">
        <v>-719451</v>
      </c>
      <c r="L47" s="20">
        <v>3194545</v>
      </c>
      <c r="M47" s="20">
        <v>-152554</v>
      </c>
      <c r="N47" s="20">
        <v>2322540</v>
      </c>
      <c r="O47" s="20"/>
      <c r="P47" s="20"/>
      <c r="Q47" s="20"/>
      <c r="R47" s="20"/>
      <c r="S47" s="20"/>
      <c r="T47" s="20"/>
      <c r="U47" s="20"/>
      <c r="V47" s="20"/>
      <c r="W47" s="20">
        <v>1216301674</v>
      </c>
      <c r="X47" s="20">
        <v>-4663950</v>
      </c>
      <c r="Y47" s="20">
        <v>1220965624</v>
      </c>
      <c r="Z47" s="47">
        <v>-26178.788880669817</v>
      </c>
      <c r="AA47" s="22">
        <v>-9327903</v>
      </c>
    </row>
    <row r="48" spans="1:27" ht="13.5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>
        <v>16200000</v>
      </c>
      <c r="J48" s="20">
        <v>16200000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16200000</v>
      </c>
      <c r="X48" s="20"/>
      <c r="Y48" s="20">
        <v>16200000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1152906182</v>
      </c>
      <c r="D50" s="50">
        <f t="shared" ref="D50:Y50" si="7">SUM(D47:D49)</f>
        <v>0</v>
      </c>
      <c r="E50" s="51">
        <f t="shared" si="7"/>
        <v>-9327903</v>
      </c>
      <c r="F50" s="52">
        <f t="shared" si="7"/>
        <v>-9327903</v>
      </c>
      <c r="G50" s="52">
        <f t="shared" si="7"/>
        <v>1</v>
      </c>
      <c r="H50" s="52">
        <f t="shared" si="7"/>
        <v>-1225689</v>
      </c>
      <c r="I50" s="52">
        <f t="shared" si="7"/>
        <v>1231404822</v>
      </c>
      <c r="J50" s="52">
        <f t="shared" si="7"/>
        <v>1230179134</v>
      </c>
      <c r="K50" s="52">
        <f t="shared" si="7"/>
        <v>-719451</v>
      </c>
      <c r="L50" s="52">
        <f t="shared" si="7"/>
        <v>3194545</v>
      </c>
      <c r="M50" s="52">
        <f t="shared" si="7"/>
        <v>-152554</v>
      </c>
      <c r="N50" s="52">
        <f t="shared" si="7"/>
        <v>2322540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1232501674</v>
      </c>
      <c r="X50" s="52">
        <f t="shared" si="7"/>
        <v>-4663950</v>
      </c>
      <c r="Y50" s="52">
        <f t="shared" si="7"/>
        <v>1237165624</v>
      </c>
      <c r="Z50" s="53">
        <f>+IF(X50&lt;&gt;0,+(Y50/X50)*100,0)</f>
        <v>-26526.133942259243</v>
      </c>
      <c r="AA50" s="54">
        <f>SUM(AA47:AA49)</f>
        <v>-9327903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-348802</v>
      </c>
      <c r="D6" s="18"/>
      <c r="E6" s="19">
        <v>-5291587</v>
      </c>
      <c r="F6" s="20">
        <v>-4591305</v>
      </c>
      <c r="G6" s="20"/>
      <c r="H6" s="20">
        <v>2741660</v>
      </c>
      <c r="I6" s="20">
        <v>1454307</v>
      </c>
      <c r="J6" s="20">
        <v>4195967</v>
      </c>
      <c r="K6" s="20">
        <v>1665455</v>
      </c>
      <c r="L6" s="20">
        <v>1586184</v>
      </c>
      <c r="M6" s="20">
        <v>1527531</v>
      </c>
      <c r="N6" s="20">
        <v>4779170</v>
      </c>
      <c r="O6" s="20"/>
      <c r="P6" s="20"/>
      <c r="Q6" s="20"/>
      <c r="R6" s="20"/>
      <c r="S6" s="20"/>
      <c r="T6" s="20"/>
      <c r="U6" s="20"/>
      <c r="V6" s="20"/>
      <c r="W6" s="20">
        <v>8975137</v>
      </c>
      <c r="X6" s="20">
        <v>-2295645</v>
      </c>
      <c r="Y6" s="20">
        <v>11270782</v>
      </c>
      <c r="Z6" s="21">
        <v>-490.96362895831021</v>
      </c>
      <c r="AA6" s="22">
        <v>-4591305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3900962</v>
      </c>
      <c r="F7" s="20"/>
      <c r="G7" s="20"/>
      <c r="H7" s="20">
        <v>3406479</v>
      </c>
      <c r="I7" s="20">
        <v>1613526</v>
      </c>
      <c r="J7" s="20">
        <v>5020005</v>
      </c>
      <c r="K7" s="20">
        <v>1084018</v>
      </c>
      <c r="L7" s="20">
        <v>1349223</v>
      </c>
      <c r="M7" s="20">
        <v>1303488</v>
      </c>
      <c r="N7" s="20">
        <v>3736729</v>
      </c>
      <c r="O7" s="20"/>
      <c r="P7" s="20"/>
      <c r="Q7" s="20"/>
      <c r="R7" s="20"/>
      <c r="S7" s="20"/>
      <c r="T7" s="20"/>
      <c r="U7" s="20"/>
      <c r="V7" s="20"/>
      <c r="W7" s="20">
        <v>8756734</v>
      </c>
      <c r="X7" s="20"/>
      <c r="Y7" s="20">
        <v>8756734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15225</v>
      </c>
      <c r="I8" s="20">
        <v>7861</v>
      </c>
      <c r="J8" s="20">
        <v>23086</v>
      </c>
      <c r="K8" s="20">
        <v>9205</v>
      </c>
      <c r="L8" s="20">
        <v>5028</v>
      </c>
      <c r="M8" s="20">
        <v>4166</v>
      </c>
      <c r="N8" s="20">
        <v>18399</v>
      </c>
      <c r="O8" s="20"/>
      <c r="P8" s="20"/>
      <c r="Q8" s="20"/>
      <c r="R8" s="20"/>
      <c r="S8" s="20"/>
      <c r="T8" s="20"/>
      <c r="U8" s="20"/>
      <c r="V8" s="20"/>
      <c r="W8" s="20">
        <v>41485</v>
      </c>
      <c r="X8" s="20"/>
      <c r="Y8" s="20">
        <v>41485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-348802</v>
      </c>
      <c r="D13" s="29">
        <f>SUM(D6:D12)</f>
        <v>0</v>
      </c>
      <c r="E13" s="30">
        <f t="shared" si="0"/>
        <v>-1390625</v>
      </c>
      <c r="F13" s="31">
        <f t="shared" si="0"/>
        <v>-4591305</v>
      </c>
      <c r="G13" s="31">
        <f t="shared" si="0"/>
        <v>0</v>
      </c>
      <c r="H13" s="31">
        <f t="shared" si="0"/>
        <v>6163364</v>
      </c>
      <c r="I13" s="31">
        <f t="shared" si="0"/>
        <v>3075694</v>
      </c>
      <c r="J13" s="31">
        <f t="shared" si="0"/>
        <v>9239058</v>
      </c>
      <c r="K13" s="31">
        <f t="shared" si="0"/>
        <v>2758678</v>
      </c>
      <c r="L13" s="31">
        <f t="shared" si="0"/>
        <v>2940435</v>
      </c>
      <c r="M13" s="31">
        <f t="shared" si="0"/>
        <v>2835185</v>
      </c>
      <c r="N13" s="31">
        <f t="shared" si="0"/>
        <v>8534298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17773356</v>
      </c>
      <c r="X13" s="31">
        <f t="shared" si="0"/>
        <v>-2295645</v>
      </c>
      <c r="Y13" s="31">
        <f t="shared" si="0"/>
        <v>20069001</v>
      </c>
      <c r="Z13" s="32">
        <f>+IF(X13&lt;&gt;0,+(Y13/X13)*100,0)</f>
        <v>-874.22057853021704</v>
      </c>
      <c r="AA13" s="33">
        <f>SUM(AA6:AA12)</f>
        <v>-4591305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-31810</v>
      </c>
      <c r="D17" s="18"/>
      <c r="E17" s="19">
        <v>5241305</v>
      </c>
      <c r="F17" s="20">
        <v>4559495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2263835</v>
      </c>
      <c r="Y17" s="24">
        <v>-2263835</v>
      </c>
      <c r="Z17" s="25">
        <v>-100</v>
      </c>
      <c r="AA17" s="26">
        <v>4559495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-31810</v>
      </c>
      <c r="D25" s="29">
        <f t="shared" ref="D25:Y25" si="1">SUM(D15:D24)</f>
        <v>0</v>
      </c>
      <c r="E25" s="35">
        <f t="shared" si="1"/>
        <v>5241305</v>
      </c>
      <c r="F25" s="36">
        <f t="shared" si="1"/>
        <v>4559495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2263835</v>
      </c>
      <c r="Y25" s="36">
        <f t="shared" si="1"/>
        <v>-2263835</v>
      </c>
      <c r="Z25" s="37">
        <f>+IF(X25&lt;&gt;0,+(Y25/X25)*100,0)</f>
        <v>-100</v>
      </c>
      <c r="AA25" s="38">
        <f>SUM(AA15:AA24)</f>
        <v>4559495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-380612</v>
      </c>
      <c r="D26" s="29">
        <f>+D13+D25</f>
        <v>0</v>
      </c>
      <c r="E26" s="30">
        <f t="shared" si="2"/>
        <v>3850680</v>
      </c>
      <c r="F26" s="31">
        <f t="shared" si="2"/>
        <v>-31810</v>
      </c>
      <c r="G26" s="31">
        <f t="shared" si="2"/>
        <v>0</v>
      </c>
      <c r="H26" s="31">
        <f t="shared" si="2"/>
        <v>6163364</v>
      </c>
      <c r="I26" s="31">
        <f t="shared" si="2"/>
        <v>3075694</v>
      </c>
      <c r="J26" s="31">
        <f t="shared" si="2"/>
        <v>9239058</v>
      </c>
      <c r="K26" s="31">
        <f t="shared" si="2"/>
        <v>2758678</v>
      </c>
      <c r="L26" s="31">
        <f t="shared" si="2"/>
        <v>2940435</v>
      </c>
      <c r="M26" s="31">
        <f t="shared" si="2"/>
        <v>2835185</v>
      </c>
      <c r="N26" s="31">
        <f t="shared" si="2"/>
        <v>8534298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17773356</v>
      </c>
      <c r="X26" s="31">
        <f t="shared" si="2"/>
        <v>-31810</v>
      </c>
      <c r="Y26" s="31">
        <f t="shared" si="2"/>
        <v>17805166</v>
      </c>
      <c r="Z26" s="32">
        <f>+IF(X26&lt;&gt;0,+(Y26/X26)*100,0)</f>
        <v>-55973.486325055012</v>
      </c>
      <c r="AA26" s="33">
        <f>+AA13+AA25</f>
        <v>-31810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-380612</v>
      </c>
      <c r="D45" s="42">
        <f t="shared" si="6"/>
        <v>0</v>
      </c>
      <c r="E45" s="43">
        <f t="shared" si="6"/>
        <v>3850680</v>
      </c>
      <c r="F45" s="44">
        <f t="shared" si="6"/>
        <v>-31810</v>
      </c>
      <c r="G45" s="44">
        <f t="shared" si="6"/>
        <v>0</v>
      </c>
      <c r="H45" s="44">
        <f t="shared" si="6"/>
        <v>6163364</v>
      </c>
      <c r="I45" s="44">
        <f t="shared" si="6"/>
        <v>3075694</v>
      </c>
      <c r="J45" s="44">
        <f t="shared" si="6"/>
        <v>9239058</v>
      </c>
      <c r="K45" s="44">
        <f t="shared" si="6"/>
        <v>2758678</v>
      </c>
      <c r="L45" s="44">
        <f t="shared" si="6"/>
        <v>2940435</v>
      </c>
      <c r="M45" s="44">
        <f t="shared" si="6"/>
        <v>2835185</v>
      </c>
      <c r="N45" s="44">
        <f t="shared" si="6"/>
        <v>8534298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17773356</v>
      </c>
      <c r="X45" s="44">
        <f t="shared" si="6"/>
        <v>-31810</v>
      </c>
      <c r="Y45" s="44">
        <f t="shared" si="6"/>
        <v>17805166</v>
      </c>
      <c r="Z45" s="45">
        <f>+IF(X45&lt;&gt;0,+(Y45/X45)*100,0)</f>
        <v>-55973.486325055012</v>
      </c>
      <c r="AA45" s="46">
        <f>+AA26-AA44</f>
        <v>-31810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3200680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3200680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7178461</v>
      </c>
      <c r="D6" s="18"/>
      <c r="E6" s="19">
        <v>-4271429</v>
      </c>
      <c r="F6" s="20">
        <v>-3934725</v>
      </c>
      <c r="G6" s="20">
        <v>-321483</v>
      </c>
      <c r="H6" s="20">
        <v>-438611</v>
      </c>
      <c r="I6" s="20">
        <v>-265202</v>
      </c>
      <c r="J6" s="20">
        <v>-1025296</v>
      </c>
      <c r="K6" s="20">
        <v>-184578</v>
      </c>
      <c r="L6" s="20">
        <v>-3145915</v>
      </c>
      <c r="M6" s="20">
        <v>-1990930</v>
      </c>
      <c r="N6" s="20">
        <v>-5321423</v>
      </c>
      <c r="O6" s="20"/>
      <c r="P6" s="20"/>
      <c r="Q6" s="20"/>
      <c r="R6" s="20"/>
      <c r="S6" s="20"/>
      <c r="T6" s="20"/>
      <c r="U6" s="20"/>
      <c r="V6" s="20"/>
      <c r="W6" s="20">
        <v>-6346719</v>
      </c>
      <c r="X6" s="20">
        <v>-2126557</v>
      </c>
      <c r="Y6" s="20">
        <v>-4220162</v>
      </c>
      <c r="Z6" s="21">
        <v>198.45045300925392</v>
      </c>
      <c r="AA6" s="22">
        <v>-3934725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296870</v>
      </c>
      <c r="F7" s="20">
        <v>296870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148465</v>
      </c>
      <c r="Y7" s="20">
        <v>-148465</v>
      </c>
      <c r="Z7" s="21">
        <v>-100</v>
      </c>
      <c r="AA7" s="22">
        <v>296870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7178461</v>
      </c>
      <c r="D13" s="29">
        <f>SUM(D6:D12)</f>
        <v>0</v>
      </c>
      <c r="E13" s="30">
        <f t="shared" si="0"/>
        <v>-3974559</v>
      </c>
      <c r="F13" s="31">
        <f t="shared" si="0"/>
        <v>-3637855</v>
      </c>
      <c r="G13" s="31">
        <f t="shared" si="0"/>
        <v>-321483</v>
      </c>
      <c r="H13" s="31">
        <f t="shared" si="0"/>
        <v>-438611</v>
      </c>
      <c r="I13" s="31">
        <f t="shared" si="0"/>
        <v>-265202</v>
      </c>
      <c r="J13" s="31">
        <f t="shared" si="0"/>
        <v>-1025296</v>
      </c>
      <c r="K13" s="31">
        <f t="shared" si="0"/>
        <v>-184578</v>
      </c>
      <c r="L13" s="31">
        <f t="shared" si="0"/>
        <v>-3145915</v>
      </c>
      <c r="M13" s="31">
        <f t="shared" si="0"/>
        <v>-1990930</v>
      </c>
      <c r="N13" s="31">
        <f t="shared" si="0"/>
        <v>-5321423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-6346719</v>
      </c>
      <c r="X13" s="31">
        <f t="shared" si="0"/>
        <v>-1978092</v>
      </c>
      <c r="Y13" s="31">
        <f t="shared" si="0"/>
        <v>-4368627</v>
      </c>
      <c r="Z13" s="32">
        <f>+IF(X13&lt;&gt;0,+(Y13/X13)*100,0)</f>
        <v>220.85054689064006</v>
      </c>
      <c r="AA13" s="33">
        <f>SUM(AA6:AA12)</f>
        <v>-3637855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7795026</v>
      </c>
      <c r="D17" s="18"/>
      <c r="E17" s="19">
        <v>9558502</v>
      </c>
      <c r="F17" s="20">
        <v>13297722</v>
      </c>
      <c r="G17" s="24">
        <v>7791829</v>
      </c>
      <c r="H17" s="24"/>
      <c r="I17" s="24"/>
      <c r="J17" s="20">
        <v>7791829</v>
      </c>
      <c r="K17" s="24"/>
      <c r="L17" s="24">
        <v>2481456</v>
      </c>
      <c r="M17" s="20">
        <v>1164702</v>
      </c>
      <c r="N17" s="24">
        <v>3646158</v>
      </c>
      <c r="O17" s="24"/>
      <c r="P17" s="24"/>
      <c r="Q17" s="20"/>
      <c r="R17" s="24"/>
      <c r="S17" s="24"/>
      <c r="T17" s="20"/>
      <c r="U17" s="24"/>
      <c r="V17" s="24"/>
      <c r="W17" s="24">
        <v>11437987</v>
      </c>
      <c r="X17" s="20">
        <v>10672251</v>
      </c>
      <c r="Y17" s="24">
        <v>765736</v>
      </c>
      <c r="Z17" s="25">
        <v>7.1750186535155507</v>
      </c>
      <c r="AA17" s="26">
        <v>13297722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7795026</v>
      </c>
      <c r="D25" s="29">
        <f t="shared" ref="D25:Y25" si="1">SUM(D15:D24)</f>
        <v>0</v>
      </c>
      <c r="E25" s="35">
        <f t="shared" si="1"/>
        <v>9558502</v>
      </c>
      <c r="F25" s="36">
        <f t="shared" si="1"/>
        <v>13297722</v>
      </c>
      <c r="G25" s="36">
        <f t="shared" si="1"/>
        <v>7791829</v>
      </c>
      <c r="H25" s="36">
        <f t="shared" si="1"/>
        <v>0</v>
      </c>
      <c r="I25" s="36">
        <f t="shared" si="1"/>
        <v>0</v>
      </c>
      <c r="J25" s="36">
        <f t="shared" si="1"/>
        <v>7791829</v>
      </c>
      <c r="K25" s="36">
        <f t="shared" si="1"/>
        <v>0</v>
      </c>
      <c r="L25" s="36">
        <f t="shared" si="1"/>
        <v>2481456</v>
      </c>
      <c r="M25" s="36">
        <f t="shared" si="1"/>
        <v>1164702</v>
      </c>
      <c r="N25" s="36">
        <f t="shared" si="1"/>
        <v>3646158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11437987</v>
      </c>
      <c r="X25" s="36">
        <f t="shared" si="1"/>
        <v>10672251</v>
      </c>
      <c r="Y25" s="36">
        <f t="shared" si="1"/>
        <v>765736</v>
      </c>
      <c r="Z25" s="37">
        <f>+IF(X25&lt;&gt;0,+(Y25/X25)*100,0)</f>
        <v>7.1750186535155507</v>
      </c>
      <c r="AA25" s="38">
        <f>SUM(AA15:AA24)</f>
        <v>13297722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14973487</v>
      </c>
      <c r="D26" s="29">
        <f>+D13+D25</f>
        <v>0</v>
      </c>
      <c r="E26" s="30">
        <f t="shared" si="2"/>
        <v>5583943</v>
      </c>
      <c r="F26" s="31">
        <f t="shared" si="2"/>
        <v>9659867</v>
      </c>
      <c r="G26" s="31">
        <f t="shared" si="2"/>
        <v>7470346</v>
      </c>
      <c r="H26" s="31">
        <f t="shared" si="2"/>
        <v>-438611</v>
      </c>
      <c r="I26" s="31">
        <f t="shared" si="2"/>
        <v>-265202</v>
      </c>
      <c r="J26" s="31">
        <f t="shared" si="2"/>
        <v>6766533</v>
      </c>
      <c r="K26" s="31">
        <f t="shared" si="2"/>
        <v>-184578</v>
      </c>
      <c r="L26" s="31">
        <f t="shared" si="2"/>
        <v>-664459</v>
      </c>
      <c r="M26" s="31">
        <f t="shared" si="2"/>
        <v>-826228</v>
      </c>
      <c r="N26" s="31">
        <f t="shared" si="2"/>
        <v>-1675265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5091268</v>
      </c>
      <c r="X26" s="31">
        <f t="shared" si="2"/>
        <v>8694159</v>
      </c>
      <c r="Y26" s="31">
        <f t="shared" si="2"/>
        <v>-3602891</v>
      </c>
      <c r="Z26" s="32">
        <f>+IF(X26&lt;&gt;0,+(Y26/X26)*100,0)</f>
        <v>-41.440362431834984</v>
      </c>
      <c r="AA26" s="33">
        <f>+AA13+AA25</f>
        <v>9659867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14973487</v>
      </c>
      <c r="D45" s="42">
        <f t="shared" si="6"/>
        <v>0</v>
      </c>
      <c r="E45" s="43">
        <f t="shared" si="6"/>
        <v>5583943</v>
      </c>
      <c r="F45" s="44">
        <f t="shared" si="6"/>
        <v>9659867</v>
      </c>
      <c r="G45" s="44">
        <f t="shared" si="6"/>
        <v>7470346</v>
      </c>
      <c r="H45" s="44">
        <f t="shared" si="6"/>
        <v>-438611</v>
      </c>
      <c r="I45" s="44">
        <f t="shared" si="6"/>
        <v>-265202</v>
      </c>
      <c r="J45" s="44">
        <f t="shared" si="6"/>
        <v>6766533</v>
      </c>
      <c r="K45" s="44">
        <f t="shared" si="6"/>
        <v>-184578</v>
      </c>
      <c r="L45" s="44">
        <f t="shared" si="6"/>
        <v>-664459</v>
      </c>
      <c r="M45" s="44">
        <f t="shared" si="6"/>
        <v>-826228</v>
      </c>
      <c r="N45" s="44">
        <f t="shared" si="6"/>
        <v>-1675265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5091268</v>
      </c>
      <c r="X45" s="44">
        <f t="shared" si="6"/>
        <v>8694159</v>
      </c>
      <c r="Y45" s="44">
        <f t="shared" si="6"/>
        <v>-3602891</v>
      </c>
      <c r="Z45" s="45">
        <f>+IF(X45&lt;&gt;0,+(Y45/X45)*100,0)</f>
        <v>-41.440362431834984</v>
      </c>
      <c r="AA45" s="46">
        <f>+AA26-AA44</f>
        <v>9659867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-716559</v>
      </c>
      <c r="F47" s="20">
        <v>1864841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899133</v>
      </c>
      <c r="Y47" s="20">
        <v>-899133</v>
      </c>
      <c r="Z47" s="47">
        <v>-100</v>
      </c>
      <c r="AA47" s="22">
        <v>1864841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-716559</v>
      </c>
      <c r="F50" s="52">
        <f t="shared" si="7"/>
        <v>1864841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899133</v>
      </c>
      <c r="Y50" s="52">
        <f t="shared" si="7"/>
        <v>-899133</v>
      </c>
      <c r="Z50" s="53">
        <f>+IF(X50&lt;&gt;0,+(Y50/X50)*100,0)</f>
        <v>-100</v>
      </c>
      <c r="AA50" s="54">
        <f>SUM(AA47:AA49)</f>
        <v>1864841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12278733</v>
      </c>
      <c r="D6" s="18"/>
      <c r="E6" s="19">
        <v>3894529</v>
      </c>
      <c r="F6" s="20">
        <v>3894529</v>
      </c>
      <c r="G6" s="20">
        <v>1818313</v>
      </c>
      <c r="H6" s="20">
        <v>2733136</v>
      </c>
      <c r="I6" s="20">
        <v>2035237</v>
      </c>
      <c r="J6" s="20">
        <v>6586686</v>
      </c>
      <c r="K6" s="20">
        <v>1747467</v>
      </c>
      <c r="L6" s="20">
        <v>1163237</v>
      </c>
      <c r="M6" s="20">
        <v>2525862</v>
      </c>
      <c r="N6" s="20">
        <v>5436566</v>
      </c>
      <c r="O6" s="20"/>
      <c r="P6" s="20"/>
      <c r="Q6" s="20"/>
      <c r="R6" s="20"/>
      <c r="S6" s="20"/>
      <c r="T6" s="20"/>
      <c r="U6" s="20"/>
      <c r="V6" s="20"/>
      <c r="W6" s="20">
        <v>12023252</v>
      </c>
      <c r="X6" s="20">
        <v>2990710</v>
      </c>
      <c r="Y6" s="20">
        <v>9032542</v>
      </c>
      <c r="Z6" s="21">
        <v>302.01998856458835</v>
      </c>
      <c r="AA6" s="22">
        <v>3894529</v>
      </c>
    </row>
    <row r="7" spans="1:27" ht="13.5" x14ac:dyDescent="0.25">
      <c r="A7" s="23" t="s">
        <v>35</v>
      </c>
      <c r="B7" s="17" t="s">
        <v>32</v>
      </c>
      <c r="C7" s="18">
        <v>19816619</v>
      </c>
      <c r="D7" s="18"/>
      <c r="E7" s="19">
        <v>19170470</v>
      </c>
      <c r="F7" s="20">
        <v>20677446</v>
      </c>
      <c r="G7" s="20">
        <v>20807380</v>
      </c>
      <c r="H7" s="20">
        <v>625934</v>
      </c>
      <c r="I7" s="20">
        <v>616606</v>
      </c>
      <c r="J7" s="20">
        <v>22049920</v>
      </c>
      <c r="K7" s="20">
        <v>11222</v>
      </c>
      <c r="L7" s="20">
        <v>677771</v>
      </c>
      <c r="M7" s="20">
        <v>711872</v>
      </c>
      <c r="N7" s="20">
        <v>1400865</v>
      </c>
      <c r="O7" s="20"/>
      <c r="P7" s="20"/>
      <c r="Q7" s="20"/>
      <c r="R7" s="20"/>
      <c r="S7" s="20"/>
      <c r="T7" s="20"/>
      <c r="U7" s="20"/>
      <c r="V7" s="20"/>
      <c r="W7" s="20">
        <v>23450785</v>
      </c>
      <c r="X7" s="20">
        <v>20241751</v>
      </c>
      <c r="Y7" s="20">
        <v>3209034</v>
      </c>
      <c r="Z7" s="21">
        <v>15.853539548036135</v>
      </c>
      <c r="AA7" s="22">
        <v>20677446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32095352</v>
      </c>
      <c r="D13" s="29">
        <f>SUM(D6:D12)</f>
        <v>0</v>
      </c>
      <c r="E13" s="30">
        <f t="shared" si="0"/>
        <v>23064999</v>
      </c>
      <c r="F13" s="31">
        <f t="shared" si="0"/>
        <v>24571975</v>
      </c>
      <c r="G13" s="31">
        <f t="shared" si="0"/>
        <v>22625693</v>
      </c>
      <c r="H13" s="31">
        <f t="shared" si="0"/>
        <v>3359070</v>
      </c>
      <c r="I13" s="31">
        <f t="shared" si="0"/>
        <v>2651843</v>
      </c>
      <c r="J13" s="31">
        <f t="shared" si="0"/>
        <v>28636606</v>
      </c>
      <c r="K13" s="31">
        <f t="shared" si="0"/>
        <v>1758689</v>
      </c>
      <c r="L13" s="31">
        <f t="shared" si="0"/>
        <v>1841008</v>
      </c>
      <c r="M13" s="31">
        <f t="shared" si="0"/>
        <v>3237734</v>
      </c>
      <c r="N13" s="31">
        <f t="shared" si="0"/>
        <v>6837431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35474037</v>
      </c>
      <c r="X13" s="31">
        <f t="shared" si="0"/>
        <v>23232461</v>
      </c>
      <c r="Y13" s="31">
        <f t="shared" si="0"/>
        <v>12241576</v>
      </c>
      <c r="Z13" s="32">
        <f>+IF(X13&lt;&gt;0,+(Y13/X13)*100,0)</f>
        <v>52.691688581764971</v>
      </c>
      <c r="AA13" s="33">
        <f>SUM(AA6:AA12)</f>
        <v>24571975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24385345</v>
      </c>
      <c r="D17" s="18"/>
      <c r="E17" s="19">
        <v>2809208</v>
      </c>
      <c r="F17" s="20">
        <v>8518089</v>
      </c>
      <c r="G17" s="24">
        <v>18465168</v>
      </c>
      <c r="H17" s="24"/>
      <c r="I17" s="24"/>
      <c r="J17" s="20">
        <v>18465168</v>
      </c>
      <c r="K17" s="24">
        <v>399643</v>
      </c>
      <c r="L17" s="24">
        <v>23867</v>
      </c>
      <c r="M17" s="20">
        <v>21935</v>
      </c>
      <c r="N17" s="24">
        <v>445445</v>
      </c>
      <c r="O17" s="24"/>
      <c r="P17" s="24"/>
      <c r="Q17" s="20"/>
      <c r="R17" s="24"/>
      <c r="S17" s="24"/>
      <c r="T17" s="20"/>
      <c r="U17" s="24"/>
      <c r="V17" s="24"/>
      <c r="W17" s="24">
        <v>18910613</v>
      </c>
      <c r="X17" s="20">
        <v>13650433</v>
      </c>
      <c r="Y17" s="24">
        <v>5260180</v>
      </c>
      <c r="Z17" s="25">
        <v>38.534894827145777</v>
      </c>
      <c r="AA17" s="26">
        <v>8518089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24385345</v>
      </c>
      <c r="D25" s="29">
        <f t="shared" ref="D25:Y25" si="1">SUM(D15:D24)</f>
        <v>0</v>
      </c>
      <c r="E25" s="35">
        <f t="shared" si="1"/>
        <v>2809208</v>
      </c>
      <c r="F25" s="36">
        <f t="shared" si="1"/>
        <v>8518089</v>
      </c>
      <c r="G25" s="36">
        <f t="shared" si="1"/>
        <v>18465168</v>
      </c>
      <c r="H25" s="36">
        <f t="shared" si="1"/>
        <v>0</v>
      </c>
      <c r="I25" s="36">
        <f t="shared" si="1"/>
        <v>0</v>
      </c>
      <c r="J25" s="36">
        <f t="shared" si="1"/>
        <v>18465168</v>
      </c>
      <c r="K25" s="36">
        <f t="shared" si="1"/>
        <v>399643</v>
      </c>
      <c r="L25" s="36">
        <f t="shared" si="1"/>
        <v>23867</v>
      </c>
      <c r="M25" s="36">
        <f t="shared" si="1"/>
        <v>21935</v>
      </c>
      <c r="N25" s="36">
        <f t="shared" si="1"/>
        <v>445445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18910613</v>
      </c>
      <c r="X25" s="36">
        <f t="shared" si="1"/>
        <v>13650433</v>
      </c>
      <c r="Y25" s="36">
        <f t="shared" si="1"/>
        <v>5260180</v>
      </c>
      <c r="Z25" s="37">
        <f>+IF(X25&lt;&gt;0,+(Y25/X25)*100,0)</f>
        <v>38.534894827145777</v>
      </c>
      <c r="AA25" s="38">
        <f>SUM(AA15:AA24)</f>
        <v>8518089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56480697</v>
      </c>
      <c r="D26" s="29">
        <f>+D13+D25</f>
        <v>0</v>
      </c>
      <c r="E26" s="30">
        <f t="shared" si="2"/>
        <v>25874207</v>
      </c>
      <c r="F26" s="31">
        <f t="shared" si="2"/>
        <v>33090064</v>
      </c>
      <c r="G26" s="31">
        <f t="shared" si="2"/>
        <v>41090861</v>
      </c>
      <c r="H26" s="31">
        <f t="shared" si="2"/>
        <v>3359070</v>
      </c>
      <c r="I26" s="31">
        <f t="shared" si="2"/>
        <v>2651843</v>
      </c>
      <c r="J26" s="31">
        <f t="shared" si="2"/>
        <v>47101774</v>
      </c>
      <c r="K26" s="31">
        <f t="shared" si="2"/>
        <v>2158332</v>
      </c>
      <c r="L26" s="31">
        <f t="shared" si="2"/>
        <v>1864875</v>
      </c>
      <c r="M26" s="31">
        <f t="shared" si="2"/>
        <v>3259669</v>
      </c>
      <c r="N26" s="31">
        <f t="shared" si="2"/>
        <v>7282876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54384650</v>
      </c>
      <c r="X26" s="31">
        <f t="shared" si="2"/>
        <v>36882894</v>
      </c>
      <c r="Y26" s="31">
        <f t="shared" si="2"/>
        <v>17501756</v>
      </c>
      <c r="Z26" s="32">
        <f>+IF(X26&lt;&gt;0,+(Y26/X26)*100,0)</f>
        <v>47.452230836332966</v>
      </c>
      <c r="AA26" s="33">
        <f>+AA13+AA25</f>
        <v>33090064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480000</v>
      </c>
      <c r="F33" s="20">
        <v>850912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168600</v>
      </c>
      <c r="Y33" s="20">
        <v>-168600</v>
      </c>
      <c r="Z33" s="21">
        <v>-100</v>
      </c>
      <c r="AA33" s="22">
        <v>850912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9712000</v>
      </c>
      <c r="F34" s="20">
        <v>9712000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4693850</v>
      </c>
      <c r="Y34" s="20">
        <v>-4693850</v>
      </c>
      <c r="Z34" s="21">
        <v>-100</v>
      </c>
      <c r="AA34" s="22">
        <v>9712000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10192000</v>
      </c>
      <c r="F37" s="31">
        <f t="shared" si="3"/>
        <v>10562912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4862450</v>
      </c>
      <c r="Y37" s="31">
        <f t="shared" si="3"/>
        <v>-4862450</v>
      </c>
      <c r="Z37" s="32">
        <f>+IF(X37&lt;&gt;0,+(Y37/X37)*100,0)</f>
        <v>-100</v>
      </c>
      <c r="AA37" s="33">
        <f>SUM(AA29:AA36)</f>
        <v>10562912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10192000</v>
      </c>
      <c r="F44" s="31">
        <f t="shared" si="5"/>
        <v>10562912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4862450</v>
      </c>
      <c r="Y44" s="31">
        <f t="shared" si="5"/>
        <v>-4862450</v>
      </c>
      <c r="Z44" s="32">
        <f>+IF(X44&lt;&gt;0,+(Y44/X44)*100,0)</f>
        <v>-100</v>
      </c>
      <c r="AA44" s="33">
        <f>+AA37+AA43</f>
        <v>10562912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56480697</v>
      </c>
      <c r="D45" s="42">
        <f t="shared" si="6"/>
        <v>0</v>
      </c>
      <c r="E45" s="43">
        <f t="shared" si="6"/>
        <v>15682207</v>
      </c>
      <c r="F45" s="44">
        <f t="shared" si="6"/>
        <v>22527152</v>
      </c>
      <c r="G45" s="44">
        <f t="shared" si="6"/>
        <v>41090861</v>
      </c>
      <c r="H45" s="44">
        <f t="shared" si="6"/>
        <v>3359070</v>
      </c>
      <c r="I45" s="44">
        <f t="shared" si="6"/>
        <v>2651843</v>
      </c>
      <c r="J45" s="44">
        <f t="shared" si="6"/>
        <v>47101774</v>
      </c>
      <c r="K45" s="44">
        <f t="shared" si="6"/>
        <v>2158332</v>
      </c>
      <c r="L45" s="44">
        <f t="shared" si="6"/>
        <v>1864875</v>
      </c>
      <c r="M45" s="44">
        <f t="shared" si="6"/>
        <v>3259669</v>
      </c>
      <c r="N45" s="44">
        <f t="shared" si="6"/>
        <v>7282876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54384650</v>
      </c>
      <c r="X45" s="44">
        <f t="shared" si="6"/>
        <v>32020444</v>
      </c>
      <c r="Y45" s="44">
        <f t="shared" si="6"/>
        <v>22364206</v>
      </c>
      <c r="Z45" s="45">
        <f>+IF(X45&lt;&gt;0,+(Y45/X45)*100,0)</f>
        <v>69.84352246958224</v>
      </c>
      <c r="AA45" s="46">
        <f>+AA26-AA44</f>
        <v>22527152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-15698643</v>
      </c>
      <c r="F47" s="20">
        <v>-15884099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-6390807</v>
      </c>
      <c r="Y47" s="20">
        <v>6390807</v>
      </c>
      <c r="Z47" s="47">
        <v>-100</v>
      </c>
      <c r="AA47" s="22">
        <v>-15884099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-15698643</v>
      </c>
      <c r="F50" s="52">
        <f t="shared" si="7"/>
        <v>-15884099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-6390807</v>
      </c>
      <c r="Y50" s="52">
        <f t="shared" si="7"/>
        <v>6390807</v>
      </c>
      <c r="Z50" s="53">
        <f>+IF(X50&lt;&gt;0,+(Y50/X50)*100,0)</f>
        <v>-100</v>
      </c>
      <c r="AA50" s="54">
        <f>SUM(AA47:AA49)</f>
        <v>-15884099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373827114</v>
      </c>
      <c r="D6" s="18"/>
      <c r="E6" s="19">
        <v>357212126</v>
      </c>
      <c r="F6" s="20">
        <v>411053493</v>
      </c>
      <c r="G6" s="20">
        <v>393114410</v>
      </c>
      <c r="H6" s="20">
        <v>6968946</v>
      </c>
      <c r="I6" s="20">
        <v>7415120</v>
      </c>
      <c r="J6" s="20">
        <v>407498476</v>
      </c>
      <c r="K6" s="20">
        <v>7418778</v>
      </c>
      <c r="L6" s="20">
        <v>7909546</v>
      </c>
      <c r="M6" s="20">
        <v>14975431</v>
      </c>
      <c r="N6" s="20">
        <v>30303755</v>
      </c>
      <c r="O6" s="20"/>
      <c r="P6" s="20"/>
      <c r="Q6" s="20"/>
      <c r="R6" s="20"/>
      <c r="S6" s="20"/>
      <c r="T6" s="20"/>
      <c r="U6" s="20"/>
      <c r="V6" s="20"/>
      <c r="W6" s="20">
        <v>437802231</v>
      </c>
      <c r="X6" s="20">
        <v>395675676</v>
      </c>
      <c r="Y6" s="20">
        <v>42126555</v>
      </c>
      <c r="Z6" s="21">
        <v>10.646738618322345</v>
      </c>
      <c r="AA6" s="22">
        <v>411053493</v>
      </c>
    </row>
    <row r="7" spans="1:27" ht="13.5" x14ac:dyDescent="0.25">
      <c r="A7" s="23" t="s">
        <v>35</v>
      </c>
      <c r="B7" s="17" t="s">
        <v>32</v>
      </c>
      <c r="C7" s="18">
        <v>15852135</v>
      </c>
      <c r="D7" s="18"/>
      <c r="E7" s="19">
        <v>16509434</v>
      </c>
      <c r="F7" s="20">
        <v>16509434</v>
      </c>
      <c r="G7" s="20">
        <v>17165555</v>
      </c>
      <c r="H7" s="20">
        <v>4666754</v>
      </c>
      <c r="I7" s="20">
        <v>1123940</v>
      </c>
      <c r="J7" s="20">
        <v>22956249</v>
      </c>
      <c r="K7" s="20">
        <v>135070</v>
      </c>
      <c r="L7" s="20">
        <v>460842</v>
      </c>
      <c r="M7" s="20">
        <v>1496932</v>
      </c>
      <c r="N7" s="20">
        <v>2092844</v>
      </c>
      <c r="O7" s="20"/>
      <c r="P7" s="20"/>
      <c r="Q7" s="20"/>
      <c r="R7" s="20"/>
      <c r="S7" s="20"/>
      <c r="T7" s="20"/>
      <c r="U7" s="20"/>
      <c r="V7" s="20"/>
      <c r="W7" s="20">
        <v>25049093</v>
      </c>
      <c r="X7" s="20">
        <v>11410480</v>
      </c>
      <c r="Y7" s="20">
        <v>13638613</v>
      </c>
      <c r="Z7" s="21">
        <v>119.52707510989897</v>
      </c>
      <c r="AA7" s="22">
        <v>16509434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1213126</v>
      </c>
      <c r="F8" s="20">
        <v>1213126</v>
      </c>
      <c r="G8" s="20">
        <v>199478</v>
      </c>
      <c r="H8" s="20">
        <v>-59742</v>
      </c>
      <c r="I8" s="20">
        <v>50636</v>
      </c>
      <c r="J8" s="20">
        <v>190372</v>
      </c>
      <c r="K8" s="20">
        <v>-99124</v>
      </c>
      <c r="L8" s="20">
        <v>-27627</v>
      </c>
      <c r="M8" s="20">
        <v>91120</v>
      </c>
      <c r="N8" s="20">
        <v>-35631</v>
      </c>
      <c r="O8" s="20"/>
      <c r="P8" s="20"/>
      <c r="Q8" s="20"/>
      <c r="R8" s="20"/>
      <c r="S8" s="20"/>
      <c r="T8" s="20"/>
      <c r="U8" s="20"/>
      <c r="V8" s="20"/>
      <c r="W8" s="20">
        <v>154741</v>
      </c>
      <c r="X8" s="20">
        <v>1110987</v>
      </c>
      <c r="Y8" s="20">
        <v>-956246</v>
      </c>
      <c r="Z8" s="21">
        <v>-86.071754214945813</v>
      </c>
      <c r="AA8" s="22">
        <v>1213126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-37590111</v>
      </c>
      <c r="D10" s="18"/>
      <c r="E10" s="19">
        <v>-27723257</v>
      </c>
      <c r="F10" s="20">
        <v>-27723257</v>
      </c>
      <c r="G10" s="20">
        <v>-38700572</v>
      </c>
      <c r="H10" s="20">
        <v>-731914</v>
      </c>
      <c r="I10" s="20">
        <v>-1040192</v>
      </c>
      <c r="J10" s="20">
        <v>-40472678</v>
      </c>
      <c r="K10" s="20">
        <v>-645903</v>
      </c>
      <c r="L10" s="20">
        <v>-760567</v>
      </c>
      <c r="M10" s="20">
        <v>-214048</v>
      </c>
      <c r="N10" s="20">
        <v>-1620518</v>
      </c>
      <c r="O10" s="20"/>
      <c r="P10" s="20"/>
      <c r="Q10" s="20"/>
      <c r="R10" s="20"/>
      <c r="S10" s="20"/>
      <c r="T10" s="20"/>
      <c r="U10" s="20"/>
      <c r="V10" s="20"/>
      <c r="W10" s="20">
        <v>-42093196</v>
      </c>
      <c r="X10" s="20">
        <v>-27723257</v>
      </c>
      <c r="Y10" s="20">
        <v>-14369939</v>
      </c>
      <c r="Z10" s="21">
        <v>51.833516530903999</v>
      </c>
      <c r="AA10" s="22">
        <v>-27723257</v>
      </c>
    </row>
    <row r="11" spans="1:27" ht="13.5" x14ac:dyDescent="0.25">
      <c r="A11" s="23" t="s">
        <v>39</v>
      </c>
      <c r="B11" s="17" t="s">
        <v>32</v>
      </c>
      <c r="C11" s="18">
        <v>-36480</v>
      </c>
      <c r="D11" s="18"/>
      <c r="E11" s="19">
        <v>-7607181</v>
      </c>
      <c r="F11" s="20">
        <v>-7607181</v>
      </c>
      <c r="G11" s="24">
        <v>140990</v>
      </c>
      <c r="H11" s="24">
        <v>116264</v>
      </c>
      <c r="I11" s="24">
        <v>-188074</v>
      </c>
      <c r="J11" s="20">
        <v>69180</v>
      </c>
      <c r="K11" s="24">
        <v>199479</v>
      </c>
      <c r="L11" s="24">
        <v>-187961</v>
      </c>
      <c r="M11" s="20">
        <v>158613</v>
      </c>
      <c r="N11" s="24">
        <v>170131</v>
      </c>
      <c r="O11" s="24"/>
      <c r="P11" s="24"/>
      <c r="Q11" s="20"/>
      <c r="R11" s="24"/>
      <c r="S11" s="24"/>
      <c r="T11" s="20"/>
      <c r="U11" s="24"/>
      <c r="V11" s="24"/>
      <c r="W11" s="24">
        <v>239311</v>
      </c>
      <c r="X11" s="20">
        <v>-3629657</v>
      </c>
      <c r="Y11" s="24">
        <v>3868968</v>
      </c>
      <c r="Z11" s="25">
        <v>-106.59321252669329</v>
      </c>
      <c r="AA11" s="26">
        <v>-7607181</v>
      </c>
    </row>
    <row r="12" spans="1:27" ht="13.5" x14ac:dyDescent="0.25">
      <c r="A12" s="23" t="s">
        <v>40</v>
      </c>
      <c r="B12" s="17" t="s">
        <v>32</v>
      </c>
      <c r="C12" s="18">
        <v>-998666</v>
      </c>
      <c r="D12" s="18"/>
      <c r="E12" s="19">
        <v>-927857</v>
      </c>
      <c r="F12" s="20">
        <v>-927857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-927857</v>
      </c>
      <c r="Y12" s="20">
        <v>-70810</v>
      </c>
      <c r="Z12" s="21">
        <v>7.6315639155602648</v>
      </c>
      <c r="AA12" s="22">
        <v>-927857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351053992</v>
      </c>
      <c r="D13" s="29">
        <f>SUM(D6:D12)</f>
        <v>0</v>
      </c>
      <c r="E13" s="30">
        <f t="shared" si="0"/>
        <v>338676391</v>
      </c>
      <c r="F13" s="31">
        <f t="shared" si="0"/>
        <v>392517758</v>
      </c>
      <c r="G13" s="31">
        <f t="shared" si="0"/>
        <v>370921194</v>
      </c>
      <c r="H13" s="31">
        <f t="shared" si="0"/>
        <v>10960308</v>
      </c>
      <c r="I13" s="31">
        <f t="shared" si="0"/>
        <v>7361430</v>
      </c>
      <c r="J13" s="31">
        <f t="shared" si="0"/>
        <v>389242932</v>
      </c>
      <c r="K13" s="31">
        <f t="shared" si="0"/>
        <v>7008300</v>
      </c>
      <c r="L13" s="31">
        <f t="shared" si="0"/>
        <v>7394233</v>
      </c>
      <c r="M13" s="31">
        <f t="shared" si="0"/>
        <v>16508048</v>
      </c>
      <c r="N13" s="31">
        <f t="shared" si="0"/>
        <v>30910581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420153513</v>
      </c>
      <c r="X13" s="31">
        <f t="shared" si="0"/>
        <v>375916372</v>
      </c>
      <c r="Y13" s="31">
        <f t="shared" si="0"/>
        <v>44237141</v>
      </c>
      <c r="Z13" s="32">
        <f>+IF(X13&lt;&gt;0,+(Y13/X13)*100,0)</f>
        <v>11.767814411658559</v>
      </c>
      <c r="AA13" s="33">
        <f>SUM(AA6:AA12)</f>
        <v>392517758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122316857</v>
      </c>
      <c r="D17" s="18"/>
      <c r="E17" s="19">
        <v>121475581</v>
      </c>
      <c r="F17" s="20">
        <v>122492184</v>
      </c>
      <c r="G17" s="24">
        <v>122554580</v>
      </c>
      <c r="H17" s="24">
        <v>159776</v>
      </c>
      <c r="I17" s="24">
        <v>-2832492</v>
      </c>
      <c r="J17" s="20">
        <v>119881864</v>
      </c>
      <c r="K17" s="24">
        <v>-1054422</v>
      </c>
      <c r="L17" s="24">
        <v>-1041440</v>
      </c>
      <c r="M17" s="20">
        <v>-1064247</v>
      </c>
      <c r="N17" s="24">
        <v>-3160109</v>
      </c>
      <c r="O17" s="24"/>
      <c r="P17" s="24"/>
      <c r="Q17" s="20"/>
      <c r="R17" s="24"/>
      <c r="S17" s="24"/>
      <c r="T17" s="20"/>
      <c r="U17" s="24"/>
      <c r="V17" s="24"/>
      <c r="W17" s="24">
        <v>116721755</v>
      </c>
      <c r="X17" s="20">
        <v>124204690</v>
      </c>
      <c r="Y17" s="24">
        <v>-7482935</v>
      </c>
      <c r="Z17" s="25">
        <v>-6.0246799054045379</v>
      </c>
      <c r="AA17" s="26">
        <v>122492184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122316857</v>
      </c>
      <c r="D25" s="29">
        <f t="shared" ref="D25:Y25" si="1">SUM(D15:D24)</f>
        <v>0</v>
      </c>
      <c r="E25" s="35">
        <f t="shared" si="1"/>
        <v>121475581</v>
      </c>
      <c r="F25" s="36">
        <f t="shared" si="1"/>
        <v>122492184</v>
      </c>
      <c r="G25" s="36">
        <f t="shared" si="1"/>
        <v>122554580</v>
      </c>
      <c r="H25" s="36">
        <f t="shared" si="1"/>
        <v>159776</v>
      </c>
      <c r="I25" s="36">
        <f t="shared" si="1"/>
        <v>-2832492</v>
      </c>
      <c r="J25" s="36">
        <f t="shared" si="1"/>
        <v>119881864</v>
      </c>
      <c r="K25" s="36">
        <f t="shared" si="1"/>
        <v>-1054422</v>
      </c>
      <c r="L25" s="36">
        <f t="shared" si="1"/>
        <v>-1041440</v>
      </c>
      <c r="M25" s="36">
        <f t="shared" si="1"/>
        <v>-1064247</v>
      </c>
      <c r="N25" s="36">
        <f t="shared" si="1"/>
        <v>-3160109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116721755</v>
      </c>
      <c r="X25" s="36">
        <f t="shared" si="1"/>
        <v>124204690</v>
      </c>
      <c r="Y25" s="36">
        <f t="shared" si="1"/>
        <v>-7482935</v>
      </c>
      <c r="Z25" s="37">
        <f>+IF(X25&lt;&gt;0,+(Y25/X25)*100,0)</f>
        <v>-6.0246799054045379</v>
      </c>
      <c r="AA25" s="38">
        <f>SUM(AA15:AA24)</f>
        <v>122492184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473370849</v>
      </c>
      <c r="D26" s="29">
        <f>+D13+D25</f>
        <v>0</v>
      </c>
      <c r="E26" s="30">
        <f t="shared" si="2"/>
        <v>460151972</v>
      </c>
      <c r="F26" s="31">
        <f t="shared" si="2"/>
        <v>515009942</v>
      </c>
      <c r="G26" s="31">
        <f t="shared" si="2"/>
        <v>493475774</v>
      </c>
      <c r="H26" s="31">
        <f t="shared" si="2"/>
        <v>11120084</v>
      </c>
      <c r="I26" s="31">
        <f t="shared" si="2"/>
        <v>4528938</v>
      </c>
      <c r="J26" s="31">
        <f t="shared" si="2"/>
        <v>509124796</v>
      </c>
      <c r="K26" s="31">
        <f t="shared" si="2"/>
        <v>5953878</v>
      </c>
      <c r="L26" s="31">
        <f t="shared" si="2"/>
        <v>6352793</v>
      </c>
      <c r="M26" s="31">
        <f t="shared" si="2"/>
        <v>15443801</v>
      </c>
      <c r="N26" s="31">
        <f t="shared" si="2"/>
        <v>27750472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536875268</v>
      </c>
      <c r="X26" s="31">
        <f t="shared" si="2"/>
        <v>500121062</v>
      </c>
      <c r="Y26" s="31">
        <f t="shared" si="2"/>
        <v>36754206</v>
      </c>
      <c r="Z26" s="32">
        <f>+IF(X26&lt;&gt;0,+(Y26/X26)*100,0)</f>
        <v>7.3490618157569214</v>
      </c>
      <c r="AA26" s="33">
        <f>+AA13+AA25</f>
        <v>515009942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1188007</v>
      </c>
      <c r="D30" s="18"/>
      <c r="E30" s="19">
        <v>1332599</v>
      </c>
      <c r="F30" s="20">
        <v>1332599</v>
      </c>
      <c r="G30" s="20">
        <v>1188007</v>
      </c>
      <c r="H30" s="20"/>
      <c r="I30" s="20"/>
      <c r="J30" s="20">
        <v>1188007</v>
      </c>
      <c r="K30" s="20"/>
      <c r="L30" s="20"/>
      <c r="M30" s="20">
        <v>-579086</v>
      </c>
      <c r="N30" s="20">
        <v>-579086</v>
      </c>
      <c r="O30" s="20"/>
      <c r="P30" s="20"/>
      <c r="Q30" s="20"/>
      <c r="R30" s="20"/>
      <c r="S30" s="20"/>
      <c r="T30" s="20"/>
      <c r="U30" s="20"/>
      <c r="V30" s="20"/>
      <c r="W30" s="20">
        <v>608921</v>
      </c>
      <c r="X30" s="20">
        <v>184866</v>
      </c>
      <c r="Y30" s="20">
        <v>424055</v>
      </c>
      <c r="Z30" s="21">
        <v>229.38506810338296</v>
      </c>
      <c r="AA30" s="22">
        <v>1332599</v>
      </c>
    </row>
    <row r="31" spans="1:27" ht="13.5" x14ac:dyDescent="0.25">
      <c r="A31" s="23" t="s">
        <v>58</v>
      </c>
      <c r="B31" s="39" t="s">
        <v>32</v>
      </c>
      <c r="C31" s="18">
        <v>193725</v>
      </c>
      <c r="D31" s="18"/>
      <c r="E31" s="19">
        <v>1137203</v>
      </c>
      <c r="F31" s="20">
        <v>1137203</v>
      </c>
      <c r="G31" s="20">
        <v>225973</v>
      </c>
      <c r="H31" s="20">
        <v>41547</v>
      </c>
      <c r="I31" s="20">
        <v>34300</v>
      </c>
      <c r="J31" s="20">
        <v>301820</v>
      </c>
      <c r="K31" s="20">
        <v>48160</v>
      </c>
      <c r="L31" s="20">
        <v>62509</v>
      </c>
      <c r="M31" s="20">
        <v>41741</v>
      </c>
      <c r="N31" s="20">
        <v>152410</v>
      </c>
      <c r="O31" s="20"/>
      <c r="P31" s="20"/>
      <c r="Q31" s="20"/>
      <c r="R31" s="20"/>
      <c r="S31" s="20"/>
      <c r="T31" s="20"/>
      <c r="U31" s="20"/>
      <c r="V31" s="20"/>
      <c r="W31" s="20">
        <v>454230</v>
      </c>
      <c r="X31" s="20">
        <v>900215</v>
      </c>
      <c r="Y31" s="20">
        <v>-445985</v>
      </c>
      <c r="Z31" s="21">
        <v>-49.542053842693136</v>
      </c>
      <c r="AA31" s="22">
        <v>1137203</v>
      </c>
    </row>
    <row r="32" spans="1:27" ht="13.5" x14ac:dyDescent="0.25">
      <c r="A32" s="23" t="s">
        <v>59</v>
      </c>
      <c r="B32" s="17" t="s">
        <v>32</v>
      </c>
      <c r="C32" s="18">
        <v>-4932766</v>
      </c>
      <c r="D32" s="18"/>
      <c r="E32" s="19">
        <v>-17536422</v>
      </c>
      <c r="F32" s="20">
        <v>-17542422</v>
      </c>
      <c r="G32" s="20">
        <v>-4933908</v>
      </c>
      <c r="H32" s="20">
        <v>89055</v>
      </c>
      <c r="I32" s="20">
        <v>94902</v>
      </c>
      <c r="J32" s="20">
        <v>-4749951</v>
      </c>
      <c r="K32" s="20">
        <v>94074</v>
      </c>
      <c r="L32" s="20">
        <v>94456</v>
      </c>
      <c r="M32" s="20">
        <v>115395</v>
      </c>
      <c r="N32" s="20">
        <v>303925</v>
      </c>
      <c r="O32" s="20"/>
      <c r="P32" s="20"/>
      <c r="Q32" s="20"/>
      <c r="R32" s="20"/>
      <c r="S32" s="20"/>
      <c r="T32" s="20"/>
      <c r="U32" s="20"/>
      <c r="V32" s="20"/>
      <c r="W32" s="20">
        <v>-4446026</v>
      </c>
      <c r="X32" s="20">
        <v>-14399518</v>
      </c>
      <c r="Y32" s="20">
        <v>9953492</v>
      </c>
      <c r="Z32" s="21">
        <v>-69.123785948946349</v>
      </c>
      <c r="AA32" s="22">
        <v>-17542422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-237000</v>
      </c>
      <c r="F33" s="20">
        <v>-237000</v>
      </c>
      <c r="G33" s="20"/>
      <c r="H33" s="20">
        <v>532000</v>
      </c>
      <c r="I33" s="20">
        <v>-1755996</v>
      </c>
      <c r="J33" s="20">
        <v>-1223996</v>
      </c>
      <c r="K33" s="20"/>
      <c r="L33" s="20">
        <v>-10908</v>
      </c>
      <c r="M33" s="20">
        <v>597904</v>
      </c>
      <c r="N33" s="20">
        <v>586996</v>
      </c>
      <c r="O33" s="20"/>
      <c r="P33" s="20"/>
      <c r="Q33" s="20"/>
      <c r="R33" s="20"/>
      <c r="S33" s="20"/>
      <c r="T33" s="20"/>
      <c r="U33" s="20"/>
      <c r="V33" s="20"/>
      <c r="W33" s="20">
        <v>-637000</v>
      </c>
      <c r="X33" s="20">
        <v>-237000</v>
      </c>
      <c r="Y33" s="20">
        <v>-400000</v>
      </c>
      <c r="Z33" s="21">
        <v>168.77637130801688</v>
      </c>
      <c r="AA33" s="22">
        <v>-237000</v>
      </c>
    </row>
    <row r="34" spans="1:27" ht="13.5" x14ac:dyDescent="0.25">
      <c r="A34" s="23" t="s">
        <v>61</v>
      </c>
      <c r="B34" s="17" t="s">
        <v>32</v>
      </c>
      <c r="C34" s="18">
        <v>4549580</v>
      </c>
      <c r="D34" s="18"/>
      <c r="E34" s="19">
        <v>2830792</v>
      </c>
      <c r="F34" s="20">
        <v>2830792</v>
      </c>
      <c r="G34" s="20">
        <v>4297139</v>
      </c>
      <c r="H34" s="20">
        <v>582697</v>
      </c>
      <c r="I34" s="20">
        <v>165127</v>
      </c>
      <c r="J34" s="20">
        <v>5044963</v>
      </c>
      <c r="K34" s="20">
        <v>165127</v>
      </c>
      <c r="L34" s="20">
        <v>165127</v>
      </c>
      <c r="M34" s="20">
        <v>165127</v>
      </c>
      <c r="N34" s="20">
        <v>495381</v>
      </c>
      <c r="O34" s="20"/>
      <c r="P34" s="20"/>
      <c r="Q34" s="20"/>
      <c r="R34" s="20"/>
      <c r="S34" s="20"/>
      <c r="T34" s="20"/>
      <c r="U34" s="20"/>
      <c r="V34" s="20"/>
      <c r="W34" s="20">
        <v>5540344</v>
      </c>
      <c r="X34" s="20">
        <v>2811641</v>
      </c>
      <c r="Y34" s="20">
        <v>2728703</v>
      </c>
      <c r="Z34" s="21">
        <v>97.050192396539956</v>
      </c>
      <c r="AA34" s="22">
        <v>2830792</v>
      </c>
    </row>
    <row r="35" spans="1:27" ht="13.5" x14ac:dyDescent="0.25">
      <c r="A35" s="23" t="s">
        <v>39</v>
      </c>
      <c r="B35" s="17" t="s">
        <v>32</v>
      </c>
      <c r="C35" s="18">
        <v>3981762</v>
      </c>
      <c r="D35" s="18"/>
      <c r="E35" s="19">
        <v>4984002</v>
      </c>
      <c r="F35" s="20">
        <v>4984002</v>
      </c>
      <c r="G35" s="20">
        <v>5156757</v>
      </c>
      <c r="H35" s="20">
        <v>176181</v>
      </c>
      <c r="I35" s="20">
        <v>63092</v>
      </c>
      <c r="J35" s="20">
        <v>5396030</v>
      </c>
      <c r="K35" s="20">
        <v>151477</v>
      </c>
      <c r="L35" s="20">
        <v>-35238</v>
      </c>
      <c r="M35" s="20">
        <v>72480</v>
      </c>
      <c r="N35" s="20">
        <v>188719</v>
      </c>
      <c r="O35" s="20"/>
      <c r="P35" s="20"/>
      <c r="Q35" s="20"/>
      <c r="R35" s="20"/>
      <c r="S35" s="20"/>
      <c r="T35" s="20"/>
      <c r="U35" s="20"/>
      <c r="V35" s="20"/>
      <c r="W35" s="20">
        <v>5584749</v>
      </c>
      <c r="X35" s="20">
        <v>4984002</v>
      </c>
      <c r="Y35" s="20">
        <v>600747</v>
      </c>
      <c r="Z35" s="21">
        <v>12.053506399074479</v>
      </c>
      <c r="AA35" s="22">
        <v>4984002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4980308</v>
      </c>
      <c r="D37" s="29">
        <f t="shared" ref="D37:Y37" si="3">SUM(D29:D36)</f>
        <v>0</v>
      </c>
      <c r="E37" s="30">
        <f t="shared" si="3"/>
        <v>-7488826</v>
      </c>
      <c r="F37" s="31">
        <f t="shared" si="3"/>
        <v>-7494826</v>
      </c>
      <c r="G37" s="31">
        <f t="shared" si="3"/>
        <v>5933968</v>
      </c>
      <c r="H37" s="31">
        <f t="shared" si="3"/>
        <v>1421480</v>
      </c>
      <c r="I37" s="31">
        <f t="shared" si="3"/>
        <v>-1398575</v>
      </c>
      <c r="J37" s="31">
        <f t="shared" si="3"/>
        <v>5956873</v>
      </c>
      <c r="K37" s="31">
        <f t="shared" si="3"/>
        <v>458838</v>
      </c>
      <c r="L37" s="31">
        <f t="shared" si="3"/>
        <v>275946</v>
      </c>
      <c r="M37" s="31">
        <f t="shared" si="3"/>
        <v>413561</v>
      </c>
      <c r="N37" s="31">
        <f t="shared" si="3"/>
        <v>1148345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7105218</v>
      </c>
      <c r="X37" s="31">
        <f t="shared" si="3"/>
        <v>-5755794</v>
      </c>
      <c r="Y37" s="31">
        <f t="shared" si="3"/>
        <v>12861012</v>
      </c>
      <c r="Z37" s="32">
        <f>+IF(X37&lt;&gt;0,+(Y37/X37)*100,0)</f>
        <v>-223.44461945649897</v>
      </c>
      <c r="AA37" s="33">
        <f>SUM(AA29:AA36)</f>
        <v>-7494826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12569362</v>
      </c>
      <c r="D39" s="18"/>
      <c r="E39" s="19">
        <v>11236772</v>
      </c>
      <c r="F39" s="20">
        <v>11236772</v>
      </c>
      <c r="G39" s="20">
        <v>12569363</v>
      </c>
      <c r="H39" s="20"/>
      <c r="I39" s="20"/>
      <c r="J39" s="20">
        <v>12569363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12569363</v>
      </c>
      <c r="X39" s="20">
        <v>12978501</v>
      </c>
      <c r="Y39" s="20">
        <v>-409138</v>
      </c>
      <c r="Z39" s="21">
        <v>-3.1524287743245538</v>
      </c>
      <c r="AA39" s="22">
        <v>11236772</v>
      </c>
    </row>
    <row r="40" spans="1:27" ht="13.5" x14ac:dyDescent="0.25">
      <c r="A40" s="23" t="s">
        <v>61</v>
      </c>
      <c r="B40" s="17" t="s">
        <v>32</v>
      </c>
      <c r="C40" s="18">
        <v>59989669</v>
      </c>
      <c r="D40" s="18"/>
      <c r="E40" s="19">
        <v>78882028</v>
      </c>
      <c r="F40" s="20">
        <v>78882028</v>
      </c>
      <c r="G40" s="20">
        <v>60395023</v>
      </c>
      <c r="H40" s="20">
        <v>405353</v>
      </c>
      <c r="I40" s="20">
        <v>405353</v>
      </c>
      <c r="J40" s="20">
        <v>61205729</v>
      </c>
      <c r="K40" s="20">
        <v>405353</v>
      </c>
      <c r="L40" s="20">
        <v>405353</v>
      </c>
      <c r="M40" s="20">
        <v>405353</v>
      </c>
      <c r="N40" s="20">
        <v>1216059</v>
      </c>
      <c r="O40" s="20"/>
      <c r="P40" s="20"/>
      <c r="Q40" s="20"/>
      <c r="R40" s="20"/>
      <c r="S40" s="20"/>
      <c r="T40" s="20"/>
      <c r="U40" s="20"/>
      <c r="V40" s="20"/>
      <c r="W40" s="20">
        <v>62421788</v>
      </c>
      <c r="X40" s="20">
        <v>76521286</v>
      </c>
      <c r="Y40" s="20">
        <v>-14099498</v>
      </c>
      <c r="Z40" s="21">
        <v>-18.425589449712071</v>
      </c>
      <c r="AA40" s="22">
        <v>78882028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1949450</v>
      </c>
      <c r="D42" s="18"/>
      <c r="E42" s="19">
        <v>2644619</v>
      </c>
      <c r="F42" s="20">
        <v>2644619</v>
      </c>
      <c r="G42" s="20">
        <v>1985111</v>
      </c>
      <c r="H42" s="20">
        <v>35661</v>
      </c>
      <c r="I42" s="20">
        <v>35661</v>
      </c>
      <c r="J42" s="20">
        <v>2056433</v>
      </c>
      <c r="K42" s="20">
        <v>35661</v>
      </c>
      <c r="L42" s="20">
        <v>35661</v>
      </c>
      <c r="M42" s="20">
        <v>35661</v>
      </c>
      <c r="N42" s="20">
        <v>106983</v>
      </c>
      <c r="O42" s="20"/>
      <c r="P42" s="20"/>
      <c r="Q42" s="20"/>
      <c r="R42" s="20"/>
      <c r="S42" s="20"/>
      <c r="T42" s="20"/>
      <c r="U42" s="20"/>
      <c r="V42" s="20"/>
      <c r="W42" s="20">
        <v>2163416</v>
      </c>
      <c r="X42" s="20">
        <v>2397195</v>
      </c>
      <c r="Y42" s="20">
        <v>-233779</v>
      </c>
      <c r="Z42" s="21">
        <v>-9.752189538189425</v>
      </c>
      <c r="AA42" s="22">
        <v>2644619</v>
      </c>
    </row>
    <row r="43" spans="1:27" ht="13.5" x14ac:dyDescent="0.25">
      <c r="A43" s="27" t="s">
        <v>67</v>
      </c>
      <c r="B43" s="34" t="s">
        <v>32</v>
      </c>
      <c r="C43" s="29">
        <f>SUM(C39:C42)</f>
        <v>74508481</v>
      </c>
      <c r="D43" s="29">
        <f t="shared" ref="D43:Y43" si="4">SUM(D39:D42)</f>
        <v>0</v>
      </c>
      <c r="E43" s="35">
        <f t="shared" si="4"/>
        <v>92763419</v>
      </c>
      <c r="F43" s="36">
        <f t="shared" si="4"/>
        <v>92763419</v>
      </c>
      <c r="G43" s="36">
        <f t="shared" si="4"/>
        <v>74949497</v>
      </c>
      <c r="H43" s="36">
        <f t="shared" si="4"/>
        <v>441014</v>
      </c>
      <c r="I43" s="36">
        <f t="shared" si="4"/>
        <v>441014</v>
      </c>
      <c r="J43" s="36">
        <f t="shared" si="4"/>
        <v>75831525</v>
      </c>
      <c r="K43" s="36">
        <f t="shared" si="4"/>
        <v>441014</v>
      </c>
      <c r="L43" s="36">
        <f t="shared" si="4"/>
        <v>441014</v>
      </c>
      <c r="M43" s="36">
        <f t="shared" si="4"/>
        <v>441014</v>
      </c>
      <c r="N43" s="36">
        <f t="shared" si="4"/>
        <v>1323042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77154567</v>
      </c>
      <c r="X43" s="36">
        <f t="shared" si="4"/>
        <v>91896982</v>
      </c>
      <c r="Y43" s="36">
        <f t="shared" si="4"/>
        <v>-14742415</v>
      </c>
      <c r="Z43" s="37">
        <f>+IF(X43&lt;&gt;0,+(Y43/X43)*100,0)</f>
        <v>-16.042327701251384</v>
      </c>
      <c r="AA43" s="38">
        <f>SUM(AA39:AA42)</f>
        <v>92763419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79488789</v>
      </c>
      <c r="D44" s="29">
        <f>+D37+D43</f>
        <v>0</v>
      </c>
      <c r="E44" s="30">
        <f t="shared" si="5"/>
        <v>85274593</v>
      </c>
      <c r="F44" s="31">
        <f t="shared" si="5"/>
        <v>85268593</v>
      </c>
      <c r="G44" s="31">
        <f t="shared" si="5"/>
        <v>80883465</v>
      </c>
      <c r="H44" s="31">
        <f t="shared" si="5"/>
        <v>1862494</v>
      </c>
      <c r="I44" s="31">
        <f t="shared" si="5"/>
        <v>-957561</v>
      </c>
      <c r="J44" s="31">
        <f t="shared" si="5"/>
        <v>81788398</v>
      </c>
      <c r="K44" s="31">
        <f t="shared" si="5"/>
        <v>899852</v>
      </c>
      <c r="L44" s="31">
        <f t="shared" si="5"/>
        <v>716960</v>
      </c>
      <c r="M44" s="31">
        <f t="shared" si="5"/>
        <v>854575</v>
      </c>
      <c r="N44" s="31">
        <f t="shared" si="5"/>
        <v>2471387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84259785</v>
      </c>
      <c r="X44" s="31">
        <f t="shared" si="5"/>
        <v>86141188</v>
      </c>
      <c r="Y44" s="31">
        <f t="shared" si="5"/>
        <v>-1881403</v>
      </c>
      <c r="Z44" s="32">
        <f>+IF(X44&lt;&gt;0,+(Y44/X44)*100,0)</f>
        <v>-2.1840922370376408</v>
      </c>
      <c r="AA44" s="33">
        <f>+AA37+AA43</f>
        <v>85268593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393882060</v>
      </c>
      <c r="D45" s="42">
        <f t="shared" si="6"/>
        <v>0</v>
      </c>
      <c r="E45" s="43">
        <f t="shared" si="6"/>
        <v>374877379</v>
      </c>
      <c r="F45" s="44">
        <f t="shared" si="6"/>
        <v>429741349</v>
      </c>
      <c r="G45" s="44">
        <f t="shared" si="6"/>
        <v>412592309</v>
      </c>
      <c r="H45" s="44">
        <f t="shared" si="6"/>
        <v>9257590</v>
      </c>
      <c r="I45" s="44">
        <f t="shared" si="6"/>
        <v>5486499</v>
      </c>
      <c r="J45" s="44">
        <f t="shared" si="6"/>
        <v>427336398</v>
      </c>
      <c r="K45" s="44">
        <f t="shared" si="6"/>
        <v>5054026</v>
      </c>
      <c r="L45" s="44">
        <f t="shared" si="6"/>
        <v>5635833</v>
      </c>
      <c r="M45" s="44">
        <f t="shared" si="6"/>
        <v>14589226</v>
      </c>
      <c r="N45" s="44">
        <f t="shared" si="6"/>
        <v>25279085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452615483</v>
      </c>
      <c r="X45" s="44">
        <f t="shared" si="6"/>
        <v>413979874</v>
      </c>
      <c r="Y45" s="44">
        <f t="shared" si="6"/>
        <v>38635609</v>
      </c>
      <c r="Z45" s="45">
        <f>+IF(X45&lt;&gt;0,+(Y45/X45)*100,0)</f>
        <v>9.3327264020569274</v>
      </c>
      <c r="AA45" s="46">
        <f>+AA26-AA44</f>
        <v>429741349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-12234696</v>
      </c>
      <c r="D47" s="18"/>
      <c r="E47" s="19">
        <v>48241014</v>
      </c>
      <c r="F47" s="20">
        <v>48247014</v>
      </c>
      <c r="G47" s="20">
        <v>-12242030</v>
      </c>
      <c r="H47" s="20">
        <v>152726</v>
      </c>
      <c r="I47" s="20">
        <v>61</v>
      </c>
      <c r="J47" s="20">
        <v>-12089243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-12089243</v>
      </c>
      <c r="X47" s="20">
        <v>32485539</v>
      </c>
      <c r="Y47" s="20">
        <v>-44574782</v>
      </c>
      <c r="Z47" s="47">
        <v>-137.21422938372672</v>
      </c>
      <c r="AA47" s="22">
        <v>48247014</v>
      </c>
    </row>
    <row r="48" spans="1:27" ht="13.5" x14ac:dyDescent="0.25">
      <c r="A48" s="23" t="s">
        <v>73</v>
      </c>
      <c r="B48" s="17" t="s">
        <v>32</v>
      </c>
      <c r="C48" s="18">
        <v>3213570</v>
      </c>
      <c r="D48" s="18"/>
      <c r="E48" s="19">
        <v>2583657</v>
      </c>
      <c r="F48" s="20">
        <v>2583657</v>
      </c>
      <c r="G48" s="20">
        <v>2583656</v>
      </c>
      <c r="H48" s="20">
        <v>629914</v>
      </c>
      <c r="I48" s="20"/>
      <c r="J48" s="20">
        <v>3213570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3213570</v>
      </c>
      <c r="X48" s="20">
        <v>2583657</v>
      </c>
      <c r="Y48" s="20">
        <v>629913</v>
      </c>
      <c r="Z48" s="47">
        <v>24.380674369701552</v>
      </c>
      <c r="AA48" s="22">
        <v>2583657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-9021126</v>
      </c>
      <c r="D50" s="50">
        <f t="shared" ref="D50:Y50" si="7">SUM(D47:D49)</f>
        <v>0</v>
      </c>
      <c r="E50" s="51">
        <f t="shared" si="7"/>
        <v>50824671</v>
      </c>
      <c r="F50" s="52">
        <f t="shared" si="7"/>
        <v>50830671</v>
      </c>
      <c r="G50" s="52">
        <f t="shared" si="7"/>
        <v>-9658374</v>
      </c>
      <c r="H50" s="52">
        <f t="shared" si="7"/>
        <v>782640</v>
      </c>
      <c r="I50" s="52">
        <f t="shared" si="7"/>
        <v>61</v>
      </c>
      <c r="J50" s="52">
        <f t="shared" si="7"/>
        <v>-8875673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-8875673</v>
      </c>
      <c r="X50" s="52">
        <f t="shared" si="7"/>
        <v>35069196</v>
      </c>
      <c r="Y50" s="52">
        <f t="shared" si="7"/>
        <v>-43944869</v>
      </c>
      <c r="Z50" s="53">
        <f>+IF(X50&lt;&gt;0,+(Y50/X50)*100,0)</f>
        <v>-125.30902904075703</v>
      </c>
      <c r="AA50" s="54">
        <f>SUM(AA47:AA49)</f>
        <v>50830671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27783668</v>
      </c>
      <c r="D6" s="18"/>
      <c r="E6" s="19"/>
      <c r="F6" s="20"/>
      <c r="G6" s="20">
        <v>9176165</v>
      </c>
      <c r="H6" s="20">
        <v>1013670</v>
      </c>
      <c r="I6" s="20">
        <v>1235220</v>
      </c>
      <c r="J6" s="20">
        <v>11425055</v>
      </c>
      <c r="K6" s="20">
        <v>1352611</v>
      </c>
      <c r="L6" s="20">
        <v>1457811</v>
      </c>
      <c r="M6" s="20">
        <v>6740404</v>
      </c>
      <c r="N6" s="20">
        <v>9550826</v>
      </c>
      <c r="O6" s="20"/>
      <c r="P6" s="20"/>
      <c r="Q6" s="20"/>
      <c r="R6" s="20"/>
      <c r="S6" s="20"/>
      <c r="T6" s="20"/>
      <c r="U6" s="20"/>
      <c r="V6" s="20"/>
      <c r="W6" s="20">
        <v>20975881</v>
      </c>
      <c r="X6" s="20"/>
      <c r="Y6" s="20">
        <v>20975881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6392046</v>
      </c>
      <c r="D7" s="18"/>
      <c r="E7" s="19">
        <v>4954876</v>
      </c>
      <c r="F7" s="20">
        <v>3883136</v>
      </c>
      <c r="G7" s="20">
        <v>5530098</v>
      </c>
      <c r="H7" s="20">
        <v>561749</v>
      </c>
      <c r="I7" s="20">
        <v>456926</v>
      </c>
      <c r="J7" s="20">
        <v>6548773</v>
      </c>
      <c r="K7" s="20">
        <v>401663</v>
      </c>
      <c r="L7" s="20">
        <v>374799</v>
      </c>
      <c r="M7" s="20">
        <v>360762</v>
      </c>
      <c r="N7" s="20">
        <v>1137224</v>
      </c>
      <c r="O7" s="20"/>
      <c r="P7" s="20"/>
      <c r="Q7" s="20"/>
      <c r="R7" s="20"/>
      <c r="S7" s="20"/>
      <c r="T7" s="20"/>
      <c r="U7" s="20"/>
      <c r="V7" s="20"/>
      <c r="W7" s="20">
        <v>7685997</v>
      </c>
      <c r="X7" s="20">
        <v>1941570</v>
      </c>
      <c r="Y7" s="20">
        <v>5744427</v>
      </c>
      <c r="Z7" s="21">
        <v>295.86504735858091</v>
      </c>
      <c r="AA7" s="22">
        <v>3883136</v>
      </c>
    </row>
    <row r="8" spans="1:27" ht="13.5" x14ac:dyDescent="0.25">
      <c r="A8" s="23" t="s">
        <v>36</v>
      </c>
      <c r="B8" s="17" t="s">
        <v>32</v>
      </c>
      <c r="C8" s="18">
        <v>-5859</v>
      </c>
      <c r="D8" s="18"/>
      <c r="E8" s="19">
        <v>-66384</v>
      </c>
      <c r="F8" s="20">
        <v>952742</v>
      </c>
      <c r="G8" s="20">
        <v>-1473326</v>
      </c>
      <c r="H8" s="20">
        <v>66206</v>
      </c>
      <c r="I8" s="20">
        <v>59501</v>
      </c>
      <c r="J8" s="20">
        <v>-1347619</v>
      </c>
      <c r="K8" s="20">
        <v>38434</v>
      </c>
      <c r="L8" s="20">
        <v>44467</v>
      </c>
      <c r="M8" s="20">
        <v>58849</v>
      </c>
      <c r="N8" s="20">
        <v>141750</v>
      </c>
      <c r="O8" s="20"/>
      <c r="P8" s="20"/>
      <c r="Q8" s="20"/>
      <c r="R8" s="20"/>
      <c r="S8" s="20"/>
      <c r="T8" s="20"/>
      <c r="U8" s="20"/>
      <c r="V8" s="20"/>
      <c r="W8" s="20">
        <v>-1205869</v>
      </c>
      <c r="X8" s="20">
        <v>476382</v>
      </c>
      <c r="Y8" s="20">
        <v>-1682251</v>
      </c>
      <c r="Z8" s="21">
        <v>-353.13068084016612</v>
      </c>
      <c r="AA8" s="22">
        <v>952742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-551466</v>
      </c>
      <c r="D10" s="18"/>
      <c r="E10" s="19"/>
      <c r="F10" s="20"/>
      <c r="G10" s="20">
        <v>-6320</v>
      </c>
      <c r="H10" s="20">
        <v>-81521</v>
      </c>
      <c r="I10" s="20">
        <v>-10995</v>
      </c>
      <c r="J10" s="20">
        <v>-98836</v>
      </c>
      <c r="K10" s="20">
        <v>-96751</v>
      </c>
      <c r="L10" s="20">
        <v>-10582</v>
      </c>
      <c r="M10" s="20">
        <v>-101806</v>
      </c>
      <c r="N10" s="20">
        <v>-209139</v>
      </c>
      <c r="O10" s="20"/>
      <c r="P10" s="20"/>
      <c r="Q10" s="20"/>
      <c r="R10" s="20"/>
      <c r="S10" s="20"/>
      <c r="T10" s="20"/>
      <c r="U10" s="20"/>
      <c r="V10" s="20"/>
      <c r="W10" s="20">
        <v>-307975</v>
      </c>
      <c r="X10" s="20"/>
      <c r="Y10" s="20">
        <v>-307975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-484417</v>
      </c>
      <c r="D11" s="18"/>
      <c r="E11" s="19"/>
      <c r="F11" s="20"/>
      <c r="G11" s="24">
        <v>-490225</v>
      </c>
      <c r="H11" s="24"/>
      <c r="I11" s="24"/>
      <c r="J11" s="20">
        <v>-490225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-490225</v>
      </c>
      <c r="X11" s="20"/>
      <c r="Y11" s="24">
        <v>-490225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33133972</v>
      </c>
      <c r="D13" s="29">
        <f>SUM(D6:D12)</f>
        <v>0</v>
      </c>
      <c r="E13" s="30">
        <f t="shared" si="0"/>
        <v>4888492</v>
      </c>
      <c r="F13" s="31">
        <f t="shared" si="0"/>
        <v>4835878</v>
      </c>
      <c r="G13" s="31">
        <f t="shared" si="0"/>
        <v>12736392</v>
      </c>
      <c r="H13" s="31">
        <f t="shared" si="0"/>
        <v>1560104</v>
      </c>
      <c r="I13" s="31">
        <f t="shared" si="0"/>
        <v>1740652</v>
      </c>
      <c r="J13" s="31">
        <f t="shared" si="0"/>
        <v>16037148</v>
      </c>
      <c r="K13" s="31">
        <f t="shared" si="0"/>
        <v>1695957</v>
      </c>
      <c r="L13" s="31">
        <f t="shared" si="0"/>
        <v>1866495</v>
      </c>
      <c r="M13" s="31">
        <f t="shared" si="0"/>
        <v>7058209</v>
      </c>
      <c r="N13" s="31">
        <f t="shared" si="0"/>
        <v>10620661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26657809</v>
      </c>
      <c r="X13" s="31">
        <f t="shared" si="0"/>
        <v>2417952</v>
      </c>
      <c r="Y13" s="31">
        <f t="shared" si="0"/>
        <v>24239857</v>
      </c>
      <c r="Z13" s="32">
        <f>+IF(X13&lt;&gt;0,+(Y13/X13)*100,0)</f>
        <v>1002.4953762522994</v>
      </c>
      <c r="AA13" s="33">
        <f>SUM(AA6:AA12)</f>
        <v>4835878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29306544</v>
      </c>
      <c r="D17" s="18"/>
      <c r="E17" s="19">
        <v>18222018</v>
      </c>
      <c r="F17" s="20">
        <v>20215226</v>
      </c>
      <c r="G17" s="24">
        <v>23846724</v>
      </c>
      <c r="H17" s="24"/>
      <c r="I17" s="24">
        <v>379429</v>
      </c>
      <c r="J17" s="20">
        <v>24226153</v>
      </c>
      <c r="K17" s="24">
        <v>-326713</v>
      </c>
      <c r="L17" s="24"/>
      <c r="M17" s="20">
        <v>631046</v>
      </c>
      <c r="N17" s="24">
        <v>304333</v>
      </c>
      <c r="O17" s="24"/>
      <c r="P17" s="24"/>
      <c r="Q17" s="20"/>
      <c r="R17" s="24"/>
      <c r="S17" s="24"/>
      <c r="T17" s="20"/>
      <c r="U17" s="24"/>
      <c r="V17" s="24"/>
      <c r="W17" s="24">
        <v>24530486</v>
      </c>
      <c r="X17" s="20">
        <v>10107618</v>
      </c>
      <c r="Y17" s="24">
        <v>14422868</v>
      </c>
      <c r="Z17" s="25">
        <v>142.69304597779615</v>
      </c>
      <c r="AA17" s="26">
        <v>20215226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29306544</v>
      </c>
      <c r="D25" s="29">
        <f t="shared" ref="D25:Y25" si="1">SUM(D15:D24)</f>
        <v>0</v>
      </c>
      <c r="E25" s="35">
        <f t="shared" si="1"/>
        <v>18222018</v>
      </c>
      <c r="F25" s="36">
        <f t="shared" si="1"/>
        <v>20215226</v>
      </c>
      <c r="G25" s="36">
        <f t="shared" si="1"/>
        <v>23846724</v>
      </c>
      <c r="H25" s="36">
        <f t="shared" si="1"/>
        <v>0</v>
      </c>
      <c r="I25" s="36">
        <f t="shared" si="1"/>
        <v>379429</v>
      </c>
      <c r="J25" s="36">
        <f t="shared" si="1"/>
        <v>24226153</v>
      </c>
      <c r="K25" s="36">
        <f t="shared" si="1"/>
        <v>-326713</v>
      </c>
      <c r="L25" s="36">
        <f t="shared" si="1"/>
        <v>0</v>
      </c>
      <c r="M25" s="36">
        <f t="shared" si="1"/>
        <v>631046</v>
      </c>
      <c r="N25" s="36">
        <f t="shared" si="1"/>
        <v>304333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24530486</v>
      </c>
      <c r="X25" s="36">
        <f t="shared" si="1"/>
        <v>10107618</v>
      </c>
      <c r="Y25" s="36">
        <f t="shared" si="1"/>
        <v>14422868</v>
      </c>
      <c r="Z25" s="37">
        <f>+IF(X25&lt;&gt;0,+(Y25/X25)*100,0)</f>
        <v>142.69304597779615</v>
      </c>
      <c r="AA25" s="38">
        <f>SUM(AA15:AA24)</f>
        <v>20215226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62440516</v>
      </c>
      <c r="D26" s="29">
        <f>+D13+D25</f>
        <v>0</v>
      </c>
      <c r="E26" s="30">
        <f t="shared" si="2"/>
        <v>23110510</v>
      </c>
      <c r="F26" s="31">
        <f t="shared" si="2"/>
        <v>25051104</v>
      </c>
      <c r="G26" s="31">
        <f t="shared" si="2"/>
        <v>36583116</v>
      </c>
      <c r="H26" s="31">
        <f t="shared" si="2"/>
        <v>1560104</v>
      </c>
      <c r="I26" s="31">
        <f t="shared" si="2"/>
        <v>2120081</v>
      </c>
      <c r="J26" s="31">
        <f t="shared" si="2"/>
        <v>40263301</v>
      </c>
      <c r="K26" s="31">
        <f t="shared" si="2"/>
        <v>1369244</v>
      </c>
      <c r="L26" s="31">
        <f t="shared" si="2"/>
        <v>1866495</v>
      </c>
      <c r="M26" s="31">
        <f t="shared" si="2"/>
        <v>7689255</v>
      </c>
      <c r="N26" s="31">
        <f t="shared" si="2"/>
        <v>10924994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51188295</v>
      </c>
      <c r="X26" s="31">
        <f t="shared" si="2"/>
        <v>12525570</v>
      </c>
      <c r="Y26" s="31">
        <f t="shared" si="2"/>
        <v>38662725</v>
      </c>
      <c r="Z26" s="32">
        <f>+IF(X26&lt;&gt;0,+(Y26/X26)*100,0)</f>
        <v>308.67038386277034</v>
      </c>
      <c r="AA26" s="33">
        <f>+AA13+AA25</f>
        <v>25051104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2857645</v>
      </c>
      <c r="D32" s="18"/>
      <c r="E32" s="19"/>
      <c r="F32" s="20"/>
      <c r="G32" s="20">
        <v>394155</v>
      </c>
      <c r="H32" s="20">
        <v>-225327</v>
      </c>
      <c r="I32" s="20">
        <v>2992</v>
      </c>
      <c r="J32" s="20">
        <v>171820</v>
      </c>
      <c r="K32" s="20">
        <v>353186</v>
      </c>
      <c r="L32" s="20">
        <v>200214</v>
      </c>
      <c r="M32" s="20">
        <v>91656</v>
      </c>
      <c r="N32" s="20">
        <v>645056</v>
      </c>
      <c r="O32" s="20"/>
      <c r="P32" s="20"/>
      <c r="Q32" s="20"/>
      <c r="R32" s="20"/>
      <c r="S32" s="20"/>
      <c r="T32" s="20"/>
      <c r="U32" s="20"/>
      <c r="V32" s="20"/>
      <c r="W32" s="20">
        <v>816876</v>
      </c>
      <c r="X32" s="20"/>
      <c r="Y32" s="20">
        <v>816876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2857645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394155</v>
      </c>
      <c r="H37" s="31">
        <f t="shared" si="3"/>
        <v>-225327</v>
      </c>
      <c r="I37" s="31">
        <f t="shared" si="3"/>
        <v>2992</v>
      </c>
      <c r="J37" s="31">
        <f t="shared" si="3"/>
        <v>171820</v>
      </c>
      <c r="K37" s="31">
        <f t="shared" si="3"/>
        <v>353186</v>
      </c>
      <c r="L37" s="31">
        <f t="shared" si="3"/>
        <v>200214</v>
      </c>
      <c r="M37" s="31">
        <f t="shared" si="3"/>
        <v>91656</v>
      </c>
      <c r="N37" s="31">
        <f t="shared" si="3"/>
        <v>645056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816876</v>
      </c>
      <c r="X37" s="31">
        <f t="shared" si="3"/>
        <v>0</v>
      </c>
      <c r="Y37" s="31">
        <f t="shared" si="3"/>
        <v>816876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58486876</v>
      </c>
      <c r="D40" s="18"/>
      <c r="E40" s="19">
        <v>61703093</v>
      </c>
      <c r="F40" s="20">
        <v>64534029</v>
      </c>
      <c r="G40" s="20">
        <v>58486876</v>
      </c>
      <c r="H40" s="20"/>
      <c r="I40" s="20"/>
      <c r="J40" s="20">
        <v>58486876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58486876</v>
      </c>
      <c r="X40" s="20">
        <v>32267010</v>
      </c>
      <c r="Y40" s="20">
        <v>26219866</v>
      </c>
      <c r="Z40" s="21">
        <v>81.259050652663518</v>
      </c>
      <c r="AA40" s="22">
        <v>64534029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58486876</v>
      </c>
      <c r="D43" s="29">
        <f t="shared" ref="D43:Y43" si="4">SUM(D39:D42)</f>
        <v>0</v>
      </c>
      <c r="E43" s="35">
        <f t="shared" si="4"/>
        <v>61703093</v>
      </c>
      <c r="F43" s="36">
        <f t="shared" si="4"/>
        <v>64534029</v>
      </c>
      <c r="G43" s="36">
        <f t="shared" si="4"/>
        <v>58486876</v>
      </c>
      <c r="H43" s="36">
        <f t="shared" si="4"/>
        <v>0</v>
      </c>
      <c r="I43" s="36">
        <f t="shared" si="4"/>
        <v>0</v>
      </c>
      <c r="J43" s="36">
        <f t="shared" si="4"/>
        <v>58486876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58486876</v>
      </c>
      <c r="X43" s="36">
        <f t="shared" si="4"/>
        <v>32267010</v>
      </c>
      <c r="Y43" s="36">
        <f t="shared" si="4"/>
        <v>26219866</v>
      </c>
      <c r="Z43" s="37">
        <f>+IF(X43&lt;&gt;0,+(Y43/X43)*100,0)</f>
        <v>81.259050652663518</v>
      </c>
      <c r="AA43" s="38">
        <f>SUM(AA39:AA42)</f>
        <v>64534029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61344521</v>
      </c>
      <c r="D44" s="29">
        <f>+D37+D43</f>
        <v>0</v>
      </c>
      <c r="E44" s="30">
        <f t="shared" si="5"/>
        <v>61703093</v>
      </c>
      <c r="F44" s="31">
        <f t="shared" si="5"/>
        <v>64534029</v>
      </c>
      <c r="G44" s="31">
        <f t="shared" si="5"/>
        <v>58881031</v>
      </c>
      <c r="H44" s="31">
        <f t="shared" si="5"/>
        <v>-225327</v>
      </c>
      <c r="I44" s="31">
        <f t="shared" si="5"/>
        <v>2992</v>
      </c>
      <c r="J44" s="31">
        <f t="shared" si="5"/>
        <v>58658696</v>
      </c>
      <c r="K44" s="31">
        <f t="shared" si="5"/>
        <v>353186</v>
      </c>
      <c r="L44" s="31">
        <f t="shared" si="5"/>
        <v>200214</v>
      </c>
      <c r="M44" s="31">
        <f t="shared" si="5"/>
        <v>91656</v>
      </c>
      <c r="N44" s="31">
        <f t="shared" si="5"/>
        <v>645056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59303752</v>
      </c>
      <c r="X44" s="31">
        <f t="shared" si="5"/>
        <v>32267010</v>
      </c>
      <c r="Y44" s="31">
        <f t="shared" si="5"/>
        <v>27036742</v>
      </c>
      <c r="Z44" s="32">
        <f>+IF(X44&lt;&gt;0,+(Y44/X44)*100,0)</f>
        <v>83.790664210907678</v>
      </c>
      <c r="AA44" s="33">
        <f>+AA37+AA43</f>
        <v>64534029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1095995</v>
      </c>
      <c r="D45" s="42">
        <f t="shared" si="6"/>
        <v>0</v>
      </c>
      <c r="E45" s="43">
        <f t="shared" si="6"/>
        <v>-38592583</v>
      </c>
      <c r="F45" s="44">
        <f t="shared" si="6"/>
        <v>-39482925</v>
      </c>
      <c r="G45" s="44">
        <f t="shared" si="6"/>
        <v>-22297915</v>
      </c>
      <c r="H45" s="44">
        <f t="shared" si="6"/>
        <v>1785431</v>
      </c>
      <c r="I45" s="44">
        <f t="shared" si="6"/>
        <v>2117089</v>
      </c>
      <c r="J45" s="44">
        <f t="shared" si="6"/>
        <v>-18395395</v>
      </c>
      <c r="K45" s="44">
        <f t="shared" si="6"/>
        <v>1016058</v>
      </c>
      <c r="L45" s="44">
        <f t="shared" si="6"/>
        <v>1666281</v>
      </c>
      <c r="M45" s="44">
        <f t="shared" si="6"/>
        <v>7597599</v>
      </c>
      <c r="N45" s="44">
        <f t="shared" si="6"/>
        <v>10279938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-8115457</v>
      </c>
      <c r="X45" s="44">
        <f t="shared" si="6"/>
        <v>-19741440</v>
      </c>
      <c r="Y45" s="44">
        <f t="shared" si="6"/>
        <v>11625983</v>
      </c>
      <c r="Z45" s="45">
        <f>+IF(X45&lt;&gt;0,+(Y45/X45)*100,0)</f>
        <v>-58.891261225118328</v>
      </c>
      <c r="AA45" s="46">
        <f>+AA26-AA44</f>
        <v>-39482925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-464820</v>
      </c>
      <c r="D6" s="18"/>
      <c r="E6" s="19"/>
      <c r="F6" s="20"/>
      <c r="G6" s="20"/>
      <c r="H6" s="20"/>
      <c r="I6" s="20">
        <v>-464819</v>
      </c>
      <c r="J6" s="20">
        <v>-464819</v>
      </c>
      <c r="K6" s="20"/>
      <c r="L6" s="20">
        <v>-2060510</v>
      </c>
      <c r="M6" s="20"/>
      <c r="N6" s="20">
        <v>-2060510</v>
      </c>
      <c r="O6" s="20"/>
      <c r="P6" s="20"/>
      <c r="Q6" s="20"/>
      <c r="R6" s="20"/>
      <c r="S6" s="20"/>
      <c r="T6" s="20"/>
      <c r="U6" s="20"/>
      <c r="V6" s="20"/>
      <c r="W6" s="20">
        <v>-2525329</v>
      </c>
      <c r="X6" s="20"/>
      <c r="Y6" s="20">
        <v>-2525329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101064</v>
      </c>
      <c r="D11" s="18"/>
      <c r="E11" s="19"/>
      <c r="F11" s="20"/>
      <c r="G11" s="24"/>
      <c r="H11" s="24"/>
      <c r="I11" s="24">
        <v>101063</v>
      </c>
      <c r="J11" s="20">
        <v>101063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101063</v>
      </c>
      <c r="X11" s="20"/>
      <c r="Y11" s="24">
        <v>101063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-363756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-363756</v>
      </c>
      <c r="J13" s="31">
        <f t="shared" si="0"/>
        <v>-363756</v>
      </c>
      <c r="K13" s="31">
        <f t="shared" si="0"/>
        <v>0</v>
      </c>
      <c r="L13" s="31">
        <f t="shared" si="0"/>
        <v>-2060510</v>
      </c>
      <c r="M13" s="31">
        <f t="shared" si="0"/>
        <v>0</v>
      </c>
      <c r="N13" s="31">
        <f t="shared" si="0"/>
        <v>-2060510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-2424266</v>
      </c>
      <c r="X13" s="31">
        <f t="shared" si="0"/>
        <v>0</v>
      </c>
      <c r="Y13" s="31">
        <f t="shared" si="0"/>
        <v>-2424266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779177</v>
      </c>
      <c r="D17" s="18"/>
      <c r="E17" s="19">
        <v>-4168</v>
      </c>
      <c r="F17" s="20">
        <v>-4168</v>
      </c>
      <c r="G17" s="24"/>
      <c r="H17" s="24"/>
      <c r="I17" s="24">
        <v>779177</v>
      </c>
      <c r="J17" s="20">
        <v>779177</v>
      </c>
      <c r="K17" s="24">
        <v>2060510</v>
      </c>
      <c r="L17" s="24"/>
      <c r="M17" s="20"/>
      <c r="N17" s="24">
        <v>2060510</v>
      </c>
      <c r="O17" s="24"/>
      <c r="P17" s="24"/>
      <c r="Q17" s="20"/>
      <c r="R17" s="24"/>
      <c r="S17" s="24"/>
      <c r="T17" s="20"/>
      <c r="U17" s="24"/>
      <c r="V17" s="24"/>
      <c r="W17" s="24">
        <v>2839687</v>
      </c>
      <c r="X17" s="20">
        <v>-2082</v>
      </c>
      <c r="Y17" s="24">
        <v>2841769</v>
      </c>
      <c r="Z17" s="25">
        <v>-136492.26705091257</v>
      </c>
      <c r="AA17" s="26">
        <v>-4168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779177</v>
      </c>
      <c r="D25" s="29">
        <f t="shared" ref="D25:Y25" si="1">SUM(D15:D24)</f>
        <v>0</v>
      </c>
      <c r="E25" s="35">
        <f t="shared" si="1"/>
        <v>-4168</v>
      </c>
      <c r="F25" s="36">
        <f t="shared" si="1"/>
        <v>-4168</v>
      </c>
      <c r="G25" s="36">
        <f t="shared" si="1"/>
        <v>0</v>
      </c>
      <c r="H25" s="36">
        <f t="shared" si="1"/>
        <v>0</v>
      </c>
      <c r="I25" s="36">
        <f t="shared" si="1"/>
        <v>779177</v>
      </c>
      <c r="J25" s="36">
        <f t="shared" si="1"/>
        <v>779177</v>
      </c>
      <c r="K25" s="36">
        <f t="shared" si="1"/>
        <v>2060510</v>
      </c>
      <c r="L25" s="36">
        <f t="shared" si="1"/>
        <v>0</v>
      </c>
      <c r="M25" s="36">
        <f t="shared" si="1"/>
        <v>0</v>
      </c>
      <c r="N25" s="36">
        <f t="shared" si="1"/>
        <v>2060510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2839687</v>
      </c>
      <c r="X25" s="36">
        <f t="shared" si="1"/>
        <v>-2082</v>
      </c>
      <c r="Y25" s="36">
        <f t="shared" si="1"/>
        <v>2841769</v>
      </c>
      <c r="Z25" s="37">
        <f>+IF(X25&lt;&gt;0,+(Y25/X25)*100,0)</f>
        <v>-136492.26705091257</v>
      </c>
      <c r="AA25" s="38">
        <f>SUM(AA15:AA24)</f>
        <v>-4168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415421</v>
      </c>
      <c r="D26" s="29">
        <f>+D13+D25</f>
        <v>0</v>
      </c>
      <c r="E26" s="30">
        <f t="shared" si="2"/>
        <v>-4168</v>
      </c>
      <c r="F26" s="31">
        <f t="shared" si="2"/>
        <v>-4168</v>
      </c>
      <c r="G26" s="31">
        <f t="shared" si="2"/>
        <v>0</v>
      </c>
      <c r="H26" s="31">
        <f t="shared" si="2"/>
        <v>0</v>
      </c>
      <c r="I26" s="31">
        <f t="shared" si="2"/>
        <v>415421</v>
      </c>
      <c r="J26" s="31">
        <f t="shared" si="2"/>
        <v>415421</v>
      </c>
      <c r="K26" s="31">
        <f t="shared" si="2"/>
        <v>2060510</v>
      </c>
      <c r="L26" s="31">
        <f t="shared" si="2"/>
        <v>-2060510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415421</v>
      </c>
      <c r="X26" s="31">
        <f t="shared" si="2"/>
        <v>-2082</v>
      </c>
      <c r="Y26" s="31">
        <f t="shared" si="2"/>
        <v>417503</v>
      </c>
      <c r="Z26" s="32">
        <f>+IF(X26&lt;&gt;0,+(Y26/X26)*100,0)</f>
        <v>-20052.977905859752</v>
      </c>
      <c r="AA26" s="33">
        <f>+AA13+AA25</f>
        <v>-4168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2060510</v>
      </c>
      <c r="L32" s="20">
        <v>-2060510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2060510</v>
      </c>
      <c r="L37" s="31">
        <f t="shared" si="3"/>
        <v>-2060510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2060510</v>
      </c>
      <c r="L44" s="31">
        <f t="shared" si="5"/>
        <v>-2060510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415421</v>
      </c>
      <c r="D45" s="42">
        <f t="shared" si="6"/>
        <v>0</v>
      </c>
      <c r="E45" s="43">
        <f t="shared" si="6"/>
        <v>-4168</v>
      </c>
      <c r="F45" s="44">
        <f t="shared" si="6"/>
        <v>-4168</v>
      </c>
      <c r="G45" s="44">
        <f t="shared" si="6"/>
        <v>0</v>
      </c>
      <c r="H45" s="44">
        <f t="shared" si="6"/>
        <v>0</v>
      </c>
      <c r="I45" s="44">
        <f t="shared" si="6"/>
        <v>415421</v>
      </c>
      <c r="J45" s="44">
        <f t="shared" si="6"/>
        <v>415421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415421</v>
      </c>
      <c r="X45" s="44">
        <f t="shared" si="6"/>
        <v>-2082</v>
      </c>
      <c r="Y45" s="44">
        <f t="shared" si="6"/>
        <v>417503</v>
      </c>
      <c r="Z45" s="45">
        <f>+IF(X45&lt;&gt;0,+(Y45/X45)*100,0)</f>
        <v>-20052.977905859752</v>
      </c>
      <c r="AA45" s="46">
        <f>+AA26-AA44</f>
        <v>-4168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760598</v>
      </c>
      <c r="D47" s="18"/>
      <c r="E47" s="19"/>
      <c r="F47" s="20"/>
      <c r="G47" s="20"/>
      <c r="H47" s="20"/>
      <c r="I47" s="20">
        <v>760598</v>
      </c>
      <c r="J47" s="20">
        <v>760598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760598</v>
      </c>
      <c r="X47" s="20"/>
      <c r="Y47" s="20">
        <v>760598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-469177</v>
      </c>
      <c r="D48" s="18"/>
      <c r="E48" s="19"/>
      <c r="F48" s="20"/>
      <c r="G48" s="20"/>
      <c r="H48" s="20"/>
      <c r="I48" s="20">
        <v>-469177</v>
      </c>
      <c r="J48" s="20">
        <v>-469177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-469177</v>
      </c>
      <c r="X48" s="20"/>
      <c r="Y48" s="20">
        <v>-469177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291421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291421</v>
      </c>
      <c r="J50" s="52">
        <f t="shared" si="7"/>
        <v>291421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291421</v>
      </c>
      <c r="X50" s="52">
        <f t="shared" si="7"/>
        <v>0</v>
      </c>
      <c r="Y50" s="52">
        <f t="shared" si="7"/>
        <v>291421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-8433868</v>
      </c>
      <c r="D6" s="18"/>
      <c r="E6" s="19">
        <v>-7537075</v>
      </c>
      <c r="F6" s="20">
        <v>-11620583</v>
      </c>
      <c r="G6" s="20">
        <v>-816973</v>
      </c>
      <c r="H6" s="20">
        <v>-457215</v>
      </c>
      <c r="I6" s="20">
        <v>-9601758</v>
      </c>
      <c r="J6" s="20">
        <v>-10875946</v>
      </c>
      <c r="K6" s="20">
        <v>-3774631</v>
      </c>
      <c r="L6" s="20">
        <v>-2763084</v>
      </c>
      <c r="M6" s="20">
        <v>-4039265</v>
      </c>
      <c r="N6" s="20">
        <v>-10576980</v>
      </c>
      <c r="O6" s="20"/>
      <c r="P6" s="20"/>
      <c r="Q6" s="20"/>
      <c r="R6" s="20"/>
      <c r="S6" s="20"/>
      <c r="T6" s="20"/>
      <c r="U6" s="20"/>
      <c r="V6" s="20"/>
      <c r="W6" s="20">
        <v>-21452926</v>
      </c>
      <c r="X6" s="20">
        <v>-9834206</v>
      </c>
      <c r="Y6" s="20">
        <v>-11618720</v>
      </c>
      <c r="Z6" s="21">
        <v>118.14598962031097</v>
      </c>
      <c r="AA6" s="22">
        <v>-11620583</v>
      </c>
    </row>
    <row r="7" spans="1:27" ht="13.5" x14ac:dyDescent="0.25">
      <c r="A7" s="23" t="s">
        <v>35</v>
      </c>
      <c r="B7" s="17" t="s">
        <v>32</v>
      </c>
      <c r="C7" s="18">
        <v>6671732</v>
      </c>
      <c r="D7" s="18"/>
      <c r="E7" s="19">
        <v>20240854</v>
      </c>
      <c r="F7" s="20">
        <v>20240854</v>
      </c>
      <c r="G7" s="20">
        <v>3709809</v>
      </c>
      <c r="H7" s="20">
        <v>3624415</v>
      </c>
      <c r="I7" s="20">
        <v>10374901</v>
      </c>
      <c r="J7" s="20">
        <v>17709125</v>
      </c>
      <c r="K7" s="20">
        <v>3816644</v>
      </c>
      <c r="L7" s="20">
        <v>3609507</v>
      </c>
      <c r="M7" s="20">
        <v>3595724</v>
      </c>
      <c r="N7" s="20">
        <v>11021875</v>
      </c>
      <c r="O7" s="20"/>
      <c r="P7" s="20"/>
      <c r="Q7" s="20"/>
      <c r="R7" s="20"/>
      <c r="S7" s="20"/>
      <c r="T7" s="20"/>
      <c r="U7" s="20"/>
      <c r="V7" s="20"/>
      <c r="W7" s="20">
        <v>28731000</v>
      </c>
      <c r="X7" s="20">
        <v>10120422</v>
      </c>
      <c r="Y7" s="20">
        <v>18610578</v>
      </c>
      <c r="Z7" s="21">
        <v>183.89132389933937</v>
      </c>
      <c r="AA7" s="22">
        <v>20240854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739097</v>
      </c>
      <c r="F8" s="20">
        <v>739097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369546</v>
      </c>
      <c r="Y8" s="20">
        <v>-369546</v>
      </c>
      <c r="Z8" s="21">
        <v>-100</v>
      </c>
      <c r="AA8" s="22">
        <v>739097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-4948603</v>
      </c>
      <c r="D10" s="18"/>
      <c r="E10" s="19">
        <v>-2569385</v>
      </c>
      <c r="F10" s="20">
        <v>-2569385</v>
      </c>
      <c r="G10" s="20">
        <v>-26901</v>
      </c>
      <c r="H10" s="20">
        <v>-172356</v>
      </c>
      <c r="I10" s="20">
        <v>-5597124</v>
      </c>
      <c r="J10" s="20">
        <v>-5796381</v>
      </c>
      <c r="K10" s="20">
        <v>-29325</v>
      </c>
      <c r="L10" s="20">
        <v>-450478</v>
      </c>
      <c r="M10" s="20">
        <v>-351307</v>
      </c>
      <c r="N10" s="20">
        <v>-831110</v>
      </c>
      <c r="O10" s="20"/>
      <c r="P10" s="20"/>
      <c r="Q10" s="20"/>
      <c r="R10" s="20"/>
      <c r="S10" s="20"/>
      <c r="T10" s="20"/>
      <c r="U10" s="20"/>
      <c r="V10" s="20"/>
      <c r="W10" s="20">
        <v>-6627491</v>
      </c>
      <c r="X10" s="20">
        <v>-1284696</v>
      </c>
      <c r="Y10" s="20">
        <v>-5342795</v>
      </c>
      <c r="Z10" s="21">
        <v>415.8800992608368</v>
      </c>
      <c r="AA10" s="22">
        <v>-2569385</v>
      </c>
    </row>
    <row r="11" spans="1:27" ht="13.5" x14ac:dyDescent="0.25">
      <c r="A11" s="23" t="s">
        <v>39</v>
      </c>
      <c r="B11" s="17" t="s">
        <v>32</v>
      </c>
      <c r="C11" s="18">
        <v>4375884</v>
      </c>
      <c r="D11" s="18"/>
      <c r="E11" s="19"/>
      <c r="F11" s="20"/>
      <c r="G11" s="24">
        <v>5843</v>
      </c>
      <c r="H11" s="24">
        <v>29090</v>
      </c>
      <c r="I11" s="24">
        <v>4532069</v>
      </c>
      <c r="J11" s="20">
        <v>4567002</v>
      </c>
      <c r="K11" s="24">
        <v>413241</v>
      </c>
      <c r="L11" s="24">
        <v>361820</v>
      </c>
      <c r="M11" s="20">
        <v>442739</v>
      </c>
      <c r="N11" s="24">
        <v>1217800</v>
      </c>
      <c r="O11" s="24"/>
      <c r="P11" s="24"/>
      <c r="Q11" s="20"/>
      <c r="R11" s="24"/>
      <c r="S11" s="24"/>
      <c r="T11" s="20"/>
      <c r="U11" s="24"/>
      <c r="V11" s="24"/>
      <c r="W11" s="24">
        <v>5784802</v>
      </c>
      <c r="X11" s="20"/>
      <c r="Y11" s="24">
        <v>5784802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-2334855</v>
      </c>
      <c r="D13" s="29">
        <f>SUM(D6:D12)</f>
        <v>0</v>
      </c>
      <c r="E13" s="30">
        <f t="shared" si="0"/>
        <v>10873491</v>
      </c>
      <c r="F13" s="31">
        <f t="shared" si="0"/>
        <v>6789983</v>
      </c>
      <c r="G13" s="31">
        <f t="shared" si="0"/>
        <v>2871778</v>
      </c>
      <c r="H13" s="31">
        <f t="shared" si="0"/>
        <v>3023934</v>
      </c>
      <c r="I13" s="31">
        <f t="shared" si="0"/>
        <v>-291912</v>
      </c>
      <c r="J13" s="31">
        <f t="shared" si="0"/>
        <v>5603800</v>
      </c>
      <c r="K13" s="31">
        <f t="shared" si="0"/>
        <v>425929</v>
      </c>
      <c r="L13" s="31">
        <f t="shared" si="0"/>
        <v>757765</v>
      </c>
      <c r="M13" s="31">
        <f t="shared" si="0"/>
        <v>-352109</v>
      </c>
      <c r="N13" s="31">
        <f t="shared" si="0"/>
        <v>831585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6435385</v>
      </c>
      <c r="X13" s="31">
        <f t="shared" si="0"/>
        <v>-628934</v>
      </c>
      <c r="Y13" s="31">
        <f t="shared" si="0"/>
        <v>7064319</v>
      </c>
      <c r="Z13" s="32">
        <f>+IF(X13&lt;&gt;0,+(Y13/X13)*100,0)</f>
        <v>-1123.2210375015502</v>
      </c>
      <c r="AA13" s="33">
        <f>SUM(AA6:AA12)</f>
        <v>6789983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19511994</v>
      </c>
      <c r="D17" s="18"/>
      <c r="E17" s="19">
        <v>-4504572</v>
      </c>
      <c r="F17" s="20">
        <v>-421064</v>
      </c>
      <c r="G17" s="24"/>
      <c r="H17" s="24">
        <v>81000</v>
      </c>
      <c r="I17" s="24">
        <v>20043057</v>
      </c>
      <c r="J17" s="20">
        <v>20124057</v>
      </c>
      <c r="K17" s="24">
        <v>2484894</v>
      </c>
      <c r="L17" s="24">
        <v>1600718</v>
      </c>
      <c r="M17" s="20">
        <v>2562932</v>
      </c>
      <c r="N17" s="24">
        <v>6648544</v>
      </c>
      <c r="O17" s="24"/>
      <c r="P17" s="24"/>
      <c r="Q17" s="20"/>
      <c r="R17" s="24"/>
      <c r="S17" s="24"/>
      <c r="T17" s="20"/>
      <c r="U17" s="24"/>
      <c r="V17" s="24"/>
      <c r="W17" s="24">
        <v>26772601</v>
      </c>
      <c r="X17" s="20">
        <v>3813386</v>
      </c>
      <c r="Y17" s="24">
        <v>22959215</v>
      </c>
      <c r="Z17" s="25">
        <v>602.06900114491418</v>
      </c>
      <c r="AA17" s="26">
        <v>-421064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19511994</v>
      </c>
      <c r="D25" s="29">
        <f t="shared" ref="D25:Y25" si="1">SUM(D15:D24)</f>
        <v>0</v>
      </c>
      <c r="E25" s="35">
        <f t="shared" si="1"/>
        <v>-4504572</v>
      </c>
      <c r="F25" s="36">
        <f t="shared" si="1"/>
        <v>-421064</v>
      </c>
      <c r="G25" s="36">
        <f t="shared" si="1"/>
        <v>0</v>
      </c>
      <c r="H25" s="36">
        <f t="shared" si="1"/>
        <v>81000</v>
      </c>
      <c r="I25" s="36">
        <f t="shared" si="1"/>
        <v>20043057</v>
      </c>
      <c r="J25" s="36">
        <f t="shared" si="1"/>
        <v>20124057</v>
      </c>
      <c r="K25" s="36">
        <f t="shared" si="1"/>
        <v>2484894</v>
      </c>
      <c r="L25" s="36">
        <f t="shared" si="1"/>
        <v>1600718</v>
      </c>
      <c r="M25" s="36">
        <f t="shared" si="1"/>
        <v>2562932</v>
      </c>
      <c r="N25" s="36">
        <f t="shared" si="1"/>
        <v>6648544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26772601</v>
      </c>
      <c r="X25" s="36">
        <f t="shared" si="1"/>
        <v>3813386</v>
      </c>
      <c r="Y25" s="36">
        <f t="shared" si="1"/>
        <v>22959215</v>
      </c>
      <c r="Z25" s="37">
        <f>+IF(X25&lt;&gt;0,+(Y25/X25)*100,0)</f>
        <v>602.06900114491418</v>
      </c>
      <c r="AA25" s="38">
        <f>SUM(AA15:AA24)</f>
        <v>-421064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17177139</v>
      </c>
      <c r="D26" s="29">
        <f>+D13+D25</f>
        <v>0</v>
      </c>
      <c r="E26" s="30">
        <f t="shared" si="2"/>
        <v>6368919</v>
      </c>
      <c r="F26" s="31">
        <f t="shared" si="2"/>
        <v>6368919</v>
      </c>
      <c r="G26" s="31">
        <f t="shared" si="2"/>
        <v>2871778</v>
      </c>
      <c r="H26" s="31">
        <f t="shared" si="2"/>
        <v>3104934</v>
      </c>
      <c r="I26" s="31">
        <f t="shared" si="2"/>
        <v>19751145</v>
      </c>
      <c r="J26" s="31">
        <f t="shared" si="2"/>
        <v>25727857</v>
      </c>
      <c r="K26" s="31">
        <f t="shared" si="2"/>
        <v>2910823</v>
      </c>
      <c r="L26" s="31">
        <f t="shared" si="2"/>
        <v>2358483</v>
      </c>
      <c r="M26" s="31">
        <f t="shared" si="2"/>
        <v>2210823</v>
      </c>
      <c r="N26" s="31">
        <f t="shared" si="2"/>
        <v>7480129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33207986</v>
      </c>
      <c r="X26" s="31">
        <f t="shared" si="2"/>
        <v>3184452</v>
      </c>
      <c r="Y26" s="31">
        <f t="shared" si="2"/>
        <v>30023534</v>
      </c>
      <c r="Z26" s="32">
        <f>+IF(X26&lt;&gt;0,+(Y26/X26)*100,0)</f>
        <v>942.81634642318363</v>
      </c>
      <c r="AA26" s="33">
        <f>+AA13+AA25</f>
        <v>6368919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64654732</v>
      </c>
      <c r="D32" s="18"/>
      <c r="E32" s="19">
        <v>28395372</v>
      </c>
      <c r="F32" s="20">
        <v>28395372</v>
      </c>
      <c r="G32" s="20">
        <v>942560</v>
      </c>
      <c r="H32" s="20">
        <v>1493176</v>
      </c>
      <c r="I32" s="20">
        <v>66505220</v>
      </c>
      <c r="J32" s="20">
        <v>68940956</v>
      </c>
      <c r="K32" s="20">
        <v>1443425</v>
      </c>
      <c r="L32" s="20">
        <v>1928378</v>
      </c>
      <c r="M32" s="20">
        <v>1228497</v>
      </c>
      <c r="N32" s="20">
        <v>4600300</v>
      </c>
      <c r="O32" s="20"/>
      <c r="P32" s="20"/>
      <c r="Q32" s="20"/>
      <c r="R32" s="20"/>
      <c r="S32" s="20"/>
      <c r="T32" s="20"/>
      <c r="U32" s="20"/>
      <c r="V32" s="20"/>
      <c r="W32" s="20">
        <v>73541256</v>
      </c>
      <c r="X32" s="20">
        <v>14197722</v>
      </c>
      <c r="Y32" s="20">
        <v>59343534</v>
      </c>
      <c r="Z32" s="21">
        <v>417.97926456089226</v>
      </c>
      <c r="AA32" s="22">
        <v>28395372</v>
      </c>
    </row>
    <row r="33" spans="1:27" ht="13.5" x14ac:dyDescent="0.25">
      <c r="A33" s="23" t="s">
        <v>60</v>
      </c>
      <c r="B33" s="17" t="s">
        <v>32</v>
      </c>
      <c r="C33" s="18">
        <v>-16434113</v>
      </c>
      <c r="D33" s="18"/>
      <c r="E33" s="19">
        <v>-845500</v>
      </c>
      <c r="F33" s="20">
        <v>-2045500</v>
      </c>
      <c r="G33" s="20"/>
      <c r="H33" s="20"/>
      <c r="I33" s="20">
        <v>-16434113</v>
      </c>
      <c r="J33" s="20">
        <v>-16434113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-16434113</v>
      </c>
      <c r="X33" s="20">
        <v>-1022748</v>
      </c>
      <c r="Y33" s="20">
        <v>-15411365</v>
      </c>
      <c r="Z33" s="21">
        <v>1506.8584832236288</v>
      </c>
      <c r="AA33" s="22">
        <v>-2045500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979679</v>
      </c>
      <c r="F34" s="20">
        <v>979679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489840</v>
      </c>
      <c r="Y34" s="20">
        <v>-489840</v>
      </c>
      <c r="Z34" s="21">
        <v>-100</v>
      </c>
      <c r="AA34" s="22">
        <v>979679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48220619</v>
      </c>
      <c r="D37" s="29">
        <f t="shared" ref="D37:Y37" si="3">SUM(D29:D36)</f>
        <v>0</v>
      </c>
      <c r="E37" s="30">
        <f t="shared" si="3"/>
        <v>28529551</v>
      </c>
      <c r="F37" s="31">
        <f t="shared" si="3"/>
        <v>27329551</v>
      </c>
      <c r="G37" s="31">
        <f t="shared" si="3"/>
        <v>942560</v>
      </c>
      <c r="H37" s="31">
        <f t="shared" si="3"/>
        <v>1493176</v>
      </c>
      <c r="I37" s="31">
        <f t="shared" si="3"/>
        <v>50071107</v>
      </c>
      <c r="J37" s="31">
        <f t="shared" si="3"/>
        <v>52506843</v>
      </c>
      <c r="K37" s="31">
        <f t="shared" si="3"/>
        <v>1443425</v>
      </c>
      <c r="L37" s="31">
        <f t="shared" si="3"/>
        <v>1928378</v>
      </c>
      <c r="M37" s="31">
        <f t="shared" si="3"/>
        <v>1228497</v>
      </c>
      <c r="N37" s="31">
        <f t="shared" si="3"/>
        <v>4600300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57107143</v>
      </c>
      <c r="X37" s="31">
        <f t="shared" si="3"/>
        <v>13664814</v>
      </c>
      <c r="Y37" s="31">
        <f t="shared" si="3"/>
        <v>43442329</v>
      </c>
      <c r="Z37" s="32">
        <f>+IF(X37&lt;&gt;0,+(Y37/X37)*100,0)</f>
        <v>317.91379670444104</v>
      </c>
      <c r="AA37" s="33">
        <f>SUM(AA29:AA36)</f>
        <v>27329551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215077</v>
      </c>
      <c r="F39" s="20">
        <v>215077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107538</v>
      </c>
      <c r="Y39" s="20">
        <v>-107538</v>
      </c>
      <c r="Z39" s="21">
        <v>-100</v>
      </c>
      <c r="AA39" s="22">
        <v>215077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9085582</v>
      </c>
      <c r="F40" s="20">
        <v>9085582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4542792</v>
      </c>
      <c r="Y40" s="20">
        <v>-4542792</v>
      </c>
      <c r="Z40" s="21">
        <v>-100</v>
      </c>
      <c r="AA40" s="22">
        <v>9085582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9300659</v>
      </c>
      <c r="F43" s="36">
        <f t="shared" si="4"/>
        <v>9300659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4650330</v>
      </c>
      <c r="Y43" s="36">
        <f t="shared" si="4"/>
        <v>-4650330</v>
      </c>
      <c r="Z43" s="37">
        <f>+IF(X43&lt;&gt;0,+(Y43/X43)*100,0)</f>
        <v>-100</v>
      </c>
      <c r="AA43" s="38">
        <f>SUM(AA39:AA42)</f>
        <v>9300659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48220619</v>
      </c>
      <c r="D44" s="29">
        <f>+D37+D43</f>
        <v>0</v>
      </c>
      <c r="E44" s="30">
        <f t="shared" si="5"/>
        <v>37830210</v>
      </c>
      <c r="F44" s="31">
        <f t="shared" si="5"/>
        <v>36630210</v>
      </c>
      <c r="G44" s="31">
        <f t="shared" si="5"/>
        <v>942560</v>
      </c>
      <c r="H44" s="31">
        <f t="shared" si="5"/>
        <v>1493176</v>
      </c>
      <c r="I44" s="31">
        <f t="shared" si="5"/>
        <v>50071107</v>
      </c>
      <c r="J44" s="31">
        <f t="shared" si="5"/>
        <v>52506843</v>
      </c>
      <c r="K44" s="31">
        <f t="shared" si="5"/>
        <v>1443425</v>
      </c>
      <c r="L44" s="31">
        <f t="shared" si="5"/>
        <v>1928378</v>
      </c>
      <c r="M44" s="31">
        <f t="shared" si="5"/>
        <v>1228497</v>
      </c>
      <c r="N44" s="31">
        <f t="shared" si="5"/>
        <v>4600300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57107143</v>
      </c>
      <c r="X44" s="31">
        <f t="shared" si="5"/>
        <v>18315144</v>
      </c>
      <c r="Y44" s="31">
        <f t="shared" si="5"/>
        <v>38791999</v>
      </c>
      <c r="Z44" s="32">
        <f>+IF(X44&lt;&gt;0,+(Y44/X44)*100,0)</f>
        <v>211.80286106404625</v>
      </c>
      <c r="AA44" s="33">
        <f>+AA37+AA43</f>
        <v>36630210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-31043480</v>
      </c>
      <c r="D45" s="42">
        <f t="shared" si="6"/>
        <v>0</v>
      </c>
      <c r="E45" s="43">
        <f t="shared" si="6"/>
        <v>-31461291</v>
      </c>
      <c r="F45" s="44">
        <f t="shared" si="6"/>
        <v>-30261291</v>
      </c>
      <c r="G45" s="44">
        <f t="shared" si="6"/>
        <v>1929218</v>
      </c>
      <c r="H45" s="44">
        <f t="shared" si="6"/>
        <v>1611758</v>
      </c>
      <c r="I45" s="44">
        <f t="shared" si="6"/>
        <v>-30319962</v>
      </c>
      <c r="J45" s="44">
        <f t="shared" si="6"/>
        <v>-26778986</v>
      </c>
      <c r="K45" s="44">
        <f t="shared" si="6"/>
        <v>1467398</v>
      </c>
      <c r="L45" s="44">
        <f t="shared" si="6"/>
        <v>430105</v>
      </c>
      <c r="M45" s="44">
        <f t="shared" si="6"/>
        <v>982326</v>
      </c>
      <c r="N45" s="44">
        <f t="shared" si="6"/>
        <v>2879829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-23899157</v>
      </c>
      <c r="X45" s="44">
        <f t="shared" si="6"/>
        <v>-15130692</v>
      </c>
      <c r="Y45" s="44">
        <f t="shared" si="6"/>
        <v>-8768465</v>
      </c>
      <c r="Z45" s="45">
        <f>+IF(X45&lt;&gt;0,+(Y45/X45)*100,0)</f>
        <v>57.951513387490806</v>
      </c>
      <c r="AA45" s="46">
        <f>+AA26-AA44</f>
        <v>-30261291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-20756388</v>
      </c>
      <c r="D47" s="18"/>
      <c r="E47" s="19"/>
      <c r="F47" s="20"/>
      <c r="G47" s="20"/>
      <c r="H47" s="20"/>
      <c r="I47" s="20">
        <v>-20756387</v>
      </c>
      <c r="J47" s="20">
        <v>-20756387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-20756387</v>
      </c>
      <c r="X47" s="20"/>
      <c r="Y47" s="20">
        <v>-20756387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-20756388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-20756387</v>
      </c>
      <c r="J50" s="52">
        <f t="shared" si="7"/>
        <v>-20756387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-20756387</v>
      </c>
      <c r="X50" s="52">
        <f t="shared" si="7"/>
        <v>0</v>
      </c>
      <c r="Y50" s="52">
        <f t="shared" si="7"/>
        <v>-20756387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91318621</v>
      </c>
      <c r="D17" s="18"/>
      <c r="E17" s="19">
        <v>7850000</v>
      </c>
      <c r="F17" s="20">
        <v>7902000</v>
      </c>
      <c r="G17" s="24">
        <v>93403849</v>
      </c>
      <c r="H17" s="24">
        <v>-2085227</v>
      </c>
      <c r="I17" s="24">
        <v>868000</v>
      </c>
      <c r="J17" s="20">
        <v>92186622</v>
      </c>
      <c r="K17" s="24"/>
      <c r="L17" s="24"/>
      <c r="M17" s="20">
        <v>-2187436</v>
      </c>
      <c r="N17" s="24">
        <v>-2187436</v>
      </c>
      <c r="O17" s="24"/>
      <c r="P17" s="24"/>
      <c r="Q17" s="20"/>
      <c r="R17" s="24"/>
      <c r="S17" s="24"/>
      <c r="T17" s="20"/>
      <c r="U17" s="24"/>
      <c r="V17" s="24"/>
      <c r="W17" s="24">
        <v>89999186</v>
      </c>
      <c r="X17" s="20">
        <v>3362996</v>
      </c>
      <c r="Y17" s="24">
        <v>86636190</v>
      </c>
      <c r="Z17" s="25">
        <v>2576.1609588593028</v>
      </c>
      <c r="AA17" s="26">
        <v>7902000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91318621</v>
      </c>
      <c r="D25" s="29">
        <f t="shared" ref="D25:Y25" si="1">SUM(D15:D24)</f>
        <v>0</v>
      </c>
      <c r="E25" s="35">
        <f t="shared" si="1"/>
        <v>7850000</v>
      </c>
      <c r="F25" s="36">
        <f t="shared" si="1"/>
        <v>7902000</v>
      </c>
      <c r="G25" s="36">
        <f t="shared" si="1"/>
        <v>93403849</v>
      </c>
      <c r="H25" s="36">
        <f t="shared" si="1"/>
        <v>-2085227</v>
      </c>
      <c r="I25" s="36">
        <f t="shared" si="1"/>
        <v>868000</v>
      </c>
      <c r="J25" s="36">
        <f t="shared" si="1"/>
        <v>92186622</v>
      </c>
      <c r="K25" s="36">
        <f t="shared" si="1"/>
        <v>0</v>
      </c>
      <c r="L25" s="36">
        <f t="shared" si="1"/>
        <v>0</v>
      </c>
      <c r="M25" s="36">
        <f t="shared" si="1"/>
        <v>-2187436</v>
      </c>
      <c r="N25" s="36">
        <f t="shared" si="1"/>
        <v>-2187436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89999186</v>
      </c>
      <c r="X25" s="36">
        <f t="shared" si="1"/>
        <v>3362996</v>
      </c>
      <c r="Y25" s="36">
        <f t="shared" si="1"/>
        <v>86636190</v>
      </c>
      <c r="Z25" s="37">
        <f>+IF(X25&lt;&gt;0,+(Y25/X25)*100,0)</f>
        <v>2576.1609588593028</v>
      </c>
      <c r="AA25" s="38">
        <f>SUM(AA15:AA24)</f>
        <v>7902000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91318621</v>
      </c>
      <c r="D26" s="29">
        <f>+D13+D25</f>
        <v>0</v>
      </c>
      <c r="E26" s="30">
        <f t="shared" si="2"/>
        <v>7850000</v>
      </c>
      <c r="F26" s="31">
        <f t="shared" si="2"/>
        <v>7902000</v>
      </c>
      <c r="G26" s="31">
        <f t="shared" si="2"/>
        <v>93403849</v>
      </c>
      <c r="H26" s="31">
        <f t="shared" si="2"/>
        <v>-2085227</v>
      </c>
      <c r="I26" s="31">
        <f t="shared" si="2"/>
        <v>868000</v>
      </c>
      <c r="J26" s="31">
        <f t="shared" si="2"/>
        <v>92186622</v>
      </c>
      <c r="K26" s="31">
        <f t="shared" si="2"/>
        <v>0</v>
      </c>
      <c r="L26" s="31">
        <f t="shared" si="2"/>
        <v>0</v>
      </c>
      <c r="M26" s="31">
        <f t="shared" si="2"/>
        <v>-2187436</v>
      </c>
      <c r="N26" s="31">
        <f t="shared" si="2"/>
        <v>-2187436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89999186</v>
      </c>
      <c r="X26" s="31">
        <f t="shared" si="2"/>
        <v>3362996</v>
      </c>
      <c r="Y26" s="31">
        <f t="shared" si="2"/>
        <v>86636190</v>
      </c>
      <c r="Z26" s="32">
        <f>+IF(X26&lt;&gt;0,+(Y26/X26)*100,0)</f>
        <v>2576.1609588593028</v>
      </c>
      <c r="AA26" s="33">
        <f>+AA13+AA25</f>
        <v>7902000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462350</v>
      </c>
      <c r="D34" s="18"/>
      <c r="E34" s="19">
        <v>109912895</v>
      </c>
      <c r="F34" s="20">
        <v>109912895</v>
      </c>
      <c r="G34" s="20">
        <v>462350</v>
      </c>
      <c r="H34" s="20"/>
      <c r="I34" s="20"/>
      <c r="J34" s="20">
        <v>462350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462350</v>
      </c>
      <c r="X34" s="20">
        <v>54956442</v>
      </c>
      <c r="Y34" s="20">
        <v>-54494092</v>
      </c>
      <c r="Z34" s="21">
        <v>-99.158697355261822</v>
      </c>
      <c r="AA34" s="22">
        <v>109912895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462350</v>
      </c>
      <c r="D37" s="29">
        <f t="shared" ref="D37:Y37" si="3">SUM(D29:D36)</f>
        <v>0</v>
      </c>
      <c r="E37" s="30">
        <f t="shared" si="3"/>
        <v>109912895</v>
      </c>
      <c r="F37" s="31">
        <f t="shared" si="3"/>
        <v>109912895</v>
      </c>
      <c r="G37" s="31">
        <f t="shared" si="3"/>
        <v>462350</v>
      </c>
      <c r="H37" s="31">
        <f t="shared" si="3"/>
        <v>0</v>
      </c>
      <c r="I37" s="31">
        <f t="shared" si="3"/>
        <v>0</v>
      </c>
      <c r="J37" s="31">
        <f t="shared" si="3"/>
        <v>462350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462350</v>
      </c>
      <c r="X37" s="31">
        <f t="shared" si="3"/>
        <v>54956442</v>
      </c>
      <c r="Y37" s="31">
        <f t="shared" si="3"/>
        <v>-54494092</v>
      </c>
      <c r="Z37" s="32">
        <f>+IF(X37&lt;&gt;0,+(Y37/X37)*100,0)</f>
        <v>-99.158697355261822</v>
      </c>
      <c r="AA37" s="33">
        <f>SUM(AA29:AA36)</f>
        <v>109912895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258561070</v>
      </c>
      <c r="D40" s="18"/>
      <c r="E40" s="19">
        <v>555459351</v>
      </c>
      <c r="F40" s="20">
        <v>555459351</v>
      </c>
      <c r="G40" s="20">
        <v>260318823</v>
      </c>
      <c r="H40" s="20">
        <v>1757752</v>
      </c>
      <c r="I40" s="20">
        <v>1757752</v>
      </c>
      <c r="J40" s="20">
        <v>263834327</v>
      </c>
      <c r="K40" s="20">
        <v>1757752</v>
      </c>
      <c r="L40" s="20">
        <v>1757752</v>
      </c>
      <c r="M40" s="20">
        <v>1757752</v>
      </c>
      <c r="N40" s="20">
        <v>5273256</v>
      </c>
      <c r="O40" s="20"/>
      <c r="P40" s="20"/>
      <c r="Q40" s="20"/>
      <c r="R40" s="20"/>
      <c r="S40" s="20"/>
      <c r="T40" s="20"/>
      <c r="U40" s="20"/>
      <c r="V40" s="20"/>
      <c r="W40" s="20">
        <v>269107583</v>
      </c>
      <c r="X40" s="20">
        <v>277729674</v>
      </c>
      <c r="Y40" s="20">
        <v>-8622091</v>
      </c>
      <c r="Z40" s="21">
        <v>-3.1044903757745383</v>
      </c>
      <c r="AA40" s="22">
        <v>555459351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258561070</v>
      </c>
      <c r="D43" s="29">
        <f t="shared" ref="D43:Y43" si="4">SUM(D39:D42)</f>
        <v>0</v>
      </c>
      <c r="E43" s="35">
        <f t="shared" si="4"/>
        <v>555459351</v>
      </c>
      <c r="F43" s="36">
        <f t="shared" si="4"/>
        <v>555459351</v>
      </c>
      <c r="G43" s="36">
        <f t="shared" si="4"/>
        <v>260318823</v>
      </c>
      <c r="H43" s="36">
        <f t="shared" si="4"/>
        <v>1757752</v>
      </c>
      <c r="I43" s="36">
        <f t="shared" si="4"/>
        <v>1757752</v>
      </c>
      <c r="J43" s="36">
        <f t="shared" si="4"/>
        <v>263834327</v>
      </c>
      <c r="K43" s="36">
        <f t="shared" si="4"/>
        <v>1757752</v>
      </c>
      <c r="L43" s="36">
        <f t="shared" si="4"/>
        <v>1757752</v>
      </c>
      <c r="M43" s="36">
        <f t="shared" si="4"/>
        <v>1757752</v>
      </c>
      <c r="N43" s="36">
        <f t="shared" si="4"/>
        <v>5273256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269107583</v>
      </c>
      <c r="X43" s="36">
        <f t="shared" si="4"/>
        <v>277729674</v>
      </c>
      <c r="Y43" s="36">
        <f t="shared" si="4"/>
        <v>-8622091</v>
      </c>
      <c r="Z43" s="37">
        <f>+IF(X43&lt;&gt;0,+(Y43/X43)*100,0)</f>
        <v>-3.1044903757745383</v>
      </c>
      <c r="AA43" s="38">
        <f>SUM(AA39:AA42)</f>
        <v>555459351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259023420</v>
      </c>
      <c r="D44" s="29">
        <f>+D37+D43</f>
        <v>0</v>
      </c>
      <c r="E44" s="30">
        <f t="shared" si="5"/>
        <v>665372246</v>
      </c>
      <c r="F44" s="31">
        <f t="shared" si="5"/>
        <v>665372246</v>
      </c>
      <c r="G44" s="31">
        <f t="shared" si="5"/>
        <v>260781173</v>
      </c>
      <c r="H44" s="31">
        <f t="shared" si="5"/>
        <v>1757752</v>
      </c>
      <c r="I44" s="31">
        <f t="shared" si="5"/>
        <v>1757752</v>
      </c>
      <c r="J44" s="31">
        <f t="shared" si="5"/>
        <v>264296677</v>
      </c>
      <c r="K44" s="31">
        <f t="shared" si="5"/>
        <v>1757752</v>
      </c>
      <c r="L44" s="31">
        <f t="shared" si="5"/>
        <v>1757752</v>
      </c>
      <c r="M44" s="31">
        <f t="shared" si="5"/>
        <v>1757752</v>
      </c>
      <c r="N44" s="31">
        <f t="shared" si="5"/>
        <v>5273256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269569933</v>
      </c>
      <c r="X44" s="31">
        <f t="shared" si="5"/>
        <v>332686116</v>
      </c>
      <c r="Y44" s="31">
        <f t="shared" si="5"/>
        <v>-63116183</v>
      </c>
      <c r="Z44" s="32">
        <f>+IF(X44&lt;&gt;0,+(Y44/X44)*100,0)</f>
        <v>-18.971691322399518</v>
      </c>
      <c r="AA44" s="33">
        <f>+AA37+AA43</f>
        <v>665372246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-167704799</v>
      </c>
      <c r="D45" s="42">
        <f t="shared" si="6"/>
        <v>0</v>
      </c>
      <c r="E45" s="43">
        <f t="shared" si="6"/>
        <v>-657522246</v>
      </c>
      <c r="F45" s="44">
        <f t="shared" si="6"/>
        <v>-657470246</v>
      </c>
      <c r="G45" s="44">
        <f t="shared" si="6"/>
        <v>-167377324</v>
      </c>
      <c r="H45" s="44">
        <f t="shared" si="6"/>
        <v>-3842979</v>
      </c>
      <c r="I45" s="44">
        <f t="shared" si="6"/>
        <v>-889752</v>
      </c>
      <c r="J45" s="44">
        <f t="shared" si="6"/>
        <v>-172110055</v>
      </c>
      <c r="K45" s="44">
        <f t="shared" si="6"/>
        <v>-1757752</v>
      </c>
      <c r="L45" s="44">
        <f t="shared" si="6"/>
        <v>-1757752</v>
      </c>
      <c r="M45" s="44">
        <f t="shared" si="6"/>
        <v>-3945188</v>
      </c>
      <c r="N45" s="44">
        <f t="shared" si="6"/>
        <v>-7460692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-179570747</v>
      </c>
      <c r="X45" s="44">
        <f t="shared" si="6"/>
        <v>-329323120</v>
      </c>
      <c r="Y45" s="44">
        <f t="shared" si="6"/>
        <v>149752373</v>
      </c>
      <c r="Z45" s="45">
        <f>+IF(X45&lt;&gt;0,+(Y45/X45)*100,0)</f>
        <v>-45.472778528273388</v>
      </c>
      <c r="AA45" s="46">
        <f>+AA26-AA44</f>
        <v>-657470246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232782190</v>
      </c>
      <c r="D47" s="18"/>
      <c r="E47" s="19">
        <v>129053287</v>
      </c>
      <c r="F47" s="20">
        <v>84991575</v>
      </c>
      <c r="G47" s="20">
        <v>291065789</v>
      </c>
      <c r="H47" s="20">
        <v>-14417169</v>
      </c>
      <c r="I47" s="20">
        <v>7539141</v>
      </c>
      <c r="J47" s="20">
        <v>284187761</v>
      </c>
      <c r="K47" s="20">
        <v>7808718</v>
      </c>
      <c r="L47" s="20">
        <v>7108547</v>
      </c>
      <c r="M47" s="20">
        <v>-19990690</v>
      </c>
      <c r="N47" s="20">
        <v>-5073425</v>
      </c>
      <c r="O47" s="20"/>
      <c r="P47" s="20"/>
      <c r="Q47" s="20"/>
      <c r="R47" s="20"/>
      <c r="S47" s="20"/>
      <c r="T47" s="20"/>
      <c r="U47" s="20"/>
      <c r="V47" s="20"/>
      <c r="W47" s="20">
        <v>279114336</v>
      </c>
      <c r="X47" s="20">
        <v>42495792</v>
      </c>
      <c r="Y47" s="20">
        <v>236618544</v>
      </c>
      <c r="Z47" s="47">
        <v>556.80464550466559</v>
      </c>
      <c r="AA47" s="22">
        <v>84991575</v>
      </c>
    </row>
    <row r="48" spans="1:27" ht="13.5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234179121</v>
      </c>
      <c r="D50" s="50">
        <f t="shared" ref="D50:Y50" si="7">SUM(D47:D49)</f>
        <v>0</v>
      </c>
      <c r="E50" s="51">
        <f t="shared" si="7"/>
        <v>129053287</v>
      </c>
      <c r="F50" s="52">
        <f t="shared" si="7"/>
        <v>84991575</v>
      </c>
      <c r="G50" s="52">
        <f t="shared" si="7"/>
        <v>292462720</v>
      </c>
      <c r="H50" s="52">
        <f t="shared" si="7"/>
        <v>-14417169</v>
      </c>
      <c r="I50" s="52">
        <f t="shared" si="7"/>
        <v>7539141</v>
      </c>
      <c r="J50" s="52">
        <f t="shared" si="7"/>
        <v>285584692</v>
      </c>
      <c r="K50" s="52">
        <f t="shared" si="7"/>
        <v>7808718</v>
      </c>
      <c r="L50" s="52">
        <f t="shared" si="7"/>
        <v>7108547</v>
      </c>
      <c r="M50" s="52">
        <f t="shared" si="7"/>
        <v>-19990690</v>
      </c>
      <c r="N50" s="52">
        <f t="shared" si="7"/>
        <v>-5073425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280511267</v>
      </c>
      <c r="X50" s="52">
        <f t="shared" si="7"/>
        <v>42495792</v>
      </c>
      <c r="Y50" s="52">
        <f t="shared" si="7"/>
        <v>238015475</v>
      </c>
      <c r="Z50" s="53">
        <f>+IF(X50&lt;&gt;0,+(Y50/X50)*100,0)</f>
        <v>560.09186744889939</v>
      </c>
      <c r="AA50" s="54">
        <f>SUM(AA47:AA49)</f>
        <v>84991575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31920289</v>
      </c>
      <c r="D6" s="18"/>
      <c r="E6" s="19">
        <v>162257391</v>
      </c>
      <c r="F6" s="20">
        <v>182064961</v>
      </c>
      <c r="G6" s="20">
        <v>-7170983</v>
      </c>
      <c r="H6" s="20">
        <v>-1282483</v>
      </c>
      <c r="I6" s="20">
        <v>31627463</v>
      </c>
      <c r="J6" s="20">
        <v>23173997</v>
      </c>
      <c r="K6" s="20">
        <v>-5696044</v>
      </c>
      <c r="L6" s="20">
        <v>-17544250</v>
      </c>
      <c r="M6" s="20">
        <v>-7462664</v>
      </c>
      <c r="N6" s="20">
        <v>-30702958</v>
      </c>
      <c r="O6" s="20"/>
      <c r="P6" s="20"/>
      <c r="Q6" s="20"/>
      <c r="R6" s="20"/>
      <c r="S6" s="20"/>
      <c r="T6" s="20"/>
      <c r="U6" s="20"/>
      <c r="V6" s="20"/>
      <c r="W6" s="20">
        <v>-7528961</v>
      </c>
      <c r="X6" s="20">
        <v>97412800</v>
      </c>
      <c r="Y6" s="20">
        <v>-104941761</v>
      </c>
      <c r="Z6" s="21">
        <v>-107.72892371433733</v>
      </c>
      <c r="AA6" s="22">
        <v>182064961</v>
      </c>
    </row>
    <row r="7" spans="1:27" ht="13.5" x14ac:dyDescent="0.25">
      <c r="A7" s="23" t="s">
        <v>35</v>
      </c>
      <c r="B7" s="17" t="s">
        <v>32</v>
      </c>
      <c r="C7" s="18">
        <v>422640</v>
      </c>
      <c r="D7" s="18"/>
      <c r="E7" s="19">
        <v>-1248353</v>
      </c>
      <c r="F7" s="20">
        <v>-10275688</v>
      </c>
      <c r="G7" s="20">
        <v>6670581</v>
      </c>
      <c r="H7" s="20">
        <v>-3213287</v>
      </c>
      <c r="I7" s="20">
        <v>-1911946</v>
      </c>
      <c r="J7" s="20">
        <v>1545348</v>
      </c>
      <c r="K7" s="20">
        <v>-2709087</v>
      </c>
      <c r="L7" s="20">
        <v>-332744</v>
      </c>
      <c r="M7" s="20">
        <v>235923</v>
      </c>
      <c r="N7" s="20">
        <v>-2805908</v>
      </c>
      <c r="O7" s="20"/>
      <c r="P7" s="20"/>
      <c r="Q7" s="20"/>
      <c r="R7" s="20"/>
      <c r="S7" s="20"/>
      <c r="T7" s="20"/>
      <c r="U7" s="20"/>
      <c r="V7" s="20"/>
      <c r="W7" s="20">
        <v>-1260560</v>
      </c>
      <c r="X7" s="20">
        <v>3922059</v>
      </c>
      <c r="Y7" s="20">
        <v>-5182619</v>
      </c>
      <c r="Z7" s="21">
        <v>-132.14026102106061</v>
      </c>
      <c r="AA7" s="22">
        <v>-10275688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-4401954</v>
      </c>
      <c r="D10" s="18"/>
      <c r="E10" s="19">
        <v>-9738637</v>
      </c>
      <c r="F10" s="20">
        <v>-14328832</v>
      </c>
      <c r="G10" s="20">
        <v>-97780</v>
      </c>
      <c r="H10" s="20">
        <v>-29548</v>
      </c>
      <c r="I10" s="20">
        <v>-4453302</v>
      </c>
      <c r="J10" s="20">
        <v>-4580630</v>
      </c>
      <c r="K10" s="20">
        <v>-48382</v>
      </c>
      <c r="L10" s="20">
        <v>-1817814</v>
      </c>
      <c r="M10" s="20">
        <v>-190988</v>
      </c>
      <c r="N10" s="20">
        <v>-2057184</v>
      </c>
      <c r="O10" s="20"/>
      <c r="P10" s="20"/>
      <c r="Q10" s="20"/>
      <c r="R10" s="20"/>
      <c r="S10" s="20"/>
      <c r="T10" s="20"/>
      <c r="U10" s="20"/>
      <c r="V10" s="20"/>
      <c r="W10" s="20">
        <v>-6637814</v>
      </c>
      <c r="X10" s="20">
        <v>-7966461</v>
      </c>
      <c r="Y10" s="20">
        <v>1328647</v>
      </c>
      <c r="Z10" s="21">
        <v>-16.678007963636553</v>
      </c>
      <c r="AA10" s="22">
        <v>-14328832</v>
      </c>
    </row>
    <row r="11" spans="1:27" ht="13.5" x14ac:dyDescent="0.25">
      <c r="A11" s="23" t="s">
        <v>39</v>
      </c>
      <c r="B11" s="17" t="s">
        <v>32</v>
      </c>
      <c r="C11" s="18">
        <v>20126985</v>
      </c>
      <c r="D11" s="18"/>
      <c r="E11" s="19"/>
      <c r="F11" s="20">
        <v>20126983</v>
      </c>
      <c r="G11" s="24">
        <v>15780</v>
      </c>
      <c r="H11" s="24">
        <v>674081</v>
      </c>
      <c r="I11" s="24">
        <v>21350949</v>
      </c>
      <c r="J11" s="20">
        <v>22040810</v>
      </c>
      <c r="K11" s="24">
        <v>1561959</v>
      </c>
      <c r="L11" s="24">
        <v>2141630</v>
      </c>
      <c r="M11" s="20">
        <v>1863269</v>
      </c>
      <c r="N11" s="24">
        <v>5566858</v>
      </c>
      <c r="O11" s="24"/>
      <c r="P11" s="24"/>
      <c r="Q11" s="20"/>
      <c r="R11" s="24"/>
      <c r="S11" s="24"/>
      <c r="T11" s="20"/>
      <c r="U11" s="24"/>
      <c r="V11" s="24"/>
      <c r="W11" s="24">
        <v>27607668</v>
      </c>
      <c r="X11" s="20">
        <v>20126983</v>
      </c>
      <c r="Y11" s="24">
        <v>7480685</v>
      </c>
      <c r="Z11" s="25">
        <v>37.167443327199109</v>
      </c>
      <c r="AA11" s="26">
        <v>20126983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48067960</v>
      </c>
      <c r="D13" s="29">
        <f>SUM(D6:D12)</f>
        <v>0</v>
      </c>
      <c r="E13" s="30">
        <f t="shared" si="0"/>
        <v>151270401</v>
      </c>
      <c r="F13" s="31">
        <f t="shared" si="0"/>
        <v>177587424</v>
      </c>
      <c r="G13" s="31">
        <f t="shared" si="0"/>
        <v>-582402</v>
      </c>
      <c r="H13" s="31">
        <f t="shared" si="0"/>
        <v>-3851237</v>
      </c>
      <c r="I13" s="31">
        <f t="shared" si="0"/>
        <v>46613164</v>
      </c>
      <c r="J13" s="31">
        <f t="shared" si="0"/>
        <v>42179525</v>
      </c>
      <c r="K13" s="31">
        <f t="shared" si="0"/>
        <v>-6891554</v>
      </c>
      <c r="L13" s="31">
        <f t="shared" si="0"/>
        <v>-17553178</v>
      </c>
      <c r="M13" s="31">
        <f t="shared" si="0"/>
        <v>-5554460</v>
      </c>
      <c r="N13" s="31">
        <f t="shared" si="0"/>
        <v>-29999192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12180333</v>
      </c>
      <c r="X13" s="31">
        <f t="shared" si="0"/>
        <v>113495381</v>
      </c>
      <c r="Y13" s="31">
        <f t="shared" si="0"/>
        <v>-101315048</v>
      </c>
      <c r="Z13" s="32">
        <f>+IF(X13&lt;&gt;0,+(Y13/X13)*100,0)</f>
        <v>-89.267992324727302</v>
      </c>
      <c r="AA13" s="33">
        <f>SUM(AA6:AA12)</f>
        <v>177587424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-13290479</v>
      </c>
      <c r="D16" s="18"/>
      <c r="E16" s="19"/>
      <c r="F16" s="20">
        <v>-13517506</v>
      </c>
      <c r="G16" s="20"/>
      <c r="H16" s="20">
        <v>-19194</v>
      </c>
      <c r="I16" s="20">
        <v>-13328247</v>
      </c>
      <c r="J16" s="20">
        <v>-13347441</v>
      </c>
      <c r="K16" s="20">
        <v>-19194</v>
      </c>
      <c r="L16" s="20"/>
      <c r="M16" s="20"/>
      <c r="N16" s="20">
        <v>-19194</v>
      </c>
      <c r="O16" s="20"/>
      <c r="P16" s="20"/>
      <c r="Q16" s="20"/>
      <c r="R16" s="20"/>
      <c r="S16" s="20"/>
      <c r="T16" s="20"/>
      <c r="U16" s="20"/>
      <c r="V16" s="20"/>
      <c r="W16" s="20">
        <v>-13366635</v>
      </c>
      <c r="X16" s="20">
        <v>-13290479</v>
      </c>
      <c r="Y16" s="20">
        <v>-76156</v>
      </c>
      <c r="Z16" s="21">
        <v>0.5730117025879955</v>
      </c>
      <c r="AA16" s="22">
        <v>-13517506</v>
      </c>
    </row>
    <row r="17" spans="1:27" ht="13.5" x14ac:dyDescent="0.25">
      <c r="A17" s="23" t="s">
        <v>45</v>
      </c>
      <c r="B17" s="17" t="s">
        <v>32</v>
      </c>
      <c r="C17" s="18">
        <v>1216783298</v>
      </c>
      <c r="D17" s="18"/>
      <c r="E17" s="19">
        <v>56962930</v>
      </c>
      <c r="F17" s="20">
        <v>1293471267</v>
      </c>
      <c r="G17" s="24"/>
      <c r="H17" s="24">
        <v>383005</v>
      </c>
      <c r="I17" s="24">
        <v>1217219941</v>
      </c>
      <c r="J17" s="20">
        <v>1217602946</v>
      </c>
      <c r="K17" s="24">
        <v>3865660</v>
      </c>
      <c r="L17" s="24">
        <v>6646740</v>
      </c>
      <c r="M17" s="20">
        <v>10778919</v>
      </c>
      <c r="N17" s="24">
        <v>21291319</v>
      </c>
      <c r="O17" s="24"/>
      <c r="P17" s="24"/>
      <c r="Q17" s="20"/>
      <c r="R17" s="24"/>
      <c r="S17" s="24"/>
      <c r="T17" s="20"/>
      <c r="U17" s="24"/>
      <c r="V17" s="24"/>
      <c r="W17" s="24">
        <v>1238894265</v>
      </c>
      <c r="X17" s="20">
        <v>1266617790</v>
      </c>
      <c r="Y17" s="24">
        <v>-27723525</v>
      </c>
      <c r="Z17" s="25">
        <v>-2.1887838003601701</v>
      </c>
      <c r="AA17" s="26">
        <v>1293471267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-8</v>
      </c>
      <c r="D20" s="18"/>
      <c r="E20" s="19"/>
      <c r="F20" s="20">
        <v>-8</v>
      </c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>
        <v>-8</v>
      </c>
    </row>
    <row r="21" spans="1:27" ht="13.5" x14ac:dyDescent="0.25">
      <c r="A21" s="23" t="s">
        <v>49</v>
      </c>
      <c r="B21" s="17" t="s">
        <v>32</v>
      </c>
      <c r="C21" s="18">
        <v>-270</v>
      </c>
      <c r="D21" s="18"/>
      <c r="E21" s="19"/>
      <c r="F21" s="20">
        <v>-270</v>
      </c>
      <c r="G21" s="20"/>
      <c r="H21" s="20"/>
      <c r="I21" s="20">
        <v>-270</v>
      </c>
      <c r="J21" s="20">
        <v>-270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-270</v>
      </c>
      <c r="X21" s="20">
        <v>-270</v>
      </c>
      <c r="Y21" s="20"/>
      <c r="Z21" s="21"/>
      <c r="AA21" s="22">
        <v>-270</v>
      </c>
    </row>
    <row r="22" spans="1:27" ht="13.5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>
        <v>-445315</v>
      </c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>
        <v>-445315</v>
      </c>
      <c r="Y22" s="20"/>
      <c r="Z22" s="21"/>
      <c r="AA22" s="22">
        <v>-445315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1203047226</v>
      </c>
      <c r="D25" s="29">
        <f t="shared" ref="D25:Y25" si="1">SUM(D15:D24)</f>
        <v>0</v>
      </c>
      <c r="E25" s="35">
        <f t="shared" si="1"/>
        <v>56962930</v>
      </c>
      <c r="F25" s="36">
        <f t="shared" si="1"/>
        <v>1279508168</v>
      </c>
      <c r="G25" s="36">
        <f t="shared" si="1"/>
        <v>0</v>
      </c>
      <c r="H25" s="36">
        <f t="shared" si="1"/>
        <v>363574</v>
      </c>
      <c r="I25" s="36">
        <f t="shared" si="1"/>
        <v>1203446101</v>
      </c>
      <c r="J25" s="36">
        <f t="shared" si="1"/>
        <v>1203809675</v>
      </c>
      <c r="K25" s="36">
        <f t="shared" si="1"/>
        <v>3846466</v>
      </c>
      <c r="L25" s="36">
        <f t="shared" si="1"/>
        <v>6646740</v>
      </c>
      <c r="M25" s="36">
        <f t="shared" si="1"/>
        <v>10778919</v>
      </c>
      <c r="N25" s="36">
        <f t="shared" si="1"/>
        <v>21272125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1225081800</v>
      </c>
      <c r="X25" s="36">
        <f t="shared" si="1"/>
        <v>1252881726</v>
      </c>
      <c r="Y25" s="36">
        <f t="shared" si="1"/>
        <v>-27799926</v>
      </c>
      <c r="Z25" s="37">
        <f>+IF(X25&lt;&gt;0,+(Y25/X25)*100,0)</f>
        <v>-2.2188787196023001</v>
      </c>
      <c r="AA25" s="38">
        <f>SUM(AA15:AA24)</f>
        <v>1279508168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1251115186</v>
      </c>
      <c r="D26" s="29">
        <f>+D13+D25</f>
        <v>0</v>
      </c>
      <c r="E26" s="30">
        <f t="shared" si="2"/>
        <v>208233331</v>
      </c>
      <c r="F26" s="31">
        <f t="shared" si="2"/>
        <v>1457095592</v>
      </c>
      <c r="G26" s="31">
        <f t="shared" si="2"/>
        <v>-582402</v>
      </c>
      <c r="H26" s="31">
        <f t="shared" si="2"/>
        <v>-3487663</v>
      </c>
      <c r="I26" s="31">
        <f t="shared" si="2"/>
        <v>1250059265</v>
      </c>
      <c r="J26" s="31">
        <f t="shared" si="2"/>
        <v>1245989200</v>
      </c>
      <c r="K26" s="31">
        <f t="shared" si="2"/>
        <v>-3045088</v>
      </c>
      <c r="L26" s="31">
        <f t="shared" si="2"/>
        <v>-10906438</v>
      </c>
      <c r="M26" s="31">
        <f t="shared" si="2"/>
        <v>5224459</v>
      </c>
      <c r="N26" s="31">
        <f t="shared" si="2"/>
        <v>-8727067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1237262133</v>
      </c>
      <c r="X26" s="31">
        <f t="shared" si="2"/>
        <v>1366377107</v>
      </c>
      <c r="Y26" s="31">
        <f t="shared" si="2"/>
        <v>-129114974</v>
      </c>
      <c r="Z26" s="32">
        <f>+IF(X26&lt;&gt;0,+(Y26/X26)*100,0)</f>
        <v>-9.449439202291904</v>
      </c>
      <c r="AA26" s="33">
        <f>+AA13+AA25</f>
        <v>1457095592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19324144</v>
      </c>
      <c r="D32" s="18"/>
      <c r="E32" s="19">
        <v>179002966</v>
      </c>
      <c r="F32" s="20">
        <v>235806070</v>
      </c>
      <c r="G32" s="20">
        <v>-16780805</v>
      </c>
      <c r="H32" s="20">
        <v>-6102519</v>
      </c>
      <c r="I32" s="20">
        <v>18626680</v>
      </c>
      <c r="J32" s="20">
        <v>-4256644</v>
      </c>
      <c r="K32" s="20">
        <v>-3235964</v>
      </c>
      <c r="L32" s="20">
        <v>-7376422</v>
      </c>
      <c r="M32" s="20">
        <v>-391981</v>
      </c>
      <c r="N32" s="20">
        <v>-11004367</v>
      </c>
      <c r="O32" s="20"/>
      <c r="P32" s="20"/>
      <c r="Q32" s="20"/>
      <c r="R32" s="20"/>
      <c r="S32" s="20"/>
      <c r="T32" s="20"/>
      <c r="U32" s="20"/>
      <c r="V32" s="20"/>
      <c r="W32" s="20">
        <v>-15261011</v>
      </c>
      <c r="X32" s="20">
        <v>119626145</v>
      </c>
      <c r="Y32" s="20">
        <v>-134887156</v>
      </c>
      <c r="Z32" s="21">
        <v>-112.75725385951374</v>
      </c>
      <c r="AA32" s="22">
        <v>235806070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-5892</v>
      </c>
      <c r="D35" s="18"/>
      <c r="E35" s="19">
        <v>14959539</v>
      </c>
      <c r="F35" s="20">
        <v>15114409</v>
      </c>
      <c r="G35" s="20"/>
      <c r="H35" s="20"/>
      <c r="I35" s="20">
        <v>-5892</v>
      </c>
      <c r="J35" s="20">
        <v>-5892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-5892</v>
      </c>
      <c r="X35" s="20">
        <v>8038924</v>
      </c>
      <c r="Y35" s="20">
        <v>-8044816</v>
      </c>
      <c r="Z35" s="21">
        <v>-100.07329339100606</v>
      </c>
      <c r="AA35" s="22">
        <v>15114409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19318252</v>
      </c>
      <c r="D37" s="29">
        <f t="shared" ref="D37:Y37" si="3">SUM(D29:D36)</f>
        <v>0</v>
      </c>
      <c r="E37" s="30">
        <f t="shared" si="3"/>
        <v>193962505</v>
      </c>
      <c r="F37" s="31">
        <f t="shared" si="3"/>
        <v>250920479</v>
      </c>
      <c r="G37" s="31">
        <f t="shared" si="3"/>
        <v>-16780805</v>
      </c>
      <c r="H37" s="31">
        <f t="shared" si="3"/>
        <v>-6102519</v>
      </c>
      <c r="I37" s="31">
        <f t="shared" si="3"/>
        <v>18620788</v>
      </c>
      <c r="J37" s="31">
        <f t="shared" si="3"/>
        <v>-4262536</v>
      </c>
      <c r="K37" s="31">
        <f t="shared" si="3"/>
        <v>-3235964</v>
      </c>
      <c r="L37" s="31">
        <f t="shared" si="3"/>
        <v>-7376422</v>
      </c>
      <c r="M37" s="31">
        <f t="shared" si="3"/>
        <v>-391981</v>
      </c>
      <c r="N37" s="31">
        <f t="shared" si="3"/>
        <v>-11004367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-15266903</v>
      </c>
      <c r="X37" s="31">
        <f t="shared" si="3"/>
        <v>127665069</v>
      </c>
      <c r="Y37" s="31">
        <f t="shared" si="3"/>
        <v>-142931972</v>
      </c>
      <c r="Z37" s="32">
        <f>+IF(X37&lt;&gt;0,+(Y37/X37)*100,0)</f>
        <v>-111.9585593142945</v>
      </c>
      <c r="AA37" s="33">
        <f>SUM(AA29:AA36)</f>
        <v>250920479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>
        <v>-1621452</v>
      </c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>
        <v>-1621452</v>
      </c>
      <c r="Y39" s="20"/>
      <c r="Z39" s="21"/>
      <c r="AA39" s="22">
        <v>-1621452</v>
      </c>
    </row>
    <row r="40" spans="1:27" ht="13.5" x14ac:dyDescent="0.25">
      <c r="A40" s="23" t="s">
        <v>61</v>
      </c>
      <c r="B40" s="17" t="s">
        <v>32</v>
      </c>
      <c r="C40" s="18">
        <v>-46075342</v>
      </c>
      <c r="D40" s="18"/>
      <c r="E40" s="19">
        <v>13551045</v>
      </c>
      <c r="F40" s="20">
        <v>-30105341</v>
      </c>
      <c r="G40" s="20"/>
      <c r="H40" s="20"/>
      <c r="I40" s="20">
        <v>-46075342</v>
      </c>
      <c r="J40" s="20">
        <v>-46075342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-46075342</v>
      </c>
      <c r="X40" s="20">
        <v>-43413676</v>
      </c>
      <c r="Y40" s="20">
        <v>-2661666</v>
      </c>
      <c r="Z40" s="21">
        <v>6.1309390156226353</v>
      </c>
      <c r="AA40" s="22">
        <v>-30105341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-47696794</v>
      </c>
      <c r="D43" s="29">
        <f t="shared" ref="D43:Y43" si="4">SUM(D39:D42)</f>
        <v>0</v>
      </c>
      <c r="E43" s="35">
        <f t="shared" si="4"/>
        <v>13551045</v>
      </c>
      <c r="F43" s="36">
        <f t="shared" si="4"/>
        <v>-31726793</v>
      </c>
      <c r="G43" s="36">
        <f t="shared" si="4"/>
        <v>0</v>
      </c>
      <c r="H43" s="36">
        <f t="shared" si="4"/>
        <v>0</v>
      </c>
      <c r="I43" s="36">
        <f t="shared" si="4"/>
        <v>-47696794</v>
      </c>
      <c r="J43" s="36">
        <f t="shared" si="4"/>
        <v>-47696794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-47696794</v>
      </c>
      <c r="X43" s="36">
        <f t="shared" si="4"/>
        <v>-45035128</v>
      </c>
      <c r="Y43" s="36">
        <f t="shared" si="4"/>
        <v>-2661666</v>
      </c>
      <c r="Z43" s="37">
        <f>+IF(X43&lt;&gt;0,+(Y43/X43)*100,0)</f>
        <v>5.910199700109656</v>
      </c>
      <c r="AA43" s="38">
        <f>SUM(AA39:AA42)</f>
        <v>-31726793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-28378542</v>
      </c>
      <c r="D44" s="29">
        <f>+D37+D43</f>
        <v>0</v>
      </c>
      <c r="E44" s="30">
        <f t="shared" si="5"/>
        <v>207513550</v>
      </c>
      <c r="F44" s="31">
        <f t="shared" si="5"/>
        <v>219193686</v>
      </c>
      <c r="G44" s="31">
        <f t="shared" si="5"/>
        <v>-16780805</v>
      </c>
      <c r="H44" s="31">
        <f t="shared" si="5"/>
        <v>-6102519</v>
      </c>
      <c r="I44" s="31">
        <f t="shared" si="5"/>
        <v>-29076006</v>
      </c>
      <c r="J44" s="31">
        <f t="shared" si="5"/>
        <v>-51959330</v>
      </c>
      <c r="K44" s="31">
        <f t="shared" si="5"/>
        <v>-3235964</v>
      </c>
      <c r="L44" s="31">
        <f t="shared" si="5"/>
        <v>-7376422</v>
      </c>
      <c r="M44" s="31">
        <f t="shared" si="5"/>
        <v>-391981</v>
      </c>
      <c r="N44" s="31">
        <f t="shared" si="5"/>
        <v>-11004367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-62963697</v>
      </c>
      <c r="X44" s="31">
        <f t="shared" si="5"/>
        <v>82629941</v>
      </c>
      <c r="Y44" s="31">
        <f t="shared" si="5"/>
        <v>-145593638</v>
      </c>
      <c r="Z44" s="32">
        <f>+IF(X44&lt;&gt;0,+(Y44/X44)*100,0)</f>
        <v>-176.19961510077806</v>
      </c>
      <c r="AA44" s="33">
        <f>+AA37+AA43</f>
        <v>219193686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1279493728</v>
      </c>
      <c r="D45" s="42">
        <f t="shared" si="6"/>
        <v>0</v>
      </c>
      <c r="E45" s="43">
        <f t="shared" si="6"/>
        <v>719781</v>
      </c>
      <c r="F45" s="44">
        <f t="shared" si="6"/>
        <v>1237901906</v>
      </c>
      <c r="G45" s="44">
        <f t="shared" si="6"/>
        <v>16198403</v>
      </c>
      <c r="H45" s="44">
        <f t="shared" si="6"/>
        <v>2614856</v>
      </c>
      <c r="I45" s="44">
        <f t="shared" si="6"/>
        <v>1279135271</v>
      </c>
      <c r="J45" s="44">
        <f t="shared" si="6"/>
        <v>1297948530</v>
      </c>
      <c r="K45" s="44">
        <f t="shared" si="6"/>
        <v>190876</v>
      </c>
      <c r="L45" s="44">
        <f t="shared" si="6"/>
        <v>-3530016</v>
      </c>
      <c r="M45" s="44">
        <f t="shared" si="6"/>
        <v>5616440</v>
      </c>
      <c r="N45" s="44">
        <f t="shared" si="6"/>
        <v>2277300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1300225830</v>
      </c>
      <c r="X45" s="44">
        <f t="shared" si="6"/>
        <v>1283747166</v>
      </c>
      <c r="Y45" s="44">
        <f t="shared" si="6"/>
        <v>16478664</v>
      </c>
      <c r="Z45" s="45">
        <f>+IF(X45&lt;&gt;0,+(Y45/X45)*100,0)</f>
        <v>1.2836378094095828</v>
      </c>
      <c r="AA45" s="46">
        <f>+AA26-AA44</f>
        <v>1237901906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40649739</v>
      </c>
      <c r="D47" s="18"/>
      <c r="E47" s="19"/>
      <c r="F47" s="20">
        <v>41342441</v>
      </c>
      <c r="G47" s="20"/>
      <c r="H47" s="20"/>
      <c r="I47" s="20">
        <v>40649740</v>
      </c>
      <c r="J47" s="20">
        <v>40649740</v>
      </c>
      <c r="K47" s="20">
        <v>-489</v>
      </c>
      <c r="L47" s="20">
        <v>693194</v>
      </c>
      <c r="M47" s="20"/>
      <c r="N47" s="20">
        <v>692705</v>
      </c>
      <c r="O47" s="20"/>
      <c r="P47" s="20"/>
      <c r="Q47" s="20"/>
      <c r="R47" s="20"/>
      <c r="S47" s="20"/>
      <c r="T47" s="20"/>
      <c r="U47" s="20"/>
      <c r="V47" s="20"/>
      <c r="W47" s="20">
        <v>41342445</v>
      </c>
      <c r="X47" s="20">
        <v>41342441</v>
      </c>
      <c r="Y47" s="20">
        <v>4</v>
      </c>
      <c r="Z47" s="47"/>
      <c r="AA47" s="22">
        <v>41342441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40649739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41342441</v>
      </c>
      <c r="G50" s="52">
        <f t="shared" si="7"/>
        <v>0</v>
      </c>
      <c r="H50" s="52">
        <f t="shared" si="7"/>
        <v>0</v>
      </c>
      <c r="I50" s="52">
        <f t="shared" si="7"/>
        <v>40649740</v>
      </c>
      <c r="J50" s="52">
        <f t="shared" si="7"/>
        <v>40649740</v>
      </c>
      <c r="K50" s="52">
        <f t="shared" si="7"/>
        <v>-489</v>
      </c>
      <c r="L50" s="52">
        <f t="shared" si="7"/>
        <v>693194</v>
      </c>
      <c r="M50" s="52">
        <f t="shared" si="7"/>
        <v>0</v>
      </c>
      <c r="N50" s="52">
        <f t="shared" si="7"/>
        <v>692705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41342445</v>
      </c>
      <c r="X50" s="52">
        <f t="shared" si="7"/>
        <v>41342441</v>
      </c>
      <c r="Y50" s="52">
        <f t="shared" si="7"/>
        <v>4</v>
      </c>
      <c r="Z50" s="53">
        <f>+IF(X50&lt;&gt;0,+(Y50/X50)*100,0)</f>
        <v>9.675287436462691E-6</v>
      </c>
      <c r="AA50" s="54">
        <f>SUM(AA47:AA49)</f>
        <v>41342441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-8495466</v>
      </c>
      <c r="D6" s="18"/>
      <c r="E6" s="19">
        <v>19979307</v>
      </c>
      <c r="F6" s="20">
        <v>19979307</v>
      </c>
      <c r="G6" s="20">
        <v>23424473</v>
      </c>
      <c r="H6" s="20">
        <v>-573655</v>
      </c>
      <c r="I6" s="20">
        <v>-1076968</v>
      </c>
      <c r="J6" s="20">
        <v>21773850</v>
      </c>
      <c r="K6" s="20">
        <v>-9570967</v>
      </c>
      <c r="L6" s="20">
        <v>-480766</v>
      </c>
      <c r="M6" s="20">
        <v>-995908</v>
      </c>
      <c r="N6" s="20">
        <v>-11047641</v>
      </c>
      <c r="O6" s="20"/>
      <c r="P6" s="20"/>
      <c r="Q6" s="20"/>
      <c r="R6" s="20"/>
      <c r="S6" s="20"/>
      <c r="T6" s="20"/>
      <c r="U6" s="20"/>
      <c r="V6" s="20"/>
      <c r="W6" s="20">
        <v>10726209</v>
      </c>
      <c r="X6" s="20">
        <v>10024106</v>
      </c>
      <c r="Y6" s="20">
        <v>702103</v>
      </c>
      <c r="Z6" s="21">
        <v>7.0041458061197677</v>
      </c>
      <c r="AA6" s="22">
        <v>19979307</v>
      </c>
    </row>
    <row r="7" spans="1:27" ht="13.5" x14ac:dyDescent="0.25">
      <c r="A7" s="23" t="s">
        <v>35</v>
      </c>
      <c r="B7" s="17" t="s">
        <v>32</v>
      </c>
      <c r="C7" s="18">
        <v>8309787</v>
      </c>
      <c r="D7" s="18"/>
      <c r="E7" s="19">
        <v>47879300</v>
      </c>
      <c r="F7" s="20">
        <v>47879300</v>
      </c>
      <c r="G7" s="20">
        <v>12958459</v>
      </c>
      <c r="H7" s="20">
        <v>3929408</v>
      </c>
      <c r="I7" s="20">
        <v>4169220</v>
      </c>
      <c r="J7" s="20">
        <v>21057087</v>
      </c>
      <c r="K7" s="20">
        <v>12391877</v>
      </c>
      <c r="L7" s="20">
        <v>4166141</v>
      </c>
      <c r="M7" s="20">
        <v>4097027</v>
      </c>
      <c r="N7" s="20">
        <v>20655045</v>
      </c>
      <c r="O7" s="20"/>
      <c r="P7" s="20"/>
      <c r="Q7" s="20"/>
      <c r="R7" s="20"/>
      <c r="S7" s="20"/>
      <c r="T7" s="20"/>
      <c r="U7" s="20"/>
      <c r="V7" s="20"/>
      <c r="W7" s="20">
        <v>41712132</v>
      </c>
      <c r="X7" s="20">
        <v>17542650</v>
      </c>
      <c r="Y7" s="20">
        <v>24169482</v>
      </c>
      <c r="Z7" s="21">
        <v>137.77554702396731</v>
      </c>
      <c r="AA7" s="22">
        <v>47879300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-2478432</v>
      </c>
      <c r="D10" s="18"/>
      <c r="E10" s="19">
        <v>-870200</v>
      </c>
      <c r="F10" s="20">
        <v>-870200</v>
      </c>
      <c r="G10" s="20">
        <v>-204047</v>
      </c>
      <c r="H10" s="20">
        <v>-147885</v>
      </c>
      <c r="I10" s="20">
        <v>-41691</v>
      </c>
      <c r="J10" s="20">
        <v>-393623</v>
      </c>
      <c r="K10" s="20">
        <v>-2633615</v>
      </c>
      <c r="L10" s="20">
        <v>-214810</v>
      </c>
      <c r="M10" s="20">
        <v>-63210</v>
      </c>
      <c r="N10" s="20">
        <v>-2911635</v>
      </c>
      <c r="O10" s="20"/>
      <c r="P10" s="20"/>
      <c r="Q10" s="20"/>
      <c r="R10" s="20"/>
      <c r="S10" s="20"/>
      <c r="T10" s="20"/>
      <c r="U10" s="20"/>
      <c r="V10" s="20"/>
      <c r="W10" s="20">
        <v>-3305258</v>
      </c>
      <c r="X10" s="20">
        <v>-251500</v>
      </c>
      <c r="Y10" s="20">
        <v>-3053758</v>
      </c>
      <c r="Z10" s="21">
        <v>1214.2178926441352</v>
      </c>
      <c r="AA10" s="22">
        <v>-870200</v>
      </c>
    </row>
    <row r="11" spans="1:27" ht="13.5" x14ac:dyDescent="0.25">
      <c r="A11" s="23" t="s">
        <v>39</v>
      </c>
      <c r="B11" s="17" t="s">
        <v>32</v>
      </c>
      <c r="C11" s="18">
        <v>1791608</v>
      </c>
      <c r="D11" s="18"/>
      <c r="E11" s="19"/>
      <c r="F11" s="20"/>
      <c r="G11" s="24"/>
      <c r="H11" s="24">
        <v>3941</v>
      </c>
      <c r="I11" s="24">
        <v>140418</v>
      </c>
      <c r="J11" s="20">
        <v>144359</v>
      </c>
      <c r="K11" s="24">
        <v>1869198</v>
      </c>
      <c r="L11" s="24">
        <v>44331</v>
      </c>
      <c r="M11" s="20">
        <v>80209</v>
      </c>
      <c r="N11" s="24">
        <v>1993738</v>
      </c>
      <c r="O11" s="24"/>
      <c r="P11" s="24"/>
      <c r="Q11" s="20"/>
      <c r="R11" s="24"/>
      <c r="S11" s="24"/>
      <c r="T11" s="20"/>
      <c r="U11" s="24"/>
      <c r="V11" s="24"/>
      <c r="W11" s="24">
        <v>2138097</v>
      </c>
      <c r="X11" s="20"/>
      <c r="Y11" s="24">
        <v>2138097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-872503</v>
      </c>
      <c r="D13" s="29">
        <f>SUM(D6:D12)</f>
        <v>0</v>
      </c>
      <c r="E13" s="30">
        <f t="shared" si="0"/>
        <v>66988407</v>
      </c>
      <c r="F13" s="31">
        <f t="shared" si="0"/>
        <v>66988407</v>
      </c>
      <c r="G13" s="31">
        <f t="shared" si="0"/>
        <v>36178885</v>
      </c>
      <c r="H13" s="31">
        <f t="shared" si="0"/>
        <v>3211809</v>
      </c>
      <c r="I13" s="31">
        <f t="shared" si="0"/>
        <v>3190979</v>
      </c>
      <c r="J13" s="31">
        <f t="shared" si="0"/>
        <v>42581673</v>
      </c>
      <c r="K13" s="31">
        <f t="shared" si="0"/>
        <v>2056493</v>
      </c>
      <c r="L13" s="31">
        <f t="shared" si="0"/>
        <v>3514896</v>
      </c>
      <c r="M13" s="31">
        <f t="shared" si="0"/>
        <v>3118118</v>
      </c>
      <c r="N13" s="31">
        <f t="shared" si="0"/>
        <v>8689507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51271180</v>
      </c>
      <c r="X13" s="31">
        <f t="shared" si="0"/>
        <v>27315256</v>
      </c>
      <c r="Y13" s="31">
        <f t="shared" si="0"/>
        <v>23955924</v>
      </c>
      <c r="Z13" s="32">
        <f>+IF(X13&lt;&gt;0,+(Y13/X13)*100,0)</f>
        <v>87.70162725181855</v>
      </c>
      <c r="AA13" s="33">
        <f>SUM(AA6:AA12)</f>
        <v>66988407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-2812918</v>
      </c>
      <c r="D17" s="18"/>
      <c r="E17" s="19">
        <v>-11566661</v>
      </c>
      <c r="F17" s="20">
        <v>-11566661</v>
      </c>
      <c r="G17" s="24"/>
      <c r="H17" s="24"/>
      <c r="I17" s="24">
        <v>521518</v>
      </c>
      <c r="J17" s="20">
        <v>521518</v>
      </c>
      <c r="K17" s="24">
        <v>-2812917</v>
      </c>
      <c r="L17" s="24"/>
      <c r="M17" s="20"/>
      <c r="N17" s="24">
        <v>-2812917</v>
      </c>
      <c r="O17" s="24"/>
      <c r="P17" s="24"/>
      <c r="Q17" s="20"/>
      <c r="R17" s="24"/>
      <c r="S17" s="24"/>
      <c r="T17" s="20"/>
      <c r="U17" s="24"/>
      <c r="V17" s="24"/>
      <c r="W17" s="24">
        <v>-2291399</v>
      </c>
      <c r="X17" s="20">
        <v>599770</v>
      </c>
      <c r="Y17" s="24">
        <v>-2891169</v>
      </c>
      <c r="Z17" s="25">
        <v>-482.04628440902343</v>
      </c>
      <c r="AA17" s="26">
        <v>-11566661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-2812918</v>
      </c>
      <c r="D25" s="29">
        <f t="shared" ref="D25:Y25" si="1">SUM(D15:D24)</f>
        <v>0</v>
      </c>
      <c r="E25" s="35">
        <f t="shared" si="1"/>
        <v>-11566661</v>
      </c>
      <c r="F25" s="36">
        <f t="shared" si="1"/>
        <v>-11566661</v>
      </c>
      <c r="G25" s="36">
        <f t="shared" si="1"/>
        <v>0</v>
      </c>
      <c r="H25" s="36">
        <f t="shared" si="1"/>
        <v>0</v>
      </c>
      <c r="I25" s="36">
        <f t="shared" si="1"/>
        <v>521518</v>
      </c>
      <c r="J25" s="36">
        <f t="shared" si="1"/>
        <v>521518</v>
      </c>
      <c r="K25" s="36">
        <f t="shared" si="1"/>
        <v>-2812917</v>
      </c>
      <c r="L25" s="36">
        <f t="shared" si="1"/>
        <v>0</v>
      </c>
      <c r="M25" s="36">
        <f t="shared" si="1"/>
        <v>0</v>
      </c>
      <c r="N25" s="36">
        <f t="shared" si="1"/>
        <v>-2812917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-2291399</v>
      </c>
      <c r="X25" s="36">
        <f t="shared" si="1"/>
        <v>599770</v>
      </c>
      <c r="Y25" s="36">
        <f t="shared" si="1"/>
        <v>-2891169</v>
      </c>
      <c r="Z25" s="37">
        <f>+IF(X25&lt;&gt;0,+(Y25/X25)*100,0)</f>
        <v>-482.04628440902343</v>
      </c>
      <c r="AA25" s="38">
        <f>SUM(AA15:AA24)</f>
        <v>-11566661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-3685421</v>
      </c>
      <c r="D26" s="29">
        <f>+D13+D25</f>
        <v>0</v>
      </c>
      <c r="E26" s="30">
        <f t="shared" si="2"/>
        <v>55421746</v>
      </c>
      <c r="F26" s="31">
        <f t="shared" si="2"/>
        <v>55421746</v>
      </c>
      <c r="G26" s="31">
        <f t="shared" si="2"/>
        <v>36178885</v>
      </c>
      <c r="H26" s="31">
        <f t="shared" si="2"/>
        <v>3211809</v>
      </c>
      <c r="I26" s="31">
        <f t="shared" si="2"/>
        <v>3712497</v>
      </c>
      <c r="J26" s="31">
        <f t="shared" si="2"/>
        <v>43103191</v>
      </c>
      <c r="K26" s="31">
        <f t="shared" si="2"/>
        <v>-756424</v>
      </c>
      <c r="L26" s="31">
        <f t="shared" si="2"/>
        <v>3514896</v>
      </c>
      <c r="M26" s="31">
        <f t="shared" si="2"/>
        <v>3118118</v>
      </c>
      <c r="N26" s="31">
        <f t="shared" si="2"/>
        <v>5876590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48979781</v>
      </c>
      <c r="X26" s="31">
        <f t="shared" si="2"/>
        <v>27915026</v>
      </c>
      <c r="Y26" s="31">
        <f t="shared" si="2"/>
        <v>21064755</v>
      </c>
      <c r="Z26" s="32">
        <f>+IF(X26&lt;&gt;0,+(Y26/X26)*100,0)</f>
        <v>75.46027361751338</v>
      </c>
      <c r="AA26" s="33">
        <f>+AA13+AA25</f>
        <v>55421746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70796186</v>
      </c>
      <c r="D32" s="18"/>
      <c r="E32" s="19">
        <v>34118075</v>
      </c>
      <c r="F32" s="20">
        <v>34118075</v>
      </c>
      <c r="G32" s="20">
        <v>1769775</v>
      </c>
      <c r="H32" s="20">
        <v>2323092</v>
      </c>
      <c r="I32" s="20">
        <v>2609212</v>
      </c>
      <c r="J32" s="20">
        <v>6702079</v>
      </c>
      <c r="K32" s="20">
        <v>73592866</v>
      </c>
      <c r="L32" s="20">
        <v>2874700</v>
      </c>
      <c r="M32" s="20">
        <v>2840684</v>
      </c>
      <c r="N32" s="20">
        <v>79308250</v>
      </c>
      <c r="O32" s="20"/>
      <c r="P32" s="20"/>
      <c r="Q32" s="20"/>
      <c r="R32" s="20"/>
      <c r="S32" s="20"/>
      <c r="T32" s="20"/>
      <c r="U32" s="20"/>
      <c r="V32" s="20"/>
      <c r="W32" s="20">
        <v>86010329</v>
      </c>
      <c r="X32" s="20">
        <v>15281970</v>
      </c>
      <c r="Y32" s="20">
        <v>70728359</v>
      </c>
      <c r="Z32" s="21">
        <v>462.82226048081492</v>
      </c>
      <c r="AA32" s="22">
        <v>34118075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-591100</v>
      </c>
      <c r="F33" s="20">
        <v>-591100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-295548</v>
      </c>
      <c r="Y33" s="20">
        <v>295548</v>
      </c>
      <c r="Z33" s="21">
        <v>-100</v>
      </c>
      <c r="AA33" s="22">
        <v>-591100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39300</v>
      </c>
      <c r="F34" s="20">
        <v>39300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17610</v>
      </c>
      <c r="Y34" s="20">
        <v>-17610</v>
      </c>
      <c r="Z34" s="21">
        <v>-100</v>
      </c>
      <c r="AA34" s="22">
        <v>39300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70796186</v>
      </c>
      <c r="D37" s="29">
        <f t="shared" ref="D37:Y37" si="3">SUM(D29:D36)</f>
        <v>0</v>
      </c>
      <c r="E37" s="30">
        <f t="shared" si="3"/>
        <v>33566275</v>
      </c>
      <c r="F37" s="31">
        <f t="shared" si="3"/>
        <v>33566275</v>
      </c>
      <c r="G37" s="31">
        <f t="shared" si="3"/>
        <v>1769775</v>
      </c>
      <c r="H37" s="31">
        <f t="shared" si="3"/>
        <v>2323092</v>
      </c>
      <c r="I37" s="31">
        <f t="shared" si="3"/>
        <v>2609212</v>
      </c>
      <c r="J37" s="31">
        <f t="shared" si="3"/>
        <v>6702079</v>
      </c>
      <c r="K37" s="31">
        <f t="shared" si="3"/>
        <v>73592866</v>
      </c>
      <c r="L37" s="31">
        <f t="shared" si="3"/>
        <v>2874700</v>
      </c>
      <c r="M37" s="31">
        <f t="shared" si="3"/>
        <v>2840684</v>
      </c>
      <c r="N37" s="31">
        <f t="shared" si="3"/>
        <v>79308250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86010329</v>
      </c>
      <c r="X37" s="31">
        <f t="shared" si="3"/>
        <v>15004032</v>
      </c>
      <c r="Y37" s="31">
        <f t="shared" si="3"/>
        <v>71006297</v>
      </c>
      <c r="Z37" s="32">
        <f>+IF(X37&lt;&gt;0,+(Y37/X37)*100,0)</f>
        <v>473.24810424291286</v>
      </c>
      <c r="AA37" s="33">
        <f>SUM(AA29:AA36)</f>
        <v>33566275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411000</v>
      </c>
      <c r="F40" s="20">
        <v>411000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184020</v>
      </c>
      <c r="Y40" s="20">
        <v>-184020</v>
      </c>
      <c r="Z40" s="21">
        <v>-100</v>
      </c>
      <c r="AA40" s="22">
        <v>411000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411000</v>
      </c>
      <c r="F43" s="36">
        <f t="shared" si="4"/>
        <v>411000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184020</v>
      </c>
      <c r="Y43" s="36">
        <f t="shared" si="4"/>
        <v>-184020</v>
      </c>
      <c r="Z43" s="37">
        <f>+IF(X43&lt;&gt;0,+(Y43/X43)*100,0)</f>
        <v>-100</v>
      </c>
      <c r="AA43" s="38">
        <f>SUM(AA39:AA42)</f>
        <v>411000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70796186</v>
      </c>
      <c r="D44" s="29">
        <f>+D37+D43</f>
        <v>0</v>
      </c>
      <c r="E44" s="30">
        <f t="shared" si="5"/>
        <v>33977275</v>
      </c>
      <c r="F44" s="31">
        <f t="shared" si="5"/>
        <v>33977275</v>
      </c>
      <c r="G44" s="31">
        <f t="shared" si="5"/>
        <v>1769775</v>
      </c>
      <c r="H44" s="31">
        <f t="shared" si="5"/>
        <v>2323092</v>
      </c>
      <c r="I44" s="31">
        <f t="shared" si="5"/>
        <v>2609212</v>
      </c>
      <c r="J44" s="31">
        <f t="shared" si="5"/>
        <v>6702079</v>
      </c>
      <c r="K44" s="31">
        <f t="shared" si="5"/>
        <v>73592866</v>
      </c>
      <c r="L44" s="31">
        <f t="shared" si="5"/>
        <v>2874700</v>
      </c>
      <c r="M44" s="31">
        <f t="shared" si="5"/>
        <v>2840684</v>
      </c>
      <c r="N44" s="31">
        <f t="shared" si="5"/>
        <v>79308250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86010329</v>
      </c>
      <c r="X44" s="31">
        <f t="shared" si="5"/>
        <v>15188052</v>
      </c>
      <c r="Y44" s="31">
        <f t="shared" si="5"/>
        <v>70822277</v>
      </c>
      <c r="Z44" s="32">
        <f>+IF(X44&lt;&gt;0,+(Y44/X44)*100,0)</f>
        <v>466.30257125798619</v>
      </c>
      <c r="AA44" s="33">
        <f>+AA37+AA43</f>
        <v>33977275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-74481607</v>
      </c>
      <c r="D45" s="42">
        <f t="shared" si="6"/>
        <v>0</v>
      </c>
      <c r="E45" s="43">
        <f t="shared" si="6"/>
        <v>21444471</v>
      </c>
      <c r="F45" s="44">
        <f t="shared" si="6"/>
        <v>21444471</v>
      </c>
      <c r="G45" s="44">
        <f t="shared" si="6"/>
        <v>34409110</v>
      </c>
      <c r="H45" s="44">
        <f t="shared" si="6"/>
        <v>888717</v>
      </c>
      <c r="I45" s="44">
        <f t="shared" si="6"/>
        <v>1103285</v>
      </c>
      <c r="J45" s="44">
        <f t="shared" si="6"/>
        <v>36401112</v>
      </c>
      <c r="K45" s="44">
        <f t="shared" si="6"/>
        <v>-74349290</v>
      </c>
      <c r="L45" s="44">
        <f t="shared" si="6"/>
        <v>640196</v>
      </c>
      <c r="M45" s="44">
        <f t="shared" si="6"/>
        <v>277434</v>
      </c>
      <c r="N45" s="44">
        <f t="shared" si="6"/>
        <v>-73431660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-37030548</v>
      </c>
      <c r="X45" s="44">
        <f t="shared" si="6"/>
        <v>12726974</v>
      </c>
      <c r="Y45" s="44">
        <f t="shared" si="6"/>
        <v>-49757522</v>
      </c>
      <c r="Z45" s="45">
        <f>+IF(X45&lt;&gt;0,+(Y45/X45)*100,0)</f>
        <v>-390.9611349877826</v>
      </c>
      <c r="AA45" s="46">
        <f>+AA26-AA44</f>
        <v>21444471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18252038</v>
      </c>
      <c r="D47" s="18"/>
      <c r="E47" s="19"/>
      <c r="F47" s="20"/>
      <c r="G47" s="20"/>
      <c r="H47" s="20"/>
      <c r="I47" s="20"/>
      <c r="J47" s="20"/>
      <c r="K47" s="20">
        <v>18252036</v>
      </c>
      <c r="L47" s="20"/>
      <c r="M47" s="20"/>
      <c r="N47" s="20">
        <v>18252036</v>
      </c>
      <c r="O47" s="20"/>
      <c r="P47" s="20"/>
      <c r="Q47" s="20"/>
      <c r="R47" s="20"/>
      <c r="S47" s="20"/>
      <c r="T47" s="20"/>
      <c r="U47" s="20"/>
      <c r="V47" s="20"/>
      <c r="W47" s="20">
        <v>18252036</v>
      </c>
      <c r="X47" s="20"/>
      <c r="Y47" s="20">
        <v>18252036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17293107</v>
      </c>
      <c r="D48" s="18"/>
      <c r="E48" s="19"/>
      <c r="F48" s="20"/>
      <c r="G48" s="20"/>
      <c r="H48" s="20"/>
      <c r="I48" s="20"/>
      <c r="J48" s="20"/>
      <c r="K48" s="20">
        <v>17293107</v>
      </c>
      <c r="L48" s="20"/>
      <c r="M48" s="20"/>
      <c r="N48" s="20">
        <v>17293107</v>
      </c>
      <c r="O48" s="20"/>
      <c r="P48" s="20"/>
      <c r="Q48" s="20"/>
      <c r="R48" s="20"/>
      <c r="S48" s="20"/>
      <c r="T48" s="20"/>
      <c r="U48" s="20"/>
      <c r="V48" s="20"/>
      <c r="W48" s="20">
        <v>17293107</v>
      </c>
      <c r="X48" s="20"/>
      <c r="Y48" s="20">
        <v>17293107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35545145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35545143</v>
      </c>
      <c r="L50" s="52">
        <f t="shared" si="7"/>
        <v>0</v>
      </c>
      <c r="M50" s="52">
        <f t="shared" si="7"/>
        <v>0</v>
      </c>
      <c r="N50" s="52">
        <f t="shared" si="7"/>
        <v>35545143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35545143</v>
      </c>
      <c r="X50" s="52">
        <f t="shared" si="7"/>
        <v>0</v>
      </c>
      <c r="Y50" s="52">
        <f t="shared" si="7"/>
        <v>35545143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23291115</v>
      </c>
      <c r="D6" s="18"/>
      <c r="E6" s="19">
        <v>-6365018</v>
      </c>
      <c r="F6" s="20">
        <v>-10292327</v>
      </c>
      <c r="G6" s="20">
        <v>8146867</v>
      </c>
      <c r="H6" s="20">
        <v>791895</v>
      </c>
      <c r="I6" s="20">
        <v>1589304</v>
      </c>
      <c r="J6" s="20">
        <v>10528066</v>
      </c>
      <c r="K6" s="20">
        <v>370181</v>
      </c>
      <c r="L6" s="20">
        <v>1143745</v>
      </c>
      <c r="M6" s="20">
        <v>4639829</v>
      </c>
      <c r="N6" s="20">
        <v>6153755</v>
      </c>
      <c r="O6" s="20"/>
      <c r="P6" s="20"/>
      <c r="Q6" s="20"/>
      <c r="R6" s="20"/>
      <c r="S6" s="20"/>
      <c r="T6" s="20"/>
      <c r="U6" s="20"/>
      <c r="V6" s="20"/>
      <c r="W6" s="20">
        <v>16681821</v>
      </c>
      <c r="X6" s="20">
        <v>-469027</v>
      </c>
      <c r="Y6" s="20">
        <v>17150848</v>
      </c>
      <c r="Z6" s="21">
        <v>-3656.6867152637265</v>
      </c>
      <c r="AA6" s="22">
        <v>-10292327</v>
      </c>
    </row>
    <row r="7" spans="1:27" ht="13.5" x14ac:dyDescent="0.25">
      <c r="A7" s="23" t="s">
        <v>35</v>
      </c>
      <c r="B7" s="17" t="s">
        <v>32</v>
      </c>
      <c r="C7" s="18">
        <v>5283102</v>
      </c>
      <c r="D7" s="18"/>
      <c r="E7" s="19">
        <v>-1610706</v>
      </c>
      <c r="F7" s="20">
        <v>-1513108</v>
      </c>
      <c r="G7" s="20">
        <v>958964</v>
      </c>
      <c r="H7" s="20">
        <v>128353</v>
      </c>
      <c r="I7" s="20">
        <v>1274769</v>
      </c>
      <c r="J7" s="20">
        <v>2362086</v>
      </c>
      <c r="K7" s="20">
        <v>504791</v>
      </c>
      <c r="L7" s="20">
        <v>445074</v>
      </c>
      <c r="M7" s="20">
        <v>824016</v>
      </c>
      <c r="N7" s="20">
        <v>1773881</v>
      </c>
      <c r="O7" s="20"/>
      <c r="P7" s="20"/>
      <c r="Q7" s="20"/>
      <c r="R7" s="20"/>
      <c r="S7" s="20"/>
      <c r="T7" s="20"/>
      <c r="U7" s="20"/>
      <c r="V7" s="20"/>
      <c r="W7" s="20">
        <v>4135967</v>
      </c>
      <c r="X7" s="20">
        <v>-2218539</v>
      </c>
      <c r="Y7" s="20">
        <v>6354506</v>
      </c>
      <c r="Z7" s="21">
        <v>-286.42750927524827</v>
      </c>
      <c r="AA7" s="22">
        <v>-1513108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-942321</v>
      </c>
      <c r="F8" s="20">
        <v>-426444</v>
      </c>
      <c r="G8" s="20"/>
      <c r="H8" s="20"/>
      <c r="I8" s="20"/>
      <c r="J8" s="20"/>
      <c r="K8" s="20">
        <v>11060</v>
      </c>
      <c r="L8" s="20"/>
      <c r="M8" s="20"/>
      <c r="N8" s="20">
        <v>11060</v>
      </c>
      <c r="O8" s="20"/>
      <c r="P8" s="20"/>
      <c r="Q8" s="20"/>
      <c r="R8" s="20"/>
      <c r="S8" s="20"/>
      <c r="T8" s="20"/>
      <c r="U8" s="20"/>
      <c r="V8" s="20"/>
      <c r="W8" s="20">
        <v>11060</v>
      </c>
      <c r="X8" s="20">
        <v>-213222</v>
      </c>
      <c r="Y8" s="20">
        <v>224282</v>
      </c>
      <c r="Z8" s="21">
        <v>-105.18708200842315</v>
      </c>
      <c r="AA8" s="22">
        <v>-426444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-1308538</v>
      </c>
      <c r="D10" s="18"/>
      <c r="E10" s="19"/>
      <c r="F10" s="20"/>
      <c r="G10" s="20">
        <v>-155801</v>
      </c>
      <c r="H10" s="20">
        <v>-28609</v>
      </c>
      <c r="I10" s="20">
        <v>-68880</v>
      </c>
      <c r="J10" s="20">
        <v>-253290</v>
      </c>
      <c r="K10" s="20">
        <v>-122493</v>
      </c>
      <c r="L10" s="20">
        <v>-110199</v>
      </c>
      <c r="M10" s="20">
        <v>-47053</v>
      </c>
      <c r="N10" s="20">
        <v>-279745</v>
      </c>
      <c r="O10" s="20"/>
      <c r="P10" s="20"/>
      <c r="Q10" s="20"/>
      <c r="R10" s="20"/>
      <c r="S10" s="20"/>
      <c r="T10" s="20"/>
      <c r="U10" s="20"/>
      <c r="V10" s="20"/>
      <c r="W10" s="20">
        <v>-533035</v>
      </c>
      <c r="X10" s="20"/>
      <c r="Y10" s="20">
        <v>-533035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27265679</v>
      </c>
      <c r="D13" s="29">
        <f>SUM(D6:D12)</f>
        <v>0</v>
      </c>
      <c r="E13" s="30">
        <f t="shared" si="0"/>
        <v>-8918045</v>
      </c>
      <c r="F13" s="31">
        <f t="shared" si="0"/>
        <v>-12231879</v>
      </c>
      <c r="G13" s="31">
        <f t="shared" si="0"/>
        <v>8950030</v>
      </c>
      <c r="H13" s="31">
        <f t="shared" si="0"/>
        <v>891639</v>
      </c>
      <c r="I13" s="31">
        <f t="shared" si="0"/>
        <v>2795193</v>
      </c>
      <c r="J13" s="31">
        <f t="shared" si="0"/>
        <v>12636862</v>
      </c>
      <c r="K13" s="31">
        <f t="shared" si="0"/>
        <v>763539</v>
      </c>
      <c r="L13" s="31">
        <f t="shared" si="0"/>
        <v>1478620</v>
      </c>
      <c r="M13" s="31">
        <f t="shared" si="0"/>
        <v>5416792</v>
      </c>
      <c r="N13" s="31">
        <f t="shared" si="0"/>
        <v>7658951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20295813</v>
      </c>
      <c r="X13" s="31">
        <f t="shared" si="0"/>
        <v>-2900788</v>
      </c>
      <c r="Y13" s="31">
        <f t="shared" si="0"/>
        <v>23196601</v>
      </c>
      <c r="Z13" s="32">
        <f>+IF(X13&lt;&gt;0,+(Y13/X13)*100,0)</f>
        <v>-799.6655046835549</v>
      </c>
      <c r="AA13" s="33">
        <f>SUM(AA6:AA12)</f>
        <v>-12231879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20709209</v>
      </c>
      <c r="D17" s="18"/>
      <c r="E17" s="19">
        <v>1442668</v>
      </c>
      <c r="F17" s="20">
        <v>4459497</v>
      </c>
      <c r="G17" s="24"/>
      <c r="H17" s="24">
        <v>1854057</v>
      </c>
      <c r="I17" s="24"/>
      <c r="J17" s="20">
        <v>1854057</v>
      </c>
      <c r="K17" s="24">
        <v>1938013</v>
      </c>
      <c r="L17" s="24">
        <v>1135153</v>
      </c>
      <c r="M17" s="20">
        <v>124443</v>
      </c>
      <c r="N17" s="24">
        <v>3197609</v>
      </c>
      <c r="O17" s="24"/>
      <c r="P17" s="24"/>
      <c r="Q17" s="20"/>
      <c r="R17" s="24"/>
      <c r="S17" s="24"/>
      <c r="T17" s="20"/>
      <c r="U17" s="24"/>
      <c r="V17" s="24"/>
      <c r="W17" s="24">
        <v>5051666</v>
      </c>
      <c r="X17" s="20">
        <v>1958383</v>
      </c>
      <c r="Y17" s="24">
        <v>3093283</v>
      </c>
      <c r="Z17" s="25">
        <v>157.95087069281138</v>
      </c>
      <c r="AA17" s="26">
        <v>4459497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20709209</v>
      </c>
      <c r="D25" s="29">
        <f t="shared" ref="D25:Y25" si="1">SUM(D15:D24)</f>
        <v>0</v>
      </c>
      <c r="E25" s="35">
        <f t="shared" si="1"/>
        <v>1442668</v>
      </c>
      <c r="F25" s="36">
        <f t="shared" si="1"/>
        <v>4459497</v>
      </c>
      <c r="G25" s="36">
        <f t="shared" si="1"/>
        <v>0</v>
      </c>
      <c r="H25" s="36">
        <f t="shared" si="1"/>
        <v>1854057</v>
      </c>
      <c r="I25" s="36">
        <f t="shared" si="1"/>
        <v>0</v>
      </c>
      <c r="J25" s="36">
        <f t="shared" si="1"/>
        <v>1854057</v>
      </c>
      <c r="K25" s="36">
        <f t="shared" si="1"/>
        <v>1938013</v>
      </c>
      <c r="L25" s="36">
        <f t="shared" si="1"/>
        <v>1135153</v>
      </c>
      <c r="M25" s="36">
        <f t="shared" si="1"/>
        <v>124443</v>
      </c>
      <c r="N25" s="36">
        <f t="shared" si="1"/>
        <v>3197609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5051666</v>
      </c>
      <c r="X25" s="36">
        <f t="shared" si="1"/>
        <v>1958383</v>
      </c>
      <c r="Y25" s="36">
        <f t="shared" si="1"/>
        <v>3093283</v>
      </c>
      <c r="Z25" s="37">
        <f>+IF(X25&lt;&gt;0,+(Y25/X25)*100,0)</f>
        <v>157.95087069281138</v>
      </c>
      <c r="AA25" s="38">
        <f>SUM(AA15:AA24)</f>
        <v>4459497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47974888</v>
      </c>
      <c r="D26" s="29">
        <f>+D13+D25</f>
        <v>0</v>
      </c>
      <c r="E26" s="30">
        <f t="shared" si="2"/>
        <v>-7475377</v>
      </c>
      <c r="F26" s="31">
        <f t="shared" si="2"/>
        <v>-7772382</v>
      </c>
      <c r="G26" s="31">
        <f t="shared" si="2"/>
        <v>8950030</v>
      </c>
      <c r="H26" s="31">
        <f t="shared" si="2"/>
        <v>2745696</v>
      </c>
      <c r="I26" s="31">
        <f t="shared" si="2"/>
        <v>2795193</v>
      </c>
      <c r="J26" s="31">
        <f t="shared" si="2"/>
        <v>14490919</v>
      </c>
      <c r="K26" s="31">
        <f t="shared" si="2"/>
        <v>2701552</v>
      </c>
      <c r="L26" s="31">
        <f t="shared" si="2"/>
        <v>2613773</v>
      </c>
      <c r="M26" s="31">
        <f t="shared" si="2"/>
        <v>5541235</v>
      </c>
      <c r="N26" s="31">
        <f t="shared" si="2"/>
        <v>10856560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25347479</v>
      </c>
      <c r="X26" s="31">
        <f t="shared" si="2"/>
        <v>-942405</v>
      </c>
      <c r="Y26" s="31">
        <f t="shared" si="2"/>
        <v>26289884</v>
      </c>
      <c r="Z26" s="32">
        <f>+IF(X26&lt;&gt;0,+(Y26/X26)*100,0)</f>
        <v>-2789.6587984995836</v>
      </c>
      <c r="AA26" s="33">
        <f>+AA13+AA25</f>
        <v>-7772382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23085525</v>
      </c>
      <c r="D32" s="18"/>
      <c r="E32" s="19"/>
      <c r="F32" s="20"/>
      <c r="G32" s="20">
        <v>1911250</v>
      </c>
      <c r="H32" s="20">
        <v>2226245</v>
      </c>
      <c r="I32" s="20">
        <v>1920122</v>
      </c>
      <c r="J32" s="20">
        <v>6057617</v>
      </c>
      <c r="K32" s="20">
        <v>2148881</v>
      </c>
      <c r="L32" s="20">
        <v>2052689</v>
      </c>
      <c r="M32" s="20">
        <v>1819828</v>
      </c>
      <c r="N32" s="20">
        <v>6021398</v>
      </c>
      <c r="O32" s="20"/>
      <c r="P32" s="20"/>
      <c r="Q32" s="20"/>
      <c r="R32" s="20"/>
      <c r="S32" s="20"/>
      <c r="T32" s="20"/>
      <c r="U32" s="20"/>
      <c r="V32" s="20"/>
      <c r="W32" s="20">
        <v>12079015</v>
      </c>
      <c r="X32" s="20"/>
      <c r="Y32" s="20">
        <v>12079015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23085525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1911250</v>
      </c>
      <c r="H37" s="31">
        <f t="shared" si="3"/>
        <v>2226245</v>
      </c>
      <c r="I37" s="31">
        <f t="shared" si="3"/>
        <v>1920122</v>
      </c>
      <c r="J37" s="31">
        <f t="shared" si="3"/>
        <v>6057617</v>
      </c>
      <c r="K37" s="31">
        <f t="shared" si="3"/>
        <v>2148881</v>
      </c>
      <c r="L37" s="31">
        <f t="shared" si="3"/>
        <v>2052689</v>
      </c>
      <c r="M37" s="31">
        <f t="shared" si="3"/>
        <v>1819828</v>
      </c>
      <c r="N37" s="31">
        <f t="shared" si="3"/>
        <v>6021398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12079015</v>
      </c>
      <c r="X37" s="31">
        <f t="shared" si="3"/>
        <v>0</v>
      </c>
      <c r="Y37" s="31">
        <f t="shared" si="3"/>
        <v>12079015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23085525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1911250</v>
      </c>
      <c r="H44" s="31">
        <f t="shared" si="5"/>
        <v>2226245</v>
      </c>
      <c r="I44" s="31">
        <f t="shared" si="5"/>
        <v>1920122</v>
      </c>
      <c r="J44" s="31">
        <f t="shared" si="5"/>
        <v>6057617</v>
      </c>
      <c r="K44" s="31">
        <f t="shared" si="5"/>
        <v>2148881</v>
      </c>
      <c r="L44" s="31">
        <f t="shared" si="5"/>
        <v>2052689</v>
      </c>
      <c r="M44" s="31">
        <f t="shared" si="5"/>
        <v>1819828</v>
      </c>
      <c r="N44" s="31">
        <f t="shared" si="5"/>
        <v>6021398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12079015</v>
      </c>
      <c r="X44" s="31">
        <f t="shared" si="5"/>
        <v>0</v>
      </c>
      <c r="Y44" s="31">
        <f t="shared" si="5"/>
        <v>12079015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24889363</v>
      </c>
      <c r="D45" s="42">
        <f t="shared" si="6"/>
        <v>0</v>
      </c>
      <c r="E45" s="43">
        <f t="shared" si="6"/>
        <v>-7475377</v>
      </c>
      <c r="F45" s="44">
        <f t="shared" si="6"/>
        <v>-7772382</v>
      </c>
      <c r="G45" s="44">
        <f t="shared" si="6"/>
        <v>7038780</v>
      </c>
      <c r="H45" s="44">
        <f t="shared" si="6"/>
        <v>519451</v>
      </c>
      <c r="I45" s="44">
        <f t="shared" si="6"/>
        <v>875071</v>
      </c>
      <c r="J45" s="44">
        <f t="shared" si="6"/>
        <v>8433302</v>
      </c>
      <c r="K45" s="44">
        <f t="shared" si="6"/>
        <v>552671</v>
      </c>
      <c r="L45" s="44">
        <f t="shared" si="6"/>
        <v>561084</v>
      </c>
      <c r="M45" s="44">
        <f t="shared" si="6"/>
        <v>3721407</v>
      </c>
      <c r="N45" s="44">
        <f t="shared" si="6"/>
        <v>4835162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13268464</v>
      </c>
      <c r="X45" s="44">
        <f t="shared" si="6"/>
        <v>-942405</v>
      </c>
      <c r="Y45" s="44">
        <f t="shared" si="6"/>
        <v>14210869</v>
      </c>
      <c r="Z45" s="45">
        <f>+IF(X45&lt;&gt;0,+(Y45/X45)*100,0)</f>
        <v>-1507.9365028835798</v>
      </c>
      <c r="AA45" s="46">
        <f>+AA26-AA44</f>
        <v>-7772382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-8342056</v>
      </c>
      <c r="D6" s="18"/>
      <c r="E6" s="19">
        <v>-16015837</v>
      </c>
      <c r="F6" s="20">
        <v>-16015837</v>
      </c>
      <c r="G6" s="20">
        <v>16731961</v>
      </c>
      <c r="H6" s="20">
        <v>1795214</v>
      </c>
      <c r="I6" s="20">
        <v>1269172</v>
      </c>
      <c r="J6" s="20">
        <v>19796347</v>
      </c>
      <c r="K6" s="20">
        <v>2163870</v>
      </c>
      <c r="L6" s="20">
        <v>1985985</v>
      </c>
      <c r="M6" s="20">
        <v>341818</v>
      </c>
      <c r="N6" s="20">
        <v>4491673</v>
      </c>
      <c r="O6" s="20"/>
      <c r="P6" s="20"/>
      <c r="Q6" s="20"/>
      <c r="R6" s="20"/>
      <c r="S6" s="20"/>
      <c r="T6" s="20"/>
      <c r="U6" s="20"/>
      <c r="V6" s="20"/>
      <c r="W6" s="20">
        <v>24288020</v>
      </c>
      <c r="X6" s="20">
        <v>-8007884</v>
      </c>
      <c r="Y6" s="20">
        <v>32295904</v>
      </c>
      <c r="Z6" s="21">
        <v>-403.3013465230016</v>
      </c>
      <c r="AA6" s="22">
        <v>-16015837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15595462</v>
      </c>
      <c r="F7" s="20">
        <v>74833065</v>
      </c>
      <c r="G7" s="20">
        <v>55661411</v>
      </c>
      <c r="H7" s="20">
        <v>8030009</v>
      </c>
      <c r="I7" s="20">
        <v>2047145</v>
      </c>
      <c r="J7" s="20">
        <v>65738565</v>
      </c>
      <c r="K7" s="20">
        <v>1851109</v>
      </c>
      <c r="L7" s="20">
        <v>1890090</v>
      </c>
      <c r="M7" s="20">
        <v>487592</v>
      </c>
      <c r="N7" s="20">
        <v>4228791</v>
      </c>
      <c r="O7" s="20"/>
      <c r="P7" s="20"/>
      <c r="Q7" s="20"/>
      <c r="R7" s="20"/>
      <c r="S7" s="20"/>
      <c r="T7" s="20"/>
      <c r="U7" s="20"/>
      <c r="V7" s="20"/>
      <c r="W7" s="20">
        <v>69967356</v>
      </c>
      <c r="X7" s="20">
        <v>67035347</v>
      </c>
      <c r="Y7" s="20">
        <v>2932009</v>
      </c>
      <c r="Z7" s="21">
        <v>4.3738253491848118</v>
      </c>
      <c r="AA7" s="22">
        <v>74833065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329234</v>
      </c>
      <c r="F8" s="20">
        <v>329234</v>
      </c>
      <c r="G8" s="20">
        <v>110205</v>
      </c>
      <c r="H8" s="20">
        <v>115066</v>
      </c>
      <c r="I8" s="20">
        <v>94553</v>
      </c>
      <c r="J8" s="20">
        <v>319824</v>
      </c>
      <c r="K8" s="20">
        <v>89334</v>
      </c>
      <c r="L8" s="20">
        <v>69679</v>
      </c>
      <c r="M8" s="20">
        <v>152494</v>
      </c>
      <c r="N8" s="20">
        <v>311507</v>
      </c>
      <c r="O8" s="20"/>
      <c r="P8" s="20"/>
      <c r="Q8" s="20"/>
      <c r="R8" s="20"/>
      <c r="S8" s="20"/>
      <c r="T8" s="20"/>
      <c r="U8" s="20"/>
      <c r="V8" s="20"/>
      <c r="W8" s="20">
        <v>631331</v>
      </c>
      <c r="X8" s="20">
        <v>164622</v>
      </c>
      <c r="Y8" s="20">
        <v>466709</v>
      </c>
      <c r="Z8" s="21">
        <v>283.50341995602048</v>
      </c>
      <c r="AA8" s="22">
        <v>329234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-8342056</v>
      </c>
      <c r="D13" s="29">
        <f>SUM(D6:D12)</f>
        <v>0</v>
      </c>
      <c r="E13" s="30">
        <f t="shared" si="0"/>
        <v>-91141</v>
      </c>
      <c r="F13" s="31">
        <f t="shared" si="0"/>
        <v>59146462</v>
      </c>
      <c r="G13" s="31">
        <f t="shared" si="0"/>
        <v>72503577</v>
      </c>
      <c r="H13" s="31">
        <f t="shared" si="0"/>
        <v>9940289</v>
      </c>
      <c r="I13" s="31">
        <f t="shared" si="0"/>
        <v>3410870</v>
      </c>
      <c r="J13" s="31">
        <f t="shared" si="0"/>
        <v>85854736</v>
      </c>
      <c r="K13" s="31">
        <f t="shared" si="0"/>
        <v>4104313</v>
      </c>
      <c r="L13" s="31">
        <f t="shared" si="0"/>
        <v>3945754</v>
      </c>
      <c r="M13" s="31">
        <f t="shared" si="0"/>
        <v>981904</v>
      </c>
      <c r="N13" s="31">
        <f t="shared" si="0"/>
        <v>9031971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94886707</v>
      </c>
      <c r="X13" s="31">
        <f t="shared" si="0"/>
        <v>59192085</v>
      </c>
      <c r="Y13" s="31">
        <f t="shared" si="0"/>
        <v>35694622</v>
      </c>
      <c r="Z13" s="32">
        <f>+IF(X13&lt;&gt;0,+(Y13/X13)*100,0)</f>
        <v>60.303032069236963</v>
      </c>
      <c r="AA13" s="33">
        <f>SUM(AA6:AA12)</f>
        <v>59146462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66276934</v>
      </c>
      <c r="D17" s="18"/>
      <c r="E17" s="19">
        <v>45470490</v>
      </c>
      <c r="F17" s="20">
        <v>27816674</v>
      </c>
      <c r="G17" s="24">
        <v>26513288</v>
      </c>
      <c r="H17" s="24">
        <v>39423647</v>
      </c>
      <c r="I17" s="24">
        <v>-172787</v>
      </c>
      <c r="J17" s="20">
        <v>65764148</v>
      </c>
      <c r="K17" s="24">
        <v>-167213</v>
      </c>
      <c r="L17" s="24">
        <v>-172787</v>
      </c>
      <c r="M17" s="20">
        <v>101830</v>
      </c>
      <c r="N17" s="24">
        <v>-238170</v>
      </c>
      <c r="O17" s="24"/>
      <c r="P17" s="24"/>
      <c r="Q17" s="20"/>
      <c r="R17" s="24"/>
      <c r="S17" s="24"/>
      <c r="T17" s="20"/>
      <c r="U17" s="24"/>
      <c r="V17" s="24"/>
      <c r="W17" s="24">
        <v>65525978</v>
      </c>
      <c r="X17" s="20">
        <v>26389994</v>
      </c>
      <c r="Y17" s="24">
        <v>39135984</v>
      </c>
      <c r="Z17" s="25">
        <v>148.29857104173649</v>
      </c>
      <c r="AA17" s="26">
        <v>27816674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66276934</v>
      </c>
      <c r="D25" s="29">
        <f t="shared" ref="D25:Y25" si="1">SUM(D15:D24)</f>
        <v>0</v>
      </c>
      <c r="E25" s="35">
        <f t="shared" si="1"/>
        <v>45470490</v>
      </c>
      <c r="F25" s="36">
        <f t="shared" si="1"/>
        <v>27816674</v>
      </c>
      <c r="G25" s="36">
        <f t="shared" si="1"/>
        <v>26513288</v>
      </c>
      <c r="H25" s="36">
        <f t="shared" si="1"/>
        <v>39423647</v>
      </c>
      <c r="I25" s="36">
        <f t="shared" si="1"/>
        <v>-172787</v>
      </c>
      <c r="J25" s="36">
        <f t="shared" si="1"/>
        <v>65764148</v>
      </c>
      <c r="K25" s="36">
        <f t="shared" si="1"/>
        <v>-167213</v>
      </c>
      <c r="L25" s="36">
        <f t="shared" si="1"/>
        <v>-172787</v>
      </c>
      <c r="M25" s="36">
        <f t="shared" si="1"/>
        <v>101830</v>
      </c>
      <c r="N25" s="36">
        <f t="shared" si="1"/>
        <v>-238170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65525978</v>
      </c>
      <c r="X25" s="36">
        <f t="shared" si="1"/>
        <v>26389994</v>
      </c>
      <c r="Y25" s="36">
        <f t="shared" si="1"/>
        <v>39135984</v>
      </c>
      <c r="Z25" s="37">
        <f>+IF(X25&lt;&gt;0,+(Y25/X25)*100,0)</f>
        <v>148.29857104173649</v>
      </c>
      <c r="AA25" s="38">
        <f>SUM(AA15:AA24)</f>
        <v>27816674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57934878</v>
      </c>
      <c r="D26" s="29">
        <f>+D13+D25</f>
        <v>0</v>
      </c>
      <c r="E26" s="30">
        <f t="shared" si="2"/>
        <v>45379349</v>
      </c>
      <c r="F26" s="31">
        <f t="shared" si="2"/>
        <v>86963136</v>
      </c>
      <c r="G26" s="31">
        <f t="shared" si="2"/>
        <v>99016865</v>
      </c>
      <c r="H26" s="31">
        <f t="shared" si="2"/>
        <v>49363936</v>
      </c>
      <c r="I26" s="31">
        <f t="shared" si="2"/>
        <v>3238083</v>
      </c>
      <c r="J26" s="31">
        <f t="shared" si="2"/>
        <v>151618884</v>
      </c>
      <c r="K26" s="31">
        <f t="shared" si="2"/>
        <v>3937100</v>
      </c>
      <c r="L26" s="31">
        <f t="shared" si="2"/>
        <v>3772967</v>
      </c>
      <c r="M26" s="31">
        <f t="shared" si="2"/>
        <v>1083734</v>
      </c>
      <c r="N26" s="31">
        <f t="shared" si="2"/>
        <v>8793801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160412685</v>
      </c>
      <c r="X26" s="31">
        <f t="shared" si="2"/>
        <v>85582079</v>
      </c>
      <c r="Y26" s="31">
        <f t="shared" si="2"/>
        <v>74830606</v>
      </c>
      <c r="Z26" s="32">
        <f>+IF(X26&lt;&gt;0,+(Y26/X26)*100,0)</f>
        <v>87.437237882477717</v>
      </c>
      <c r="AA26" s="33">
        <f>+AA13+AA25</f>
        <v>86963136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57934878</v>
      </c>
      <c r="D45" s="42">
        <f t="shared" si="6"/>
        <v>0</v>
      </c>
      <c r="E45" s="43">
        <f t="shared" si="6"/>
        <v>45379349</v>
      </c>
      <c r="F45" s="44">
        <f t="shared" si="6"/>
        <v>86963136</v>
      </c>
      <c r="G45" s="44">
        <f t="shared" si="6"/>
        <v>99016865</v>
      </c>
      <c r="H45" s="44">
        <f t="shared" si="6"/>
        <v>49363936</v>
      </c>
      <c r="I45" s="44">
        <f t="shared" si="6"/>
        <v>3238083</v>
      </c>
      <c r="J45" s="44">
        <f t="shared" si="6"/>
        <v>151618884</v>
      </c>
      <c r="K45" s="44">
        <f t="shared" si="6"/>
        <v>3937100</v>
      </c>
      <c r="L45" s="44">
        <f t="shared" si="6"/>
        <v>3772967</v>
      </c>
      <c r="M45" s="44">
        <f t="shared" si="6"/>
        <v>1083734</v>
      </c>
      <c r="N45" s="44">
        <f t="shared" si="6"/>
        <v>8793801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160412685</v>
      </c>
      <c r="X45" s="44">
        <f t="shared" si="6"/>
        <v>85582079</v>
      </c>
      <c r="Y45" s="44">
        <f t="shared" si="6"/>
        <v>74830606</v>
      </c>
      <c r="Z45" s="45">
        <f>+IF(X45&lt;&gt;0,+(Y45/X45)*100,0)</f>
        <v>87.437237882477717</v>
      </c>
      <c r="AA45" s="46">
        <f>+AA26-AA44</f>
        <v>86963136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2762215</v>
      </c>
      <c r="F47" s="20">
        <v>2762215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1381158</v>
      </c>
      <c r="Y47" s="20">
        <v>-1381158</v>
      </c>
      <c r="Z47" s="47">
        <v>-100</v>
      </c>
      <c r="AA47" s="22">
        <v>2762215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2762215</v>
      </c>
      <c r="F50" s="52">
        <f t="shared" si="7"/>
        <v>2762215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1381158</v>
      </c>
      <c r="Y50" s="52">
        <f t="shared" si="7"/>
        <v>-1381158</v>
      </c>
      <c r="Z50" s="53">
        <f>+IF(X50&lt;&gt;0,+(Y50/X50)*100,0)</f>
        <v>-100</v>
      </c>
      <c r="AA50" s="54">
        <f>SUM(AA47:AA49)</f>
        <v>2762215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-42174235</v>
      </c>
      <c r="D6" s="18"/>
      <c r="E6" s="19">
        <v>18661207</v>
      </c>
      <c r="F6" s="20">
        <v>18661207</v>
      </c>
      <c r="G6" s="20">
        <v>-3371351</v>
      </c>
      <c r="H6" s="20">
        <v>-2377923</v>
      </c>
      <c r="I6" s="20">
        <v>-3022703</v>
      </c>
      <c r="J6" s="20">
        <v>-8771977</v>
      </c>
      <c r="K6" s="20">
        <v>-3474302</v>
      </c>
      <c r="L6" s="20">
        <v>-3346348</v>
      </c>
      <c r="M6" s="20">
        <v>-46612901</v>
      </c>
      <c r="N6" s="20">
        <v>-53433551</v>
      </c>
      <c r="O6" s="20"/>
      <c r="P6" s="20"/>
      <c r="Q6" s="20"/>
      <c r="R6" s="20"/>
      <c r="S6" s="20"/>
      <c r="T6" s="20"/>
      <c r="U6" s="20"/>
      <c r="V6" s="20"/>
      <c r="W6" s="20">
        <v>-62205528</v>
      </c>
      <c r="X6" s="20">
        <v>9330598</v>
      </c>
      <c r="Y6" s="20">
        <v>-71536126</v>
      </c>
      <c r="Z6" s="21">
        <v>-766.68318579366507</v>
      </c>
      <c r="AA6" s="22">
        <v>18661207</v>
      </c>
    </row>
    <row r="7" spans="1:27" ht="13.5" x14ac:dyDescent="0.25">
      <c r="A7" s="23" t="s">
        <v>35</v>
      </c>
      <c r="B7" s="17" t="s">
        <v>32</v>
      </c>
      <c r="C7" s="18">
        <v>15469510</v>
      </c>
      <c r="D7" s="18"/>
      <c r="E7" s="19">
        <v>85154219</v>
      </c>
      <c r="F7" s="20">
        <v>85154219</v>
      </c>
      <c r="G7" s="20">
        <v>8662397</v>
      </c>
      <c r="H7" s="20">
        <v>8469385</v>
      </c>
      <c r="I7" s="20">
        <v>8236106</v>
      </c>
      <c r="J7" s="20">
        <v>25367888</v>
      </c>
      <c r="K7" s="20">
        <v>8172021</v>
      </c>
      <c r="L7" s="20">
        <v>8057975</v>
      </c>
      <c r="M7" s="20">
        <v>23602769</v>
      </c>
      <c r="N7" s="20">
        <v>39832765</v>
      </c>
      <c r="O7" s="20"/>
      <c r="P7" s="20"/>
      <c r="Q7" s="20"/>
      <c r="R7" s="20"/>
      <c r="S7" s="20"/>
      <c r="T7" s="20"/>
      <c r="U7" s="20"/>
      <c r="V7" s="20"/>
      <c r="W7" s="20">
        <v>65200653</v>
      </c>
      <c r="X7" s="20">
        <v>42577092</v>
      </c>
      <c r="Y7" s="20">
        <v>22623561</v>
      </c>
      <c r="Z7" s="21">
        <v>53.135524145237532</v>
      </c>
      <c r="AA7" s="22">
        <v>85154219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-2518050</v>
      </c>
      <c r="D10" s="18"/>
      <c r="E10" s="19"/>
      <c r="F10" s="20"/>
      <c r="G10" s="20">
        <v>-112548</v>
      </c>
      <c r="H10" s="20">
        <v>-113006</v>
      </c>
      <c r="I10" s="20">
        <v>-93752</v>
      </c>
      <c r="J10" s="20">
        <v>-319306</v>
      </c>
      <c r="K10" s="20">
        <v>-143474</v>
      </c>
      <c r="L10" s="20">
        <v>-282757</v>
      </c>
      <c r="M10" s="20">
        <v>-2637351</v>
      </c>
      <c r="N10" s="20">
        <v>-3063582</v>
      </c>
      <c r="O10" s="20"/>
      <c r="P10" s="20"/>
      <c r="Q10" s="20"/>
      <c r="R10" s="20"/>
      <c r="S10" s="20"/>
      <c r="T10" s="20"/>
      <c r="U10" s="20"/>
      <c r="V10" s="20"/>
      <c r="W10" s="20">
        <v>-3382888</v>
      </c>
      <c r="X10" s="20"/>
      <c r="Y10" s="20">
        <v>-3382888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10416314</v>
      </c>
      <c r="D11" s="18"/>
      <c r="E11" s="19"/>
      <c r="F11" s="20"/>
      <c r="G11" s="24">
        <v>24</v>
      </c>
      <c r="H11" s="24">
        <v>310160</v>
      </c>
      <c r="I11" s="24">
        <v>386919</v>
      </c>
      <c r="J11" s="20">
        <v>697103</v>
      </c>
      <c r="K11" s="24">
        <v>440282</v>
      </c>
      <c r="L11" s="24">
        <v>444537</v>
      </c>
      <c r="M11" s="20">
        <v>10985755</v>
      </c>
      <c r="N11" s="24">
        <v>11870574</v>
      </c>
      <c r="O11" s="24"/>
      <c r="P11" s="24"/>
      <c r="Q11" s="20"/>
      <c r="R11" s="24"/>
      <c r="S11" s="24"/>
      <c r="T11" s="20"/>
      <c r="U11" s="24"/>
      <c r="V11" s="24"/>
      <c r="W11" s="24">
        <v>12567677</v>
      </c>
      <c r="X11" s="20"/>
      <c r="Y11" s="24">
        <v>12567677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-18806461</v>
      </c>
      <c r="D13" s="29">
        <f>SUM(D6:D12)</f>
        <v>0</v>
      </c>
      <c r="E13" s="30">
        <f t="shared" si="0"/>
        <v>103815426</v>
      </c>
      <c r="F13" s="31">
        <f t="shared" si="0"/>
        <v>103815426</v>
      </c>
      <c r="G13" s="31">
        <f t="shared" si="0"/>
        <v>5178522</v>
      </c>
      <c r="H13" s="31">
        <f t="shared" si="0"/>
        <v>6288616</v>
      </c>
      <c r="I13" s="31">
        <f t="shared" si="0"/>
        <v>5506570</v>
      </c>
      <c r="J13" s="31">
        <f t="shared" si="0"/>
        <v>16973708</v>
      </c>
      <c r="K13" s="31">
        <f t="shared" si="0"/>
        <v>4994527</v>
      </c>
      <c r="L13" s="31">
        <f t="shared" si="0"/>
        <v>4873407</v>
      </c>
      <c r="M13" s="31">
        <f t="shared" si="0"/>
        <v>-14661728</v>
      </c>
      <c r="N13" s="31">
        <f t="shared" si="0"/>
        <v>-4793794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12179914</v>
      </c>
      <c r="X13" s="31">
        <f t="shared" si="0"/>
        <v>51907690</v>
      </c>
      <c r="Y13" s="31">
        <f t="shared" si="0"/>
        <v>-39727776</v>
      </c>
      <c r="Z13" s="32">
        <f>+IF(X13&lt;&gt;0,+(Y13/X13)*100,0)</f>
        <v>-76.535434345084525</v>
      </c>
      <c r="AA13" s="33">
        <f>SUM(AA6:AA12)</f>
        <v>103815426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-3263220</v>
      </c>
      <c r="F17" s="20">
        <v>-3263220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-1631572</v>
      </c>
      <c r="Y17" s="24">
        <v>1631572</v>
      </c>
      <c r="Z17" s="25">
        <v>-100</v>
      </c>
      <c r="AA17" s="26">
        <v>-3263220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-3263220</v>
      </c>
      <c r="F25" s="36">
        <f t="shared" si="1"/>
        <v>-3263220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-1631572</v>
      </c>
      <c r="Y25" s="36">
        <f t="shared" si="1"/>
        <v>1631572</v>
      </c>
      <c r="Z25" s="37">
        <f>+IF(X25&lt;&gt;0,+(Y25/X25)*100,0)</f>
        <v>-100</v>
      </c>
      <c r="AA25" s="38">
        <f>SUM(AA15:AA24)</f>
        <v>-3263220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-18806461</v>
      </c>
      <c r="D26" s="29">
        <f>+D13+D25</f>
        <v>0</v>
      </c>
      <c r="E26" s="30">
        <f t="shared" si="2"/>
        <v>100552206</v>
      </c>
      <c r="F26" s="31">
        <f t="shared" si="2"/>
        <v>100552206</v>
      </c>
      <c r="G26" s="31">
        <f t="shared" si="2"/>
        <v>5178522</v>
      </c>
      <c r="H26" s="31">
        <f t="shared" si="2"/>
        <v>6288616</v>
      </c>
      <c r="I26" s="31">
        <f t="shared" si="2"/>
        <v>5506570</v>
      </c>
      <c r="J26" s="31">
        <f t="shared" si="2"/>
        <v>16973708</v>
      </c>
      <c r="K26" s="31">
        <f t="shared" si="2"/>
        <v>4994527</v>
      </c>
      <c r="L26" s="31">
        <f t="shared" si="2"/>
        <v>4873407</v>
      </c>
      <c r="M26" s="31">
        <f t="shared" si="2"/>
        <v>-14661728</v>
      </c>
      <c r="N26" s="31">
        <f t="shared" si="2"/>
        <v>-4793794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12179914</v>
      </c>
      <c r="X26" s="31">
        <f t="shared" si="2"/>
        <v>50276118</v>
      </c>
      <c r="Y26" s="31">
        <f t="shared" si="2"/>
        <v>-38096204</v>
      </c>
      <c r="Z26" s="32">
        <f>+IF(X26&lt;&gt;0,+(Y26/X26)*100,0)</f>
        <v>-75.773956931201411</v>
      </c>
      <c r="AA26" s="33">
        <f>+AA13+AA25</f>
        <v>100552206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37657760</v>
      </c>
      <c r="D32" s="18"/>
      <c r="E32" s="19">
        <v>85746854</v>
      </c>
      <c r="F32" s="20">
        <v>85746854</v>
      </c>
      <c r="G32" s="20">
        <v>-3370340</v>
      </c>
      <c r="H32" s="20">
        <v>-24</v>
      </c>
      <c r="I32" s="20">
        <v>1668</v>
      </c>
      <c r="J32" s="20">
        <v>-3368696</v>
      </c>
      <c r="K32" s="20">
        <v>2160</v>
      </c>
      <c r="L32" s="20">
        <v>241</v>
      </c>
      <c r="M32" s="20">
        <v>37660322</v>
      </c>
      <c r="N32" s="20">
        <v>37662723</v>
      </c>
      <c r="O32" s="20"/>
      <c r="P32" s="20"/>
      <c r="Q32" s="20"/>
      <c r="R32" s="20"/>
      <c r="S32" s="20"/>
      <c r="T32" s="20"/>
      <c r="U32" s="20"/>
      <c r="V32" s="20"/>
      <c r="W32" s="20">
        <v>34294027</v>
      </c>
      <c r="X32" s="20">
        <v>42873276</v>
      </c>
      <c r="Y32" s="20">
        <v>-8579249</v>
      </c>
      <c r="Z32" s="21">
        <v>-20.010714833174866</v>
      </c>
      <c r="AA32" s="22">
        <v>85746854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37657760</v>
      </c>
      <c r="D37" s="29">
        <f t="shared" ref="D37:Y37" si="3">SUM(D29:D36)</f>
        <v>0</v>
      </c>
      <c r="E37" s="30">
        <f t="shared" si="3"/>
        <v>85746854</v>
      </c>
      <c r="F37" s="31">
        <f t="shared" si="3"/>
        <v>85746854</v>
      </c>
      <c r="G37" s="31">
        <f t="shared" si="3"/>
        <v>-3370340</v>
      </c>
      <c r="H37" s="31">
        <f t="shared" si="3"/>
        <v>-24</v>
      </c>
      <c r="I37" s="31">
        <f t="shared" si="3"/>
        <v>1668</v>
      </c>
      <c r="J37" s="31">
        <f t="shared" si="3"/>
        <v>-3368696</v>
      </c>
      <c r="K37" s="31">
        <f t="shared" si="3"/>
        <v>2160</v>
      </c>
      <c r="L37" s="31">
        <f t="shared" si="3"/>
        <v>241</v>
      </c>
      <c r="M37" s="31">
        <f t="shared" si="3"/>
        <v>37660322</v>
      </c>
      <c r="N37" s="31">
        <f t="shared" si="3"/>
        <v>37662723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34294027</v>
      </c>
      <c r="X37" s="31">
        <f t="shared" si="3"/>
        <v>42873276</v>
      </c>
      <c r="Y37" s="31">
        <f t="shared" si="3"/>
        <v>-8579249</v>
      </c>
      <c r="Z37" s="32">
        <f>+IF(X37&lt;&gt;0,+(Y37/X37)*100,0)</f>
        <v>-20.010714833174866</v>
      </c>
      <c r="AA37" s="33">
        <f>SUM(AA29:AA36)</f>
        <v>85746854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6045454</v>
      </c>
      <c r="F40" s="20">
        <v>6045454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3022722</v>
      </c>
      <c r="Y40" s="20">
        <v>-3022722</v>
      </c>
      <c r="Z40" s="21">
        <v>-100</v>
      </c>
      <c r="AA40" s="22">
        <v>6045454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6045454</v>
      </c>
      <c r="F43" s="36">
        <f t="shared" si="4"/>
        <v>6045454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3022722</v>
      </c>
      <c r="Y43" s="36">
        <f t="shared" si="4"/>
        <v>-3022722</v>
      </c>
      <c r="Z43" s="37">
        <f>+IF(X43&lt;&gt;0,+(Y43/X43)*100,0)</f>
        <v>-100</v>
      </c>
      <c r="AA43" s="38">
        <f>SUM(AA39:AA42)</f>
        <v>6045454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37657760</v>
      </c>
      <c r="D44" s="29">
        <f>+D37+D43</f>
        <v>0</v>
      </c>
      <c r="E44" s="30">
        <f t="shared" si="5"/>
        <v>91792308</v>
      </c>
      <c r="F44" s="31">
        <f t="shared" si="5"/>
        <v>91792308</v>
      </c>
      <c r="G44" s="31">
        <f t="shared" si="5"/>
        <v>-3370340</v>
      </c>
      <c r="H44" s="31">
        <f t="shared" si="5"/>
        <v>-24</v>
      </c>
      <c r="I44" s="31">
        <f t="shared" si="5"/>
        <v>1668</v>
      </c>
      <c r="J44" s="31">
        <f t="shared" si="5"/>
        <v>-3368696</v>
      </c>
      <c r="K44" s="31">
        <f t="shared" si="5"/>
        <v>2160</v>
      </c>
      <c r="L44" s="31">
        <f t="shared" si="5"/>
        <v>241</v>
      </c>
      <c r="M44" s="31">
        <f t="shared" si="5"/>
        <v>37660322</v>
      </c>
      <c r="N44" s="31">
        <f t="shared" si="5"/>
        <v>37662723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34294027</v>
      </c>
      <c r="X44" s="31">
        <f t="shared" si="5"/>
        <v>45895998</v>
      </c>
      <c r="Y44" s="31">
        <f t="shared" si="5"/>
        <v>-11601971</v>
      </c>
      <c r="Z44" s="32">
        <f>+IF(X44&lt;&gt;0,+(Y44/X44)*100,0)</f>
        <v>-25.278829321894253</v>
      </c>
      <c r="AA44" s="33">
        <f>+AA37+AA43</f>
        <v>91792308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-56464221</v>
      </c>
      <c r="D45" s="42">
        <f t="shared" si="6"/>
        <v>0</v>
      </c>
      <c r="E45" s="43">
        <f t="shared" si="6"/>
        <v>8759898</v>
      </c>
      <c r="F45" s="44">
        <f t="shared" si="6"/>
        <v>8759898</v>
      </c>
      <c r="G45" s="44">
        <f t="shared" si="6"/>
        <v>8548862</v>
      </c>
      <c r="H45" s="44">
        <f t="shared" si="6"/>
        <v>6288640</v>
      </c>
      <c r="I45" s="44">
        <f t="shared" si="6"/>
        <v>5504902</v>
      </c>
      <c r="J45" s="44">
        <f t="shared" si="6"/>
        <v>20342404</v>
      </c>
      <c r="K45" s="44">
        <f t="shared" si="6"/>
        <v>4992367</v>
      </c>
      <c r="L45" s="44">
        <f t="shared" si="6"/>
        <v>4873166</v>
      </c>
      <c r="M45" s="44">
        <f t="shared" si="6"/>
        <v>-52322050</v>
      </c>
      <c r="N45" s="44">
        <f t="shared" si="6"/>
        <v>-42456517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-22114113</v>
      </c>
      <c r="X45" s="44">
        <f t="shared" si="6"/>
        <v>4380120</v>
      </c>
      <c r="Y45" s="44">
        <f t="shared" si="6"/>
        <v>-26494233</v>
      </c>
      <c r="Z45" s="45">
        <f>+IF(X45&lt;&gt;0,+(Y45/X45)*100,0)</f>
        <v>-604.87459247691845</v>
      </c>
      <c r="AA45" s="46">
        <f>+AA26-AA44</f>
        <v>8759898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21564082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16789972</v>
      </c>
      <c r="N47" s="20">
        <v>16789972</v>
      </c>
      <c r="O47" s="20"/>
      <c r="P47" s="20"/>
      <c r="Q47" s="20"/>
      <c r="R47" s="20"/>
      <c r="S47" s="20"/>
      <c r="T47" s="20"/>
      <c r="U47" s="20"/>
      <c r="V47" s="20"/>
      <c r="W47" s="20">
        <v>16789972</v>
      </c>
      <c r="X47" s="20"/>
      <c r="Y47" s="20">
        <v>16789972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21564082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16789972</v>
      </c>
      <c r="N50" s="52">
        <f t="shared" si="7"/>
        <v>16789972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16789972</v>
      </c>
      <c r="X50" s="52">
        <f t="shared" si="7"/>
        <v>0</v>
      </c>
      <c r="Y50" s="52">
        <f t="shared" si="7"/>
        <v>16789972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-11083502</v>
      </c>
      <c r="D6" s="18"/>
      <c r="E6" s="19">
        <v>1948477</v>
      </c>
      <c r="F6" s="20">
        <v>1948477</v>
      </c>
      <c r="G6" s="20">
        <v>663956</v>
      </c>
      <c r="H6" s="20">
        <v>1413893</v>
      </c>
      <c r="I6" s="20">
        <v>-121887</v>
      </c>
      <c r="J6" s="20">
        <v>1955962</v>
      </c>
      <c r="K6" s="20">
        <v>608519</v>
      </c>
      <c r="L6" s="20">
        <v>1493346</v>
      </c>
      <c r="M6" s="20">
        <v>681391</v>
      </c>
      <c r="N6" s="20">
        <v>2783256</v>
      </c>
      <c r="O6" s="20"/>
      <c r="P6" s="20"/>
      <c r="Q6" s="20"/>
      <c r="R6" s="20"/>
      <c r="S6" s="20"/>
      <c r="T6" s="20"/>
      <c r="U6" s="20"/>
      <c r="V6" s="20"/>
      <c r="W6" s="20">
        <v>4739218</v>
      </c>
      <c r="X6" s="20">
        <v>2531766</v>
      </c>
      <c r="Y6" s="20">
        <v>2207452</v>
      </c>
      <c r="Z6" s="21">
        <v>87.190206361883355</v>
      </c>
      <c r="AA6" s="22">
        <v>1948477</v>
      </c>
    </row>
    <row r="7" spans="1:27" ht="13.5" x14ac:dyDescent="0.25">
      <c r="A7" s="23" t="s">
        <v>35</v>
      </c>
      <c r="B7" s="17" t="s">
        <v>32</v>
      </c>
      <c r="C7" s="18">
        <v>1679601</v>
      </c>
      <c r="D7" s="18"/>
      <c r="E7" s="19">
        <v>-297422</v>
      </c>
      <c r="F7" s="20">
        <v>-297422</v>
      </c>
      <c r="G7" s="20">
        <v>7451290</v>
      </c>
      <c r="H7" s="20">
        <v>-3040489</v>
      </c>
      <c r="I7" s="20">
        <v>531936</v>
      </c>
      <c r="J7" s="20">
        <v>4942737</v>
      </c>
      <c r="K7" s="20">
        <v>-29279</v>
      </c>
      <c r="L7" s="20">
        <v>90246</v>
      </c>
      <c r="M7" s="20">
        <v>380715</v>
      </c>
      <c r="N7" s="20">
        <v>441682</v>
      </c>
      <c r="O7" s="20"/>
      <c r="P7" s="20"/>
      <c r="Q7" s="20"/>
      <c r="R7" s="20"/>
      <c r="S7" s="20"/>
      <c r="T7" s="20"/>
      <c r="U7" s="20"/>
      <c r="V7" s="20"/>
      <c r="W7" s="20">
        <v>5384419</v>
      </c>
      <c r="X7" s="20">
        <v>-147674</v>
      </c>
      <c r="Y7" s="20">
        <v>5532093</v>
      </c>
      <c r="Z7" s="21">
        <v>-3746.1523355499276</v>
      </c>
      <c r="AA7" s="22">
        <v>-297422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53176</v>
      </c>
      <c r="H8" s="20">
        <v>518918</v>
      </c>
      <c r="I8" s="20">
        <v>99031</v>
      </c>
      <c r="J8" s="20">
        <v>671125</v>
      </c>
      <c r="K8" s="20">
        <v>36065</v>
      </c>
      <c r="L8" s="20">
        <v>16332</v>
      </c>
      <c r="M8" s="20">
        <v>22948</v>
      </c>
      <c r="N8" s="20">
        <v>75345</v>
      </c>
      <c r="O8" s="20"/>
      <c r="P8" s="20"/>
      <c r="Q8" s="20"/>
      <c r="R8" s="20"/>
      <c r="S8" s="20"/>
      <c r="T8" s="20"/>
      <c r="U8" s="20"/>
      <c r="V8" s="20"/>
      <c r="W8" s="20">
        <v>746470</v>
      </c>
      <c r="X8" s="20"/>
      <c r="Y8" s="20">
        <v>746470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-9403901</v>
      </c>
      <c r="D13" s="29">
        <f>SUM(D6:D12)</f>
        <v>0</v>
      </c>
      <c r="E13" s="30">
        <f t="shared" si="0"/>
        <v>1651055</v>
      </c>
      <c r="F13" s="31">
        <f t="shared" si="0"/>
        <v>1651055</v>
      </c>
      <c r="G13" s="31">
        <f t="shared" si="0"/>
        <v>8168422</v>
      </c>
      <c r="H13" s="31">
        <f t="shared" si="0"/>
        <v>-1107678</v>
      </c>
      <c r="I13" s="31">
        <f t="shared" si="0"/>
        <v>509080</v>
      </c>
      <c r="J13" s="31">
        <f t="shared" si="0"/>
        <v>7569824</v>
      </c>
      <c r="K13" s="31">
        <f t="shared" si="0"/>
        <v>615305</v>
      </c>
      <c r="L13" s="31">
        <f t="shared" si="0"/>
        <v>1599924</v>
      </c>
      <c r="M13" s="31">
        <f t="shared" si="0"/>
        <v>1085054</v>
      </c>
      <c r="N13" s="31">
        <f t="shared" si="0"/>
        <v>3300283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10870107</v>
      </c>
      <c r="X13" s="31">
        <f t="shared" si="0"/>
        <v>2384092</v>
      </c>
      <c r="Y13" s="31">
        <f t="shared" si="0"/>
        <v>8486015</v>
      </c>
      <c r="Z13" s="32">
        <f>+IF(X13&lt;&gt;0,+(Y13/X13)*100,0)</f>
        <v>355.94326896780831</v>
      </c>
      <c r="AA13" s="33">
        <f>SUM(AA6:AA12)</f>
        <v>1651055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17878661</v>
      </c>
      <c r="D17" s="18"/>
      <c r="E17" s="19">
        <v>24707213</v>
      </c>
      <c r="F17" s="20">
        <v>24707213</v>
      </c>
      <c r="G17" s="24">
        <v>12129034</v>
      </c>
      <c r="H17" s="24">
        <v>3228226</v>
      </c>
      <c r="I17" s="24">
        <v>-8564</v>
      </c>
      <c r="J17" s="20">
        <v>15348696</v>
      </c>
      <c r="K17" s="24">
        <v>189543</v>
      </c>
      <c r="L17" s="24">
        <v>18630</v>
      </c>
      <c r="M17" s="20">
        <v>130949</v>
      </c>
      <c r="N17" s="24">
        <v>339122</v>
      </c>
      <c r="O17" s="24"/>
      <c r="P17" s="24"/>
      <c r="Q17" s="20"/>
      <c r="R17" s="24"/>
      <c r="S17" s="24"/>
      <c r="T17" s="20"/>
      <c r="U17" s="24"/>
      <c r="V17" s="24"/>
      <c r="W17" s="24">
        <v>15687818</v>
      </c>
      <c r="X17" s="20">
        <v>20658599</v>
      </c>
      <c r="Y17" s="24">
        <v>-4970781</v>
      </c>
      <c r="Z17" s="25">
        <v>-24.061559063129113</v>
      </c>
      <c r="AA17" s="26">
        <v>24707213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17878661</v>
      </c>
      <c r="D25" s="29">
        <f t="shared" ref="D25:Y25" si="1">SUM(D15:D24)</f>
        <v>0</v>
      </c>
      <c r="E25" s="35">
        <f t="shared" si="1"/>
        <v>24707213</v>
      </c>
      <c r="F25" s="36">
        <f t="shared" si="1"/>
        <v>24707213</v>
      </c>
      <c r="G25" s="36">
        <f t="shared" si="1"/>
        <v>12129034</v>
      </c>
      <c r="H25" s="36">
        <f t="shared" si="1"/>
        <v>3228226</v>
      </c>
      <c r="I25" s="36">
        <f t="shared" si="1"/>
        <v>-8564</v>
      </c>
      <c r="J25" s="36">
        <f t="shared" si="1"/>
        <v>15348696</v>
      </c>
      <c r="K25" s="36">
        <f t="shared" si="1"/>
        <v>189543</v>
      </c>
      <c r="L25" s="36">
        <f t="shared" si="1"/>
        <v>18630</v>
      </c>
      <c r="M25" s="36">
        <f t="shared" si="1"/>
        <v>130949</v>
      </c>
      <c r="N25" s="36">
        <f t="shared" si="1"/>
        <v>339122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15687818</v>
      </c>
      <c r="X25" s="36">
        <f t="shared" si="1"/>
        <v>20658599</v>
      </c>
      <c r="Y25" s="36">
        <f t="shared" si="1"/>
        <v>-4970781</v>
      </c>
      <c r="Z25" s="37">
        <f>+IF(X25&lt;&gt;0,+(Y25/X25)*100,0)</f>
        <v>-24.061559063129113</v>
      </c>
      <c r="AA25" s="38">
        <f>SUM(AA15:AA24)</f>
        <v>24707213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8474760</v>
      </c>
      <c r="D26" s="29">
        <f>+D13+D25</f>
        <v>0</v>
      </c>
      <c r="E26" s="30">
        <f t="shared" si="2"/>
        <v>26358268</v>
      </c>
      <c r="F26" s="31">
        <f t="shared" si="2"/>
        <v>26358268</v>
      </c>
      <c r="G26" s="31">
        <f t="shared" si="2"/>
        <v>20297456</v>
      </c>
      <c r="H26" s="31">
        <f t="shared" si="2"/>
        <v>2120548</v>
      </c>
      <c r="I26" s="31">
        <f t="shared" si="2"/>
        <v>500516</v>
      </c>
      <c r="J26" s="31">
        <f t="shared" si="2"/>
        <v>22918520</v>
      </c>
      <c r="K26" s="31">
        <f t="shared" si="2"/>
        <v>804848</v>
      </c>
      <c r="L26" s="31">
        <f t="shared" si="2"/>
        <v>1618554</v>
      </c>
      <c r="M26" s="31">
        <f t="shared" si="2"/>
        <v>1216003</v>
      </c>
      <c r="N26" s="31">
        <f t="shared" si="2"/>
        <v>3639405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26557925</v>
      </c>
      <c r="X26" s="31">
        <f t="shared" si="2"/>
        <v>23042691</v>
      </c>
      <c r="Y26" s="31">
        <f t="shared" si="2"/>
        <v>3515234</v>
      </c>
      <c r="Z26" s="32">
        <f>+IF(X26&lt;&gt;0,+(Y26/X26)*100,0)</f>
        <v>15.255310241325546</v>
      </c>
      <c r="AA26" s="33">
        <f>+AA13+AA25</f>
        <v>26358268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5256060</v>
      </c>
      <c r="F40" s="20">
        <v>5256060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2628030</v>
      </c>
      <c r="Y40" s="20">
        <v>-2628030</v>
      </c>
      <c r="Z40" s="21">
        <v>-100</v>
      </c>
      <c r="AA40" s="22">
        <v>5256060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5256060</v>
      </c>
      <c r="F43" s="36">
        <f t="shared" si="4"/>
        <v>5256060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2628030</v>
      </c>
      <c r="Y43" s="36">
        <f t="shared" si="4"/>
        <v>-2628030</v>
      </c>
      <c r="Z43" s="37">
        <f>+IF(X43&lt;&gt;0,+(Y43/X43)*100,0)</f>
        <v>-100</v>
      </c>
      <c r="AA43" s="38">
        <f>SUM(AA39:AA42)</f>
        <v>5256060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5256060</v>
      </c>
      <c r="F44" s="31">
        <f t="shared" si="5"/>
        <v>5256060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2628030</v>
      </c>
      <c r="Y44" s="31">
        <f t="shared" si="5"/>
        <v>-2628030</v>
      </c>
      <c r="Z44" s="32">
        <f>+IF(X44&lt;&gt;0,+(Y44/X44)*100,0)</f>
        <v>-100</v>
      </c>
      <c r="AA44" s="33">
        <f>+AA37+AA43</f>
        <v>5256060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8474760</v>
      </c>
      <c r="D45" s="42">
        <f t="shared" si="6"/>
        <v>0</v>
      </c>
      <c r="E45" s="43">
        <f t="shared" si="6"/>
        <v>21102208</v>
      </c>
      <c r="F45" s="44">
        <f t="shared" si="6"/>
        <v>21102208</v>
      </c>
      <c r="G45" s="44">
        <f t="shared" si="6"/>
        <v>20297456</v>
      </c>
      <c r="H45" s="44">
        <f t="shared" si="6"/>
        <v>2120548</v>
      </c>
      <c r="I45" s="44">
        <f t="shared" si="6"/>
        <v>500516</v>
      </c>
      <c r="J45" s="44">
        <f t="shared" si="6"/>
        <v>22918520</v>
      </c>
      <c r="K45" s="44">
        <f t="shared" si="6"/>
        <v>804848</v>
      </c>
      <c r="L45" s="44">
        <f t="shared" si="6"/>
        <v>1618554</v>
      </c>
      <c r="M45" s="44">
        <f t="shared" si="6"/>
        <v>1216003</v>
      </c>
      <c r="N45" s="44">
        <f t="shared" si="6"/>
        <v>3639405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26557925</v>
      </c>
      <c r="X45" s="44">
        <f t="shared" si="6"/>
        <v>20414661</v>
      </c>
      <c r="Y45" s="44">
        <f t="shared" si="6"/>
        <v>6143264</v>
      </c>
      <c r="Z45" s="45">
        <f>+IF(X45&lt;&gt;0,+(Y45/X45)*100,0)</f>
        <v>30.09241250687435</v>
      </c>
      <c r="AA45" s="46">
        <f>+AA26-AA44</f>
        <v>21102208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5028180</v>
      </c>
      <c r="F47" s="20">
        <v>5028180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4340633</v>
      </c>
      <c r="Y47" s="20">
        <v>-4340633</v>
      </c>
      <c r="Z47" s="47">
        <v>-100</v>
      </c>
      <c r="AA47" s="22">
        <v>5028180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5028180</v>
      </c>
      <c r="F50" s="52">
        <f t="shared" si="7"/>
        <v>5028180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4340633</v>
      </c>
      <c r="Y50" s="52">
        <f t="shared" si="7"/>
        <v>-4340633</v>
      </c>
      <c r="Z50" s="53">
        <f>+IF(X50&lt;&gt;0,+(Y50/X50)*100,0)</f>
        <v>-100</v>
      </c>
      <c r="AA50" s="54">
        <f>SUM(AA47:AA49)</f>
        <v>5028180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-5874964</v>
      </c>
      <c r="D6" s="18"/>
      <c r="E6" s="19">
        <v>14285607</v>
      </c>
      <c r="F6" s="20">
        <v>13896216</v>
      </c>
      <c r="G6" s="20">
        <v>-352956</v>
      </c>
      <c r="H6" s="20">
        <v>-419739</v>
      </c>
      <c r="I6" s="20">
        <v>-6266070</v>
      </c>
      <c r="J6" s="20">
        <v>-7038765</v>
      </c>
      <c r="K6" s="20">
        <v>-455600</v>
      </c>
      <c r="L6" s="20">
        <v>-625963</v>
      </c>
      <c r="M6" s="20">
        <v>-370089</v>
      </c>
      <c r="N6" s="20">
        <v>-1451652</v>
      </c>
      <c r="O6" s="20"/>
      <c r="P6" s="20"/>
      <c r="Q6" s="20"/>
      <c r="R6" s="20"/>
      <c r="S6" s="20"/>
      <c r="T6" s="20"/>
      <c r="U6" s="20"/>
      <c r="V6" s="20"/>
      <c r="W6" s="20">
        <v>-8490417</v>
      </c>
      <c r="X6" s="20">
        <v>6948120</v>
      </c>
      <c r="Y6" s="20">
        <v>-15438537</v>
      </c>
      <c r="Z6" s="21">
        <v>-222.19732819813126</v>
      </c>
      <c r="AA6" s="22">
        <v>13896216</v>
      </c>
    </row>
    <row r="7" spans="1:27" ht="13.5" x14ac:dyDescent="0.25">
      <c r="A7" s="23" t="s">
        <v>35</v>
      </c>
      <c r="B7" s="17" t="s">
        <v>32</v>
      </c>
      <c r="C7" s="18">
        <v>1472389</v>
      </c>
      <c r="D7" s="18"/>
      <c r="E7" s="19">
        <v>-69193</v>
      </c>
      <c r="F7" s="20">
        <v>-69193</v>
      </c>
      <c r="G7" s="20">
        <v>1232845</v>
      </c>
      <c r="H7" s="20">
        <v>1236717</v>
      </c>
      <c r="I7" s="20">
        <v>2718050</v>
      </c>
      <c r="J7" s="20">
        <v>5187612</v>
      </c>
      <c r="K7" s="20">
        <v>1227429</v>
      </c>
      <c r="L7" s="20">
        <v>1233048</v>
      </c>
      <c r="M7" s="20">
        <v>1219340</v>
      </c>
      <c r="N7" s="20">
        <v>3679817</v>
      </c>
      <c r="O7" s="20"/>
      <c r="P7" s="20"/>
      <c r="Q7" s="20"/>
      <c r="R7" s="20"/>
      <c r="S7" s="20"/>
      <c r="T7" s="20"/>
      <c r="U7" s="20"/>
      <c r="V7" s="20"/>
      <c r="W7" s="20">
        <v>8867429</v>
      </c>
      <c r="X7" s="20">
        <v>-34596</v>
      </c>
      <c r="Y7" s="20">
        <v>8902025</v>
      </c>
      <c r="Z7" s="21">
        <v>-25731.370678691179</v>
      </c>
      <c r="AA7" s="22">
        <v>-69193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-1797090</v>
      </c>
      <c r="D10" s="18"/>
      <c r="E10" s="19"/>
      <c r="F10" s="20"/>
      <c r="G10" s="20">
        <v>-21857</v>
      </c>
      <c r="H10" s="20">
        <v>-317446</v>
      </c>
      <c r="I10" s="20">
        <v>-1817817</v>
      </c>
      <c r="J10" s="20">
        <v>-2157120</v>
      </c>
      <c r="K10" s="20">
        <v>-20640</v>
      </c>
      <c r="L10" s="20">
        <v>-27962</v>
      </c>
      <c r="M10" s="20">
        <v>-237208</v>
      </c>
      <c r="N10" s="20">
        <v>-285810</v>
      </c>
      <c r="O10" s="20"/>
      <c r="P10" s="20"/>
      <c r="Q10" s="20"/>
      <c r="R10" s="20"/>
      <c r="S10" s="20"/>
      <c r="T10" s="20"/>
      <c r="U10" s="20"/>
      <c r="V10" s="20"/>
      <c r="W10" s="20">
        <v>-2442930</v>
      </c>
      <c r="X10" s="20"/>
      <c r="Y10" s="20">
        <v>-2442930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1134638</v>
      </c>
      <c r="D11" s="18"/>
      <c r="E11" s="19"/>
      <c r="F11" s="20"/>
      <c r="G11" s="24">
        <v>36084</v>
      </c>
      <c r="H11" s="24">
        <v>43767</v>
      </c>
      <c r="I11" s="24">
        <v>1174517</v>
      </c>
      <c r="J11" s="20">
        <v>1254368</v>
      </c>
      <c r="K11" s="24">
        <v>46688</v>
      </c>
      <c r="L11" s="24">
        <v>50089</v>
      </c>
      <c r="M11" s="20">
        <v>40026</v>
      </c>
      <c r="N11" s="24">
        <v>136803</v>
      </c>
      <c r="O11" s="24"/>
      <c r="P11" s="24"/>
      <c r="Q11" s="20"/>
      <c r="R11" s="24"/>
      <c r="S11" s="24"/>
      <c r="T11" s="20"/>
      <c r="U11" s="24"/>
      <c r="V11" s="24"/>
      <c r="W11" s="24">
        <v>1391171</v>
      </c>
      <c r="X11" s="20"/>
      <c r="Y11" s="24">
        <v>1391171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-5065027</v>
      </c>
      <c r="D13" s="29">
        <f>SUM(D6:D12)</f>
        <v>0</v>
      </c>
      <c r="E13" s="30">
        <f t="shared" si="0"/>
        <v>14216414</v>
      </c>
      <c r="F13" s="31">
        <f t="shared" si="0"/>
        <v>13827023</v>
      </c>
      <c r="G13" s="31">
        <f t="shared" si="0"/>
        <v>894116</v>
      </c>
      <c r="H13" s="31">
        <f t="shared" si="0"/>
        <v>543299</v>
      </c>
      <c r="I13" s="31">
        <f t="shared" si="0"/>
        <v>-4191320</v>
      </c>
      <c r="J13" s="31">
        <f t="shared" si="0"/>
        <v>-2753905</v>
      </c>
      <c r="K13" s="31">
        <f t="shared" si="0"/>
        <v>797877</v>
      </c>
      <c r="L13" s="31">
        <f t="shared" si="0"/>
        <v>629212</v>
      </c>
      <c r="M13" s="31">
        <f t="shared" si="0"/>
        <v>652069</v>
      </c>
      <c r="N13" s="31">
        <f t="shared" si="0"/>
        <v>2079158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-674747</v>
      </c>
      <c r="X13" s="31">
        <f t="shared" si="0"/>
        <v>6913524</v>
      </c>
      <c r="Y13" s="31">
        <f t="shared" si="0"/>
        <v>-7588271</v>
      </c>
      <c r="Z13" s="32">
        <f>+IF(X13&lt;&gt;0,+(Y13/X13)*100,0)</f>
        <v>-109.75981279590555</v>
      </c>
      <c r="AA13" s="33">
        <f>SUM(AA6:AA12)</f>
        <v>13827023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1270930</v>
      </c>
      <c r="D17" s="18"/>
      <c r="E17" s="19">
        <v>1156333</v>
      </c>
      <c r="F17" s="20">
        <v>1440724</v>
      </c>
      <c r="G17" s="24"/>
      <c r="H17" s="24"/>
      <c r="I17" s="24">
        <v>1270930</v>
      </c>
      <c r="J17" s="20">
        <v>1270930</v>
      </c>
      <c r="K17" s="24">
        <v>8080</v>
      </c>
      <c r="L17" s="24">
        <v>170000</v>
      </c>
      <c r="M17" s="20">
        <v>1203</v>
      </c>
      <c r="N17" s="24">
        <v>179283</v>
      </c>
      <c r="O17" s="24"/>
      <c r="P17" s="24"/>
      <c r="Q17" s="20"/>
      <c r="R17" s="24"/>
      <c r="S17" s="24"/>
      <c r="T17" s="20"/>
      <c r="U17" s="24"/>
      <c r="V17" s="24"/>
      <c r="W17" s="24">
        <v>1450213</v>
      </c>
      <c r="X17" s="20">
        <v>720348</v>
      </c>
      <c r="Y17" s="24">
        <v>729865</v>
      </c>
      <c r="Z17" s="25">
        <v>101.32116699150966</v>
      </c>
      <c r="AA17" s="26">
        <v>1440724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1270930</v>
      </c>
      <c r="D25" s="29">
        <f t="shared" ref="D25:Y25" si="1">SUM(D15:D24)</f>
        <v>0</v>
      </c>
      <c r="E25" s="35">
        <f t="shared" si="1"/>
        <v>1156333</v>
      </c>
      <c r="F25" s="36">
        <f t="shared" si="1"/>
        <v>1440724</v>
      </c>
      <c r="G25" s="36">
        <f t="shared" si="1"/>
        <v>0</v>
      </c>
      <c r="H25" s="36">
        <f t="shared" si="1"/>
        <v>0</v>
      </c>
      <c r="I25" s="36">
        <f t="shared" si="1"/>
        <v>1270930</v>
      </c>
      <c r="J25" s="36">
        <f t="shared" si="1"/>
        <v>1270930</v>
      </c>
      <c r="K25" s="36">
        <f t="shared" si="1"/>
        <v>8080</v>
      </c>
      <c r="L25" s="36">
        <f t="shared" si="1"/>
        <v>170000</v>
      </c>
      <c r="M25" s="36">
        <f t="shared" si="1"/>
        <v>1203</v>
      </c>
      <c r="N25" s="36">
        <f t="shared" si="1"/>
        <v>179283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1450213</v>
      </c>
      <c r="X25" s="36">
        <f t="shared" si="1"/>
        <v>720348</v>
      </c>
      <c r="Y25" s="36">
        <f t="shared" si="1"/>
        <v>729865</v>
      </c>
      <c r="Z25" s="37">
        <f>+IF(X25&lt;&gt;0,+(Y25/X25)*100,0)</f>
        <v>101.32116699150966</v>
      </c>
      <c r="AA25" s="38">
        <f>SUM(AA15:AA24)</f>
        <v>1440724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-3794097</v>
      </c>
      <c r="D26" s="29">
        <f>+D13+D25</f>
        <v>0</v>
      </c>
      <c r="E26" s="30">
        <f t="shared" si="2"/>
        <v>15372747</v>
      </c>
      <c r="F26" s="31">
        <f t="shared" si="2"/>
        <v>15267747</v>
      </c>
      <c r="G26" s="31">
        <f t="shared" si="2"/>
        <v>894116</v>
      </c>
      <c r="H26" s="31">
        <f t="shared" si="2"/>
        <v>543299</v>
      </c>
      <c r="I26" s="31">
        <f t="shared" si="2"/>
        <v>-2920390</v>
      </c>
      <c r="J26" s="31">
        <f t="shared" si="2"/>
        <v>-1482975</v>
      </c>
      <c r="K26" s="31">
        <f t="shared" si="2"/>
        <v>805957</v>
      </c>
      <c r="L26" s="31">
        <f t="shared" si="2"/>
        <v>799212</v>
      </c>
      <c r="M26" s="31">
        <f t="shared" si="2"/>
        <v>653272</v>
      </c>
      <c r="N26" s="31">
        <f t="shared" si="2"/>
        <v>2258441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775466</v>
      </c>
      <c r="X26" s="31">
        <f t="shared" si="2"/>
        <v>7633872</v>
      </c>
      <c r="Y26" s="31">
        <f t="shared" si="2"/>
        <v>-6858406</v>
      </c>
      <c r="Z26" s="32">
        <f>+IF(X26&lt;&gt;0,+(Y26/X26)*100,0)</f>
        <v>-89.841773611084903</v>
      </c>
      <c r="AA26" s="33">
        <f>+AA13+AA25</f>
        <v>15267747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13561171</v>
      </c>
      <c r="D32" s="18"/>
      <c r="E32" s="19">
        <v>14357453</v>
      </c>
      <c r="F32" s="20">
        <v>14357453</v>
      </c>
      <c r="G32" s="20">
        <v>386085</v>
      </c>
      <c r="H32" s="20">
        <v>394692</v>
      </c>
      <c r="I32" s="20">
        <v>13955780</v>
      </c>
      <c r="J32" s="20">
        <v>14736557</v>
      </c>
      <c r="K32" s="20">
        <v>382251</v>
      </c>
      <c r="L32" s="20">
        <v>405713</v>
      </c>
      <c r="M32" s="20">
        <v>617398</v>
      </c>
      <c r="N32" s="20">
        <v>1405362</v>
      </c>
      <c r="O32" s="20"/>
      <c r="P32" s="20"/>
      <c r="Q32" s="20"/>
      <c r="R32" s="20"/>
      <c r="S32" s="20"/>
      <c r="T32" s="20"/>
      <c r="U32" s="20"/>
      <c r="V32" s="20"/>
      <c r="W32" s="20">
        <v>16141919</v>
      </c>
      <c r="X32" s="20">
        <v>7226628</v>
      </c>
      <c r="Y32" s="20">
        <v>8915291</v>
      </c>
      <c r="Z32" s="21">
        <v>123.36723296120957</v>
      </c>
      <c r="AA32" s="22">
        <v>14357453</v>
      </c>
    </row>
    <row r="33" spans="1:27" ht="13.5" x14ac:dyDescent="0.25">
      <c r="A33" s="23" t="s">
        <v>60</v>
      </c>
      <c r="B33" s="17" t="s">
        <v>32</v>
      </c>
      <c r="C33" s="18">
        <v>250000</v>
      </c>
      <c r="D33" s="18"/>
      <c r="E33" s="19">
        <v>-4781030</v>
      </c>
      <c r="F33" s="20">
        <v>-4781030</v>
      </c>
      <c r="G33" s="20"/>
      <c r="H33" s="20"/>
      <c r="I33" s="20">
        <v>291039</v>
      </c>
      <c r="J33" s="20">
        <v>291039</v>
      </c>
      <c r="K33" s="20"/>
      <c r="L33" s="20">
        <v>-170000</v>
      </c>
      <c r="M33" s="20"/>
      <c r="N33" s="20">
        <v>-170000</v>
      </c>
      <c r="O33" s="20"/>
      <c r="P33" s="20"/>
      <c r="Q33" s="20"/>
      <c r="R33" s="20"/>
      <c r="S33" s="20"/>
      <c r="T33" s="20"/>
      <c r="U33" s="20"/>
      <c r="V33" s="20"/>
      <c r="W33" s="20">
        <v>121039</v>
      </c>
      <c r="X33" s="20">
        <v>-2390514</v>
      </c>
      <c r="Y33" s="20">
        <v>2511553</v>
      </c>
      <c r="Z33" s="21">
        <v>-105.06330437721762</v>
      </c>
      <c r="AA33" s="22">
        <v>-4781030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-28836</v>
      </c>
      <c r="J35" s="20">
        <v>-28836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-28836</v>
      </c>
      <c r="X35" s="20"/>
      <c r="Y35" s="20">
        <v>-28836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13811171</v>
      </c>
      <c r="D37" s="29">
        <f t="shared" ref="D37:Y37" si="3">SUM(D29:D36)</f>
        <v>0</v>
      </c>
      <c r="E37" s="30">
        <f t="shared" si="3"/>
        <v>9576423</v>
      </c>
      <c r="F37" s="31">
        <f t="shared" si="3"/>
        <v>9576423</v>
      </c>
      <c r="G37" s="31">
        <f t="shared" si="3"/>
        <v>386085</v>
      </c>
      <c r="H37" s="31">
        <f t="shared" si="3"/>
        <v>394692</v>
      </c>
      <c r="I37" s="31">
        <f t="shared" si="3"/>
        <v>14217983</v>
      </c>
      <c r="J37" s="31">
        <f t="shared" si="3"/>
        <v>14998760</v>
      </c>
      <c r="K37" s="31">
        <f t="shared" si="3"/>
        <v>382251</v>
      </c>
      <c r="L37" s="31">
        <f t="shared" si="3"/>
        <v>235713</v>
      </c>
      <c r="M37" s="31">
        <f t="shared" si="3"/>
        <v>617398</v>
      </c>
      <c r="N37" s="31">
        <f t="shared" si="3"/>
        <v>1235362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16234122</v>
      </c>
      <c r="X37" s="31">
        <f t="shared" si="3"/>
        <v>4836114</v>
      </c>
      <c r="Y37" s="31">
        <f t="shared" si="3"/>
        <v>11398008</v>
      </c>
      <c r="Z37" s="32">
        <f>+IF(X37&lt;&gt;0,+(Y37/X37)*100,0)</f>
        <v>235.68526300248504</v>
      </c>
      <c r="AA37" s="33">
        <f>SUM(AA29:AA36)</f>
        <v>9576423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3136350</v>
      </c>
      <c r="F40" s="20">
        <v>3136350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1568172</v>
      </c>
      <c r="Y40" s="20">
        <v>-1568172</v>
      </c>
      <c r="Z40" s="21">
        <v>-100</v>
      </c>
      <c r="AA40" s="22">
        <v>3136350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3136350</v>
      </c>
      <c r="F43" s="36">
        <f t="shared" si="4"/>
        <v>3136350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1568172</v>
      </c>
      <c r="Y43" s="36">
        <f t="shared" si="4"/>
        <v>-1568172</v>
      </c>
      <c r="Z43" s="37">
        <f>+IF(X43&lt;&gt;0,+(Y43/X43)*100,0)</f>
        <v>-100</v>
      </c>
      <c r="AA43" s="38">
        <f>SUM(AA39:AA42)</f>
        <v>3136350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13811171</v>
      </c>
      <c r="D44" s="29">
        <f>+D37+D43</f>
        <v>0</v>
      </c>
      <c r="E44" s="30">
        <f t="shared" si="5"/>
        <v>12712773</v>
      </c>
      <c r="F44" s="31">
        <f t="shared" si="5"/>
        <v>12712773</v>
      </c>
      <c r="G44" s="31">
        <f t="shared" si="5"/>
        <v>386085</v>
      </c>
      <c r="H44" s="31">
        <f t="shared" si="5"/>
        <v>394692</v>
      </c>
      <c r="I44" s="31">
        <f t="shared" si="5"/>
        <v>14217983</v>
      </c>
      <c r="J44" s="31">
        <f t="shared" si="5"/>
        <v>14998760</v>
      </c>
      <c r="K44" s="31">
        <f t="shared" si="5"/>
        <v>382251</v>
      </c>
      <c r="L44" s="31">
        <f t="shared" si="5"/>
        <v>235713</v>
      </c>
      <c r="M44" s="31">
        <f t="shared" si="5"/>
        <v>617398</v>
      </c>
      <c r="N44" s="31">
        <f t="shared" si="5"/>
        <v>1235362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16234122</v>
      </c>
      <c r="X44" s="31">
        <f t="shared" si="5"/>
        <v>6404286</v>
      </c>
      <c r="Y44" s="31">
        <f t="shared" si="5"/>
        <v>9829836</v>
      </c>
      <c r="Z44" s="32">
        <f>+IF(X44&lt;&gt;0,+(Y44/X44)*100,0)</f>
        <v>153.48839823830477</v>
      </c>
      <c r="AA44" s="33">
        <f>+AA37+AA43</f>
        <v>12712773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-17605268</v>
      </c>
      <c r="D45" s="42">
        <f t="shared" si="6"/>
        <v>0</v>
      </c>
      <c r="E45" s="43">
        <f t="shared" si="6"/>
        <v>2659974</v>
      </c>
      <c r="F45" s="44">
        <f t="shared" si="6"/>
        <v>2554974</v>
      </c>
      <c r="G45" s="44">
        <f t="shared" si="6"/>
        <v>508031</v>
      </c>
      <c r="H45" s="44">
        <f t="shared" si="6"/>
        <v>148607</v>
      </c>
      <c r="I45" s="44">
        <f t="shared" si="6"/>
        <v>-17138373</v>
      </c>
      <c r="J45" s="44">
        <f t="shared" si="6"/>
        <v>-16481735</v>
      </c>
      <c r="K45" s="44">
        <f t="shared" si="6"/>
        <v>423706</v>
      </c>
      <c r="L45" s="44">
        <f t="shared" si="6"/>
        <v>563499</v>
      </c>
      <c r="M45" s="44">
        <f t="shared" si="6"/>
        <v>35874</v>
      </c>
      <c r="N45" s="44">
        <f t="shared" si="6"/>
        <v>1023079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-15458656</v>
      </c>
      <c r="X45" s="44">
        <f t="shared" si="6"/>
        <v>1229586</v>
      </c>
      <c r="Y45" s="44">
        <f t="shared" si="6"/>
        <v>-16688242</v>
      </c>
      <c r="Z45" s="45">
        <f>+IF(X45&lt;&gt;0,+(Y45/X45)*100,0)</f>
        <v>-1357.2244641692407</v>
      </c>
      <c r="AA45" s="46">
        <f>+AA26-AA44</f>
        <v>2554974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22991</v>
      </c>
      <c r="D47" s="18"/>
      <c r="E47" s="19"/>
      <c r="F47" s="20"/>
      <c r="G47" s="20"/>
      <c r="H47" s="20"/>
      <c r="I47" s="20">
        <v>-3658486</v>
      </c>
      <c r="J47" s="20">
        <v>-3658486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-3658486</v>
      </c>
      <c r="X47" s="20"/>
      <c r="Y47" s="20">
        <v>-3658486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22991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-3658486</v>
      </c>
      <c r="J50" s="52">
        <f t="shared" si="7"/>
        <v>-3658486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-3658486</v>
      </c>
      <c r="X50" s="52">
        <f t="shared" si="7"/>
        <v>0</v>
      </c>
      <c r="Y50" s="52">
        <f t="shared" si="7"/>
        <v>-3658486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-7246352</v>
      </c>
      <c r="D6" s="18"/>
      <c r="E6" s="19"/>
      <c r="F6" s="20">
        <v>-9072200</v>
      </c>
      <c r="G6" s="20">
        <v>-9737</v>
      </c>
      <c r="H6" s="20">
        <v>-554342</v>
      </c>
      <c r="I6" s="20">
        <v>-1772878</v>
      </c>
      <c r="J6" s="20">
        <v>-2336957</v>
      </c>
      <c r="K6" s="20">
        <v>-8313397</v>
      </c>
      <c r="L6" s="20">
        <v>-1506632</v>
      </c>
      <c r="M6" s="20">
        <v>-1453587</v>
      </c>
      <c r="N6" s="20">
        <v>-11273616</v>
      </c>
      <c r="O6" s="20"/>
      <c r="P6" s="20"/>
      <c r="Q6" s="20"/>
      <c r="R6" s="20"/>
      <c r="S6" s="20"/>
      <c r="T6" s="20"/>
      <c r="U6" s="20"/>
      <c r="V6" s="20"/>
      <c r="W6" s="20">
        <v>-13610573</v>
      </c>
      <c r="X6" s="20">
        <v>-4536096</v>
      </c>
      <c r="Y6" s="20">
        <v>-9074477</v>
      </c>
      <c r="Z6" s="21">
        <v>200.0503737134311</v>
      </c>
      <c r="AA6" s="22">
        <v>-9072200</v>
      </c>
    </row>
    <row r="7" spans="1:27" ht="13.5" x14ac:dyDescent="0.25">
      <c r="A7" s="23" t="s">
        <v>35</v>
      </c>
      <c r="B7" s="17" t="s">
        <v>32</v>
      </c>
      <c r="C7" s="18">
        <v>1473866</v>
      </c>
      <c r="D7" s="18"/>
      <c r="E7" s="19">
        <v>14300000</v>
      </c>
      <c r="F7" s="20">
        <v>14300000</v>
      </c>
      <c r="G7" s="20">
        <v>1375174</v>
      </c>
      <c r="H7" s="20">
        <v>1136415</v>
      </c>
      <c r="I7" s="20">
        <v>1272095</v>
      </c>
      <c r="J7" s="20">
        <v>3783684</v>
      </c>
      <c r="K7" s="20">
        <v>2576884</v>
      </c>
      <c r="L7" s="20">
        <v>1355770</v>
      </c>
      <c r="M7" s="20">
        <v>1325449</v>
      </c>
      <c r="N7" s="20">
        <v>5258103</v>
      </c>
      <c r="O7" s="20"/>
      <c r="P7" s="20"/>
      <c r="Q7" s="20"/>
      <c r="R7" s="20"/>
      <c r="S7" s="20"/>
      <c r="T7" s="20"/>
      <c r="U7" s="20"/>
      <c r="V7" s="20"/>
      <c r="W7" s="20">
        <v>9041787</v>
      </c>
      <c r="X7" s="20">
        <v>7149996</v>
      </c>
      <c r="Y7" s="20">
        <v>1891791</v>
      </c>
      <c r="Z7" s="21">
        <v>26.458630186646261</v>
      </c>
      <c r="AA7" s="22">
        <v>14300000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1640917</v>
      </c>
      <c r="D11" s="18"/>
      <c r="E11" s="19"/>
      <c r="F11" s="20"/>
      <c r="G11" s="24"/>
      <c r="H11" s="24">
        <v>69126</v>
      </c>
      <c r="I11" s="24">
        <v>229961</v>
      </c>
      <c r="J11" s="20">
        <v>299087</v>
      </c>
      <c r="K11" s="24">
        <v>1779095</v>
      </c>
      <c r="L11" s="24">
        <v>186088</v>
      </c>
      <c r="M11" s="20">
        <v>188490</v>
      </c>
      <c r="N11" s="24">
        <v>2153673</v>
      </c>
      <c r="O11" s="24"/>
      <c r="P11" s="24"/>
      <c r="Q11" s="20"/>
      <c r="R11" s="24"/>
      <c r="S11" s="24"/>
      <c r="T11" s="20"/>
      <c r="U11" s="24"/>
      <c r="V11" s="24"/>
      <c r="W11" s="24">
        <v>2452760</v>
      </c>
      <c r="X11" s="20"/>
      <c r="Y11" s="24">
        <v>2452760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-4131569</v>
      </c>
      <c r="D13" s="29">
        <f>SUM(D6:D12)</f>
        <v>0</v>
      </c>
      <c r="E13" s="30">
        <f t="shared" si="0"/>
        <v>14300000</v>
      </c>
      <c r="F13" s="31">
        <f t="shared" si="0"/>
        <v>5227800</v>
      </c>
      <c r="G13" s="31">
        <f t="shared" si="0"/>
        <v>1365437</v>
      </c>
      <c r="H13" s="31">
        <f t="shared" si="0"/>
        <v>651199</v>
      </c>
      <c r="I13" s="31">
        <f t="shared" si="0"/>
        <v>-270822</v>
      </c>
      <c r="J13" s="31">
        <f t="shared" si="0"/>
        <v>1745814</v>
      </c>
      <c r="K13" s="31">
        <f t="shared" si="0"/>
        <v>-3957418</v>
      </c>
      <c r="L13" s="31">
        <f t="shared" si="0"/>
        <v>35226</v>
      </c>
      <c r="M13" s="31">
        <f t="shared" si="0"/>
        <v>60352</v>
      </c>
      <c r="N13" s="31">
        <f t="shared" si="0"/>
        <v>-3861840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-2116026</v>
      </c>
      <c r="X13" s="31">
        <f t="shared" si="0"/>
        <v>2613900</v>
      </c>
      <c r="Y13" s="31">
        <f t="shared" si="0"/>
        <v>-4729926</v>
      </c>
      <c r="Z13" s="32">
        <f>+IF(X13&lt;&gt;0,+(Y13/X13)*100,0)</f>
        <v>-180.95282910593366</v>
      </c>
      <c r="AA13" s="33">
        <f>SUM(AA6:AA12)</f>
        <v>5227800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-212236</v>
      </c>
      <c r="F17" s="20">
        <v>4323864</v>
      </c>
      <c r="G17" s="24"/>
      <c r="H17" s="24"/>
      <c r="I17" s="24">
        <v>1074572</v>
      </c>
      <c r="J17" s="20">
        <v>1074572</v>
      </c>
      <c r="K17" s="24">
        <v>441286</v>
      </c>
      <c r="L17" s="24">
        <v>666070</v>
      </c>
      <c r="M17" s="20">
        <v>493928</v>
      </c>
      <c r="N17" s="24">
        <v>1601284</v>
      </c>
      <c r="O17" s="24"/>
      <c r="P17" s="24"/>
      <c r="Q17" s="20"/>
      <c r="R17" s="24"/>
      <c r="S17" s="24"/>
      <c r="T17" s="20"/>
      <c r="U17" s="24"/>
      <c r="V17" s="24"/>
      <c r="W17" s="24">
        <v>2675856</v>
      </c>
      <c r="X17" s="20">
        <v>2161938</v>
      </c>
      <c r="Y17" s="24">
        <v>513918</v>
      </c>
      <c r="Z17" s="25">
        <v>23.771171976254639</v>
      </c>
      <c r="AA17" s="26">
        <v>4323864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-212236</v>
      </c>
      <c r="F25" s="36">
        <f t="shared" si="1"/>
        <v>4323864</v>
      </c>
      <c r="G25" s="36">
        <f t="shared" si="1"/>
        <v>0</v>
      </c>
      <c r="H25" s="36">
        <f t="shared" si="1"/>
        <v>0</v>
      </c>
      <c r="I25" s="36">
        <f t="shared" si="1"/>
        <v>1074572</v>
      </c>
      <c r="J25" s="36">
        <f t="shared" si="1"/>
        <v>1074572</v>
      </c>
      <c r="K25" s="36">
        <f t="shared" si="1"/>
        <v>441286</v>
      </c>
      <c r="L25" s="36">
        <f t="shared" si="1"/>
        <v>666070</v>
      </c>
      <c r="M25" s="36">
        <f t="shared" si="1"/>
        <v>493928</v>
      </c>
      <c r="N25" s="36">
        <f t="shared" si="1"/>
        <v>1601284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2675856</v>
      </c>
      <c r="X25" s="36">
        <f t="shared" si="1"/>
        <v>2161938</v>
      </c>
      <c r="Y25" s="36">
        <f t="shared" si="1"/>
        <v>513918</v>
      </c>
      <c r="Z25" s="37">
        <f>+IF(X25&lt;&gt;0,+(Y25/X25)*100,0)</f>
        <v>23.771171976254639</v>
      </c>
      <c r="AA25" s="38">
        <f>SUM(AA15:AA24)</f>
        <v>4323864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-4131569</v>
      </c>
      <c r="D26" s="29">
        <f>+D13+D25</f>
        <v>0</v>
      </c>
      <c r="E26" s="30">
        <f t="shared" si="2"/>
        <v>14087764</v>
      </c>
      <c r="F26" s="31">
        <f t="shared" si="2"/>
        <v>9551664</v>
      </c>
      <c r="G26" s="31">
        <f t="shared" si="2"/>
        <v>1365437</v>
      </c>
      <c r="H26" s="31">
        <f t="shared" si="2"/>
        <v>651199</v>
      </c>
      <c r="I26" s="31">
        <f t="shared" si="2"/>
        <v>803750</v>
      </c>
      <c r="J26" s="31">
        <f t="shared" si="2"/>
        <v>2820386</v>
      </c>
      <c r="K26" s="31">
        <f t="shared" si="2"/>
        <v>-3516132</v>
      </c>
      <c r="L26" s="31">
        <f t="shared" si="2"/>
        <v>701296</v>
      </c>
      <c r="M26" s="31">
        <f t="shared" si="2"/>
        <v>554280</v>
      </c>
      <c r="N26" s="31">
        <f t="shared" si="2"/>
        <v>-2260556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559830</v>
      </c>
      <c r="X26" s="31">
        <f t="shared" si="2"/>
        <v>4775838</v>
      </c>
      <c r="Y26" s="31">
        <f t="shared" si="2"/>
        <v>-4216008</v>
      </c>
      <c r="Z26" s="32">
        <f>+IF(X26&lt;&gt;0,+(Y26/X26)*100,0)</f>
        <v>-88.277868721677748</v>
      </c>
      <c r="AA26" s="33">
        <f>+AA13+AA25</f>
        <v>9551664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9301540</v>
      </c>
      <c r="D32" s="18"/>
      <c r="E32" s="19">
        <v>9547447</v>
      </c>
      <c r="F32" s="20">
        <v>5011347</v>
      </c>
      <c r="G32" s="20"/>
      <c r="H32" s="20"/>
      <c r="I32" s="20"/>
      <c r="J32" s="20"/>
      <c r="K32" s="20">
        <v>9301540</v>
      </c>
      <c r="L32" s="20"/>
      <c r="M32" s="20"/>
      <c r="N32" s="20">
        <v>9301540</v>
      </c>
      <c r="O32" s="20"/>
      <c r="P32" s="20"/>
      <c r="Q32" s="20"/>
      <c r="R32" s="20"/>
      <c r="S32" s="20"/>
      <c r="T32" s="20"/>
      <c r="U32" s="20"/>
      <c r="V32" s="20"/>
      <c r="W32" s="20">
        <v>9301540</v>
      </c>
      <c r="X32" s="20">
        <v>2505654</v>
      </c>
      <c r="Y32" s="20">
        <v>6795886</v>
      </c>
      <c r="Z32" s="21">
        <v>271.22204422478126</v>
      </c>
      <c r="AA32" s="22">
        <v>5011347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9301540</v>
      </c>
      <c r="D37" s="29">
        <f t="shared" ref="D37:Y37" si="3">SUM(D29:D36)</f>
        <v>0</v>
      </c>
      <c r="E37" s="30">
        <f t="shared" si="3"/>
        <v>9547447</v>
      </c>
      <c r="F37" s="31">
        <f t="shared" si="3"/>
        <v>5011347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9301540</v>
      </c>
      <c r="L37" s="31">
        <f t="shared" si="3"/>
        <v>0</v>
      </c>
      <c r="M37" s="31">
        <f t="shared" si="3"/>
        <v>0</v>
      </c>
      <c r="N37" s="31">
        <f t="shared" si="3"/>
        <v>9301540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9301540</v>
      </c>
      <c r="X37" s="31">
        <f t="shared" si="3"/>
        <v>2505654</v>
      </c>
      <c r="Y37" s="31">
        <f t="shared" si="3"/>
        <v>6795886</v>
      </c>
      <c r="Z37" s="32">
        <f>+IF(X37&lt;&gt;0,+(Y37/X37)*100,0)</f>
        <v>271.22204422478126</v>
      </c>
      <c r="AA37" s="33">
        <f>SUM(AA29:AA36)</f>
        <v>5011347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103614</v>
      </c>
      <c r="Y40" s="20">
        <v>-103614</v>
      </c>
      <c r="Z40" s="21">
        <v>-100</v>
      </c>
      <c r="AA40" s="22">
        <v>207236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103614</v>
      </c>
      <c r="Y43" s="36">
        <f t="shared" si="4"/>
        <v>-103614</v>
      </c>
      <c r="Z43" s="37">
        <f>+IF(X43&lt;&gt;0,+(Y43/X43)*100,0)</f>
        <v>-100</v>
      </c>
      <c r="AA43" s="38">
        <f>SUM(AA39:AA42)</f>
        <v>207236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9301540</v>
      </c>
      <c r="D44" s="29">
        <f>+D37+D43</f>
        <v>0</v>
      </c>
      <c r="E44" s="30">
        <f t="shared" si="5"/>
        <v>9754683</v>
      </c>
      <c r="F44" s="31">
        <f t="shared" si="5"/>
        <v>5218583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9301540</v>
      </c>
      <c r="L44" s="31">
        <f t="shared" si="5"/>
        <v>0</v>
      </c>
      <c r="M44" s="31">
        <f t="shared" si="5"/>
        <v>0</v>
      </c>
      <c r="N44" s="31">
        <f t="shared" si="5"/>
        <v>9301540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9301540</v>
      </c>
      <c r="X44" s="31">
        <f t="shared" si="5"/>
        <v>2609268</v>
      </c>
      <c r="Y44" s="31">
        <f t="shared" si="5"/>
        <v>6692272</v>
      </c>
      <c r="Z44" s="32">
        <f>+IF(X44&lt;&gt;0,+(Y44/X44)*100,0)</f>
        <v>256.48082144110919</v>
      </c>
      <c r="AA44" s="33">
        <f>+AA37+AA43</f>
        <v>5218583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-13433109</v>
      </c>
      <c r="D45" s="42">
        <f t="shared" si="6"/>
        <v>0</v>
      </c>
      <c r="E45" s="43">
        <f t="shared" si="6"/>
        <v>4333081</v>
      </c>
      <c r="F45" s="44">
        <f t="shared" si="6"/>
        <v>4333081</v>
      </c>
      <c r="G45" s="44">
        <f t="shared" si="6"/>
        <v>1365437</v>
      </c>
      <c r="H45" s="44">
        <f t="shared" si="6"/>
        <v>651199</v>
      </c>
      <c r="I45" s="44">
        <f t="shared" si="6"/>
        <v>803750</v>
      </c>
      <c r="J45" s="44">
        <f t="shared" si="6"/>
        <v>2820386</v>
      </c>
      <c r="K45" s="44">
        <f t="shared" si="6"/>
        <v>-12817672</v>
      </c>
      <c r="L45" s="44">
        <f t="shared" si="6"/>
        <v>701296</v>
      </c>
      <c r="M45" s="44">
        <f t="shared" si="6"/>
        <v>554280</v>
      </c>
      <c r="N45" s="44">
        <f t="shared" si="6"/>
        <v>-11562096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-8741710</v>
      </c>
      <c r="X45" s="44">
        <f t="shared" si="6"/>
        <v>2166570</v>
      </c>
      <c r="Y45" s="44">
        <f t="shared" si="6"/>
        <v>-10908280</v>
      </c>
      <c r="Z45" s="45">
        <f>+IF(X45&lt;&gt;0,+(Y45/X45)*100,0)</f>
        <v>-503.4815399456283</v>
      </c>
      <c r="AA45" s="46">
        <f>+AA26-AA44</f>
        <v>4333081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3710654</v>
      </c>
      <c r="D47" s="18"/>
      <c r="E47" s="19"/>
      <c r="F47" s="20"/>
      <c r="G47" s="20"/>
      <c r="H47" s="20"/>
      <c r="I47" s="20"/>
      <c r="J47" s="20"/>
      <c r="K47" s="20">
        <v>3710655</v>
      </c>
      <c r="L47" s="20"/>
      <c r="M47" s="20"/>
      <c r="N47" s="20">
        <v>3710655</v>
      </c>
      <c r="O47" s="20"/>
      <c r="P47" s="20"/>
      <c r="Q47" s="20"/>
      <c r="R47" s="20"/>
      <c r="S47" s="20"/>
      <c r="T47" s="20"/>
      <c r="U47" s="20"/>
      <c r="V47" s="20"/>
      <c r="W47" s="20">
        <v>3710655</v>
      </c>
      <c r="X47" s="20"/>
      <c r="Y47" s="20">
        <v>3710655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3710654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3710655</v>
      </c>
      <c r="L50" s="52">
        <f t="shared" si="7"/>
        <v>0</v>
      </c>
      <c r="M50" s="52">
        <f t="shared" si="7"/>
        <v>0</v>
      </c>
      <c r="N50" s="52">
        <f t="shared" si="7"/>
        <v>3710655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3710655</v>
      </c>
      <c r="X50" s="52">
        <f t="shared" si="7"/>
        <v>0</v>
      </c>
      <c r="Y50" s="52">
        <f t="shared" si="7"/>
        <v>3710655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28601936</v>
      </c>
      <c r="D6" s="18"/>
      <c r="E6" s="19">
        <v>13135246</v>
      </c>
      <c r="F6" s="20">
        <v>13135246</v>
      </c>
      <c r="G6" s="20"/>
      <c r="H6" s="20">
        <v>-2436</v>
      </c>
      <c r="I6" s="20">
        <v>-27257</v>
      </c>
      <c r="J6" s="20">
        <v>-29693</v>
      </c>
      <c r="K6" s="20">
        <v>28580273</v>
      </c>
      <c r="L6" s="20">
        <v>-17730</v>
      </c>
      <c r="M6" s="20">
        <v>-16005</v>
      </c>
      <c r="N6" s="20">
        <v>28546538</v>
      </c>
      <c r="O6" s="20"/>
      <c r="P6" s="20"/>
      <c r="Q6" s="20"/>
      <c r="R6" s="20"/>
      <c r="S6" s="20"/>
      <c r="T6" s="20"/>
      <c r="U6" s="20"/>
      <c r="V6" s="20"/>
      <c r="W6" s="20">
        <v>28516845</v>
      </c>
      <c r="X6" s="20">
        <v>7687066</v>
      </c>
      <c r="Y6" s="20">
        <v>20829779</v>
      </c>
      <c r="Z6" s="21">
        <v>270.97177258527506</v>
      </c>
      <c r="AA6" s="22">
        <v>13135246</v>
      </c>
    </row>
    <row r="7" spans="1:27" ht="13.5" x14ac:dyDescent="0.25">
      <c r="A7" s="23" t="s">
        <v>35</v>
      </c>
      <c r="B7" s="17" t="s">
        <v>32</v>
      </c>
      <c r="C7" s="18">
        <v>1830477</v>
      </c>
      <c r="D7" s="18"/>
      <c r="E7" s="19">
        <v>1880600</v>
      </c>
      <c r="F7" s="20">
        <v>1880600</v>
      </c>
      <c r="G7" s="20">
        <v>993823</v>
      </c>
      <c r="H7" s="20">
        <v>985121</v>
      </c>
      <c r="I7" s="20">
        <v>975192</v>
      </c>
      <c r="J7" s="20">
        <v>2954136</v>
      </c>
      <c r="K7" s="20">
        <v>2801463</v>
      </c>
      <c r="L7" s="20">
        <v>-2193264</v>
      </c>
      <c r="M7" s="20">
        <v>1131837</v>
      </c>
      <c r="N7" s="20">
        <v>1740036</v>
      </c>
      <c r="O7" s="20"/>
      <c r="P7" s="20"/>
      <c r="Q7" s="20"/>
      <c r="R7" s="20"/>
      <c r="S7" s="20"/>
      <c r="T7" s="20"/>
      <c r="U7" s="20"/>
      <c r="V7" s="20"/>
      <c r="W7" s="20">
        <v>4694172</v>
      </c>
      <c r="X7" s="20">
        <v>940302</v>
      </c>
      <c r="Y7" s="20">
        <v>3753870</v>
      </c>
      <c r="Z7" s="21">
        <v>399.21961242239195</v>
      </c>
      <c r="AA7" s="22">
        <v>1880600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-925647</v>
      </c>
      <c r="D10" s="18"/>
      <c r="E10" s="19">
        <v>-600000</v>
      </c>
      <c r="F10" s="20">
        <v>-600000</v>
      </c>
      <c r="G10" s="20">
        <v>-2714</v>
      </c>
      <c r="H10" s="20"/>
      <c r="I10" s="20">
        <v>-665</v>
      </c>
      <c r="J10" s="20">
        <v>-3379</v>
      </c>
      <c r="K10" s="20">
        <v>-925647</v>
      </c>
      <c r="L10" s="20"/>
      <c r="M10" s="20"/>
      <c r="N10" s="20">
        <v>-925647</v>
      </c>
      <c r="O10" s="20"/>
      <c r="P10" s="20"/>
      <c r="Q10" s="20"/>
      <c r="R10" s="20"/>
      <c r="S10" s="20"/>
      <c r="T10" s="20"/>
      <c r="U10" s="20"/>
      <c r="V10" s="20"/>
      <c r="W10" s="20">
        <v>-929026</v>
      </c>
      <c r="X10" s="20">
        <v>-300000</v>
      </c>
      <c r="Y10" s="20">
        <v>-629026</v>
      </c>
      <c r="Z10" s="21">
        <v>209.67533333333336</v>
      </c>
      <c r="AA10" s="22">
        <v>-600000</v>
      </c>
    </row>
    <row r="11" spans="1:27" ht="13.5" x14ac:dyDescent="0.25">
      <c r="A11" s="23" t="s">
        <v>39</v>
      </c>
      <c r="B11" s="17" t="s">
        <v>32</v>
      </c>
      <c r="C11" s="18">
        <v>22050</v>
      </c>
      <c r="D11" s="18"/>
      <c r="E11" s="19"/>
      <c r="F11" s="20"/>
      <c r="G11" s="24"/>
      <c r="H11" s="24"/>
      <c r="I11" s="24">
        <v>2431</v>
      </c>
      <c r="J11" s="20">
        <v>2431</v>
      </c>
      <c r="K11" s="24">
        <v>22137</v>
      </c>
      <c r="L11" s="24">
        <v>2405</v>
      </c>
      <c r="M11" s="20"/>
      <c r="N11" s="24">
        <v>24542</v>
      </c>
      <c r="O11" s="24"/>
      <c r="P11" s="24"/>
      <c r="Q11" s="20"/>
      <c r="R11" s="24"/>
      <c r="S11" s="24"/>
      <c r="T11" s="20"/>
      <c r="U11" s="24"/>
      <c r="V11" s="24"/>
      <c r="W11" s="24">
        <v>26973</v>
      </c>
      <c r="X11" s="20"/>
      <c r="Y11" s="24">
        <v>26973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29528816</v>
      </c>
      <c r="D13" s="29">
        <f>SUM(D6:D12)</f>
        <v>0</v>
      </c>
      <c r="E13" s="30">
        <f t="shared" si="0"/>
        <v>14415846</v>
      </c>
      <c r="F13" s="31">
        <f t="shared" si="0"/>
        <v>14415846</v>
      </c>
      <c r="G13" s="31">
        <f t="shared" si="0"/>
        <v>991109</v>
      </c>
      <c r="H13" s="31">
        <f t="shared" si="0"/>
        <v>982685</v>
      </c>
      <c r="I13" s="31">
        <f t="shared" si="0"/>
        <v>949701</v>
      </c>
      <c r="J13" s="31">
        <f t="shared" si="0"/>
        <v>2923495</v>
      </c>
      <c r="K13" s="31">
        <f t="shared" si="0"/>
        <v>30478226</v>
      </c>
      <c r="L13" s="31">
        <f t="shared" si="0"/>
        <v>-2208589</v>
      </c>
      <c r="M13" s="31">
        <f t="shared" si="0"/>
        <v>1115832</v>
      </c>
      <c r="N13" s="31">
        <f t="shared" si="0"/>
        <v>29385469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32308964</v>
      </c>
      <c r="X13" s="31">
        <f t="shared" si="0"/>
        <v>8327368</v>
      </c>
      <c r="Y13" s="31">
        <f t="shared" si="0"/>
        <v>23981596</v>
      </c>
      <c r="Z13" s="32">
        <f>+IF(X13&lt;&gt;0,+(Y13/X13)*100,0)</f>
        <v>287.98530339958558</v>
      </c>
      <c r="AA13" s="33">
        <f>SUM(AA6:AA12)</f>
        <v>14415846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290389</v>
      </c>
      <c r="D17" s="18"/>
      <c r="E17" s="19">
        <v>-250000</v>
      </c>
      <c r="F17" s="20">
        <v>-250000</v>
      </c>
      <c r="G17" s="24"/>
      <c r="H17" s="24"/>
      <c r="I17" s="24"/>
      <c r="J17" s="20"/>
      <c r="K17" s="24">
        <v>290389</v>
      </c>
      <c r="L17" s="24"/>
      <c r="M17" s="20"/>
      <c r="N17" s="24">
        <v>290389</v>
      </c>
      <c r="O17" s="24"/>
      <c r="P17" s="24"/>
      <c r="Q17" s="20"/>
      <c r="R17" s="24"/>
      <c r="S17" s="24"/>
      <c r="T17" s="20"/>
      <c r="U17" s="24"/>
      <c r="V17" s="24"/>
      <c r="W17" s="24">
        <v>290389</v>
      </c>
      <c r="X17" s="20">
        <v>-124998</v>
      </c>
      <c r="Y17" s="24">
        <v>415387</v>
      </c>
      <c r="Z17" s="25">
        <v>-332.3149170386726</v>
      </c>
      <c r="AA17" s="26">
        <v>-250000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290389</v>
      </c>
      <c r="D25" s="29">
        <f t="shared" ref="D25:Y25" si="1">SUM(D15:D24)</f>
        <v>0</v>
      </c>
      <c r="E25" s="35">
        <f t="shared" si="1"/>
        <v>-250000</v>
      </c>
      <c r="F25" s="36">
        <f t="shared" si="1"/>
        <v>-250000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290389</v>
      </c>
      <c r="L25" s="36">
        <f t="shared" si="1"/>
        <v>0</v>
      </c>
      <c r="M25" s="36">
        <f t="shared" si="1"/>
        <v>0</v>
      </c>
      <c r="N25" s="36">
        <f t="shared" si="1"/>
        <v>290389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290389</v>
      </c>
      <c r="X25" s="36">
        <f t="shared" si="1"/>
        <v>-124998</v>
      </c>
      <c r="Y25" s="36">
        <f t="shared" si="1"/>
        <v>415387</v>
      </c>
      <c r="Z25" s="37">
        <f>+IF(X25&lt;&gt;0,+(Y25/X25)*100,0)</f>
        <v>-332.3149170386726</v>
      </c>
      <c r="AA25" s="38">
        <f>SUM(AA15:AA24)</f>
        <v>-250000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29819205</v>
      </c>
      <c r="D26" s="29">
        <f>+D13+D25</f>
        <v>0</v>
      </c>
      <c r="E26" s="30">
        <f t="shared" si="2"/>
        <v>14165846</v>
      </c>
      <c r="F26" s="31">
        <f t="shared" si="2"/>
        <v>14165846</v>
      </c>
      <c r="G26" s="31">
        <f t="shared" si="2"/>
        <v>991109</v>
      </c>
      <c r="H26" s="31">
        <f t="shared" si="2"/>
        <v>982685</v>
      </c>
      <c r="I26" s="31">
        <f t="shared" si="2"/>
        <v>949701</v>
      </c>
      <c r="J26" s="31">
        <f t="shared" si="2"/>
        <v>2923495</v>
      </c>
      <c r="K26" s="31">
        <f t="shared" si="2"/>
        <v>30768615</v>
      </c>
      <c r="L26" s="31">
        <f t="shared" si="2"/>
        <v>-2208589</v>
      </c>
      <c r="M26" s="31">
        <f t="shared" si="2"/>
        <v>1115832</v>
      </c>
      <c r="N26" s="31">
        <f t="shared" si="2"/>
        <v>29675858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32599353</v>
      </c>
      <c r="X26" s="31">
        <f t="shared" si="2"/>
        <v>8202370</v>
      </c>
      <c r="Y26" s="31">
        <f t="shared" si="2"/>
        <v>24396983</v>
      </c>
      <c r="Z26" s="32">
        <f>+IF(X26&lt;&gt;0,+(Y26/X26)*100,0)</f>
        <v>297.43821602780656</v>
      </c>
      <c r="AA26" s="33">
        <f>+AA13+AA25</f>
        <v>14165846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43957721</v>
      </c>
      <c r="D32" s="18"/>
      <c r="E32" s="19">
        <v>7924660</v>
      </c>
      <c r="F32" s="20">
        <v>7924660</v>
      </c>
      <c r="G32" s="20">
        <v>726512</v>
      </c>
      <c r="H32" s="20">
        <v>636569</v>
      </c>
      <c r="I32" s="20">
        <v>626656</v>
      </c>
      <c r="J32" s="20">
        <v>1989737</v>
      </c>
      <c r="K32" s="20">
        <v>44570417</v>
      </c>
      <c r="L32" s="20">
        <v>931650</v>
      </c>
      <c r="M32" s="20">
        <v>592064</v>
      </c>
      <c r="N32" s="20">
        <v>46094131</v>
      </c>
      <c r="O32" s="20"/>
      <c r="P32" s="20"/>
      <c r="Q32" s="20"/>
      <c r="R32" s="20"/>
      <c r="S32" s="20"/>
      <c r="T32" s="20"/>
      <c r="U32" s="20"/>
      <c r="V32" s="20"/>
      <c r="W32" s="20">
        <v>48083868</v>
      </c>
      <c r="X32" s="20">
        <v>3962286</v>
      </c>
      <c r="Y32" s="20">
        <v>44121582</v>
      </c>
      <c r="Z32" s="21">
        <v>1113.53854820172</v>
      </c>
      <c r="AA32" s="22">
        <v>7924660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1129236</v>
      </c>
      <c r="F35" s="20">
        <v>1129236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564618</v>
      </c>
      <c r="Y35" s="20">
        <v>-564618</v>
      </c>
      <c r="Z35" s="21">
        <v>-100</v>
      </c>
      <c r="AA35" s="22">
        <v>1129236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43957721</v>
      </c>
      <c r="D37" s="29">
        <f t="shared" ref="D37:Y37" si="3">SUM(D29:D36)</f>
        <v>0</v>
      </c>
      <c r="E37" s="30">
        <f t="shared" si="3"/>
        <v>9053896</v>
      </c>
      <c r="F37" s="31">
        <f t="shared" si="3"/>
        <v>9053896</v>
      </c>
      <c r="G37" s="31">
        <f t="shared" si="3"/>
        <v>726512</v>
      </c>
      <c r="H37" s="31">
        <f t="shared" si="3"/>
        <v>636569</v>
      </c>
      <c r="I37" s="31">
        <f t="shared" si="3"/>
        <v>626656</v>
      </c>
      <c r="J37" s="31">
        <f t="shared" si="3"/>
        <v>1989737</v>
      </c>
      <c r="K37" s="31">
        <f t="shared" si="3"/>
        <v>44570417</v>
      </c>
      <c r="L37" s="31">
        <f t="shared" si="3"/>
        <v>931650</v>
      </c>
      <c r="M37" s="31">
        <f t="shared" si="3"/>
        <v>592064</v>
      </c>
      <c r="N37" s="31">
        <f t="shared" si="3"/>
        <v>46094131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48083868</v>
      </c>
      <c r="X37" s="31">
        <f t="shared" si="3"/>
        <v>4526904</v>
      </c>
      <c r="Y37" s="31">
        <f t="shared" si="3"/>
        <v>43556964</v>
      </c>
      <c r="Z37" s="32">
        <f>+IF(X37&lt;&gt;0,+(Y37/X37)*100,0)</f>
        <v>962.17997995981364</v>
      </c>
      <c r="AA37" s="33">
        <f>SUM(AA29:AA36)</f>
        <v>9053896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43957721</v>
      </c>
      <c r="D44" s="29">
        <f>+D37+D43</f>
        <v>0</v>
      </c>
      <c r="E44" s="30">
        <f t="shared" si="5"/>
        <v>9053896</v>
      </c>
      <c r="F44" s="31">
        <f t="shared" si="5"/>
        <v>9053896</v>
      </c>
      <c r="G44" s="31">
        <f t="shared" si="5"/>
        <v>726512</v>
      </c>
      <c r="H44" s="31">
        <f t="shared" si="5"/>
        <v>636569</v>
      </c>
      <c r="I44" s="31">
        <f t="shared" si="5"/>
        <v>626656</v>
      </c>
      <c r="J44" s="31">
        <f t="shared" si="5"/>
        <v>1989737</v>
      </c>
      <c r="K44" s="31">
        <f t="shared" si="5"/>
        <v>44570417</v>
      </c>
      <c r="L44" s="31">
        <f t="shared" si="5"/>
        <v>931650</v>
      </c>
      <c r="M44" s="31">
        <f t="shared" si="5"/>
        <v>592064</v>
      </c>
      <c r="N44" s="31">
        <f t="shared" si="5"/>
        <v>46094131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48083868</v>
      </c>
      <c r="X44" s="31">
        <f t="shared" si="5"/>
        <v>4526904</v>
      </c>
      <c r="Y44" s="31">
        <f t="shared" si="5"/>
        <v>43556964</v>
      </c>
      <c r="Z44" s="32">
        <f>+IF(X44&lt;&gt;0,+(Y44/X44)*100,0)</f>
        <v>962.17997995981364</v>
      </c>
      <c r="AA44" s="33">
        <f>+AA37+AA43</f>
        <v>9053896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-14138516</v>
      </c>
      <c r="D45" s="42">
        <f t="shared" si="6"/>
        <v>0</v>
      </c>
      <c r="E45" s="43">
        <f t="shared" si="6"/>
        <v>5111950</v>
      </c>
      <c r="F45" s="44">
        <f t="shared" si="6"/>
        <v>5111950</v>
      </c>
      <c r="G45" s="44">
        <f t="shared" si="6"/>
        <v>264597</v>
      </c>
      <c r="H45" s="44">
        <f t="shared" si="6"/>
        <v>346116</v>
      </c>
      <c r="I45" s="44">
        <f t="shared" si="6"/>
        <v>323045</v>
      </c>
      <c r="J45" s="44">
        <f t="shared" si="6"/>
        <v>933758</v>
      </c>
      <c r="K45" s="44">
        <f t="shared" si="6"/>
        <v>-13801802</v>
      </c>
      <c r="L45" s="44">
        <f t="shared" si="6"/>
        <v>-3140239</v>
      </c>
      <c r="M45" s="44">
        <f t="shared" si="6"/>
        <v>523768</v>
      </c>
      <c r="N45" s="44">
        <f t="shared" si="6"/>
        <v>-16418273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-15484515</v>
      </c>
      <c r="X45" s="44">
        <f t="shared" si="6"/>
        <v>3675466</v>
      </c>
      <c r="Y45" s="44">
        <f t="shared" si="6"/>
        <v>-19159981</v>
      </c>
      <c r="Z45" s="45">
        <f>+IF(X45&lt;&gt;0,+(Y45/X45)*100,0)</f>
        <v>-521.29392572261577</v>
      </c>
      <c r="AA45" s="46">
        <f>+AA26-AA44</f>
        <v>5111950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-4456848</v>
      </c>
      <c r="D47" s="18"/>
      <c r="E47" s="19"/>
      <c r="F47" s="20"/>
      <c r="G47" s="20"/>
      <c r="H47" s="20"/>
      <c r="I47" s="20"/>
      <c r="J47" s="20"/>
      <c r="K47" s="20">
        <v>-12865283</v>
      </c>
      <c r="L47" s="20"/>
      <c r="M47" s="20"/>
      <c r="N47" s="20">
        <v>-12865283</v>
      </c>
      <c r="O47" s="20"/>
      <c r="P47" s="20"/>
      <c r="Q47" s="20"/>
      <c r="R47" s="20"/>
      <c r="S47" s="20"/>
      <c r="T47" s="20"/>
      <c r="U47" s="20"/>
      <c r="V47" s="20"/>
      <c r="W47" s="20">
        <v>-12865283</v>
      </c>
      <c r="X47" s="20"/>
      <c r="Y47" s="20">
        <v>-12865283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-4456848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-12865283</v>
      </c>
      <c r="L50" s="52">
        <f t="shared" si="7"/>
        <v>0</v>
      </c>
      <c r="M50" s="52">
        <f t="shared" si="7"/>
        <v>0</v>
      </c>
      <c r="N50" s="52">
        <f t="shared" si="7"/>
        <v>-12865283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-12865283</v>
      </c>
      <c r="X50" s="52">
        <f t="shared" si="7"/>
        <v>0</v>
      </c>
      <c r="Y50" s="52">
        <f t="shared" si="7"/>
        <v>-12865283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3310795</v>
      </c>
      <c r="D7" s="18"/>
      <c r="E7" s="19">
        <v>9306790</v>
      </c>
      <c r="F7" s="20">
        <v>9306790</v>
      </c>
      <c r="G7" s="20">
        <v>7065526</v>
      </c>
      <c r="H7" s="20">
        <v>-2222010</v>
      </c>
      <c r="I7" s="20">
        <v>47354</v>
      </c>
      <c r="J7" s="20">
        <v>4890870</v>
      </c>
      <c r="K7" s="20">
        <v>112017</v>
      </c>
      <c r="L7" s="20">
        <v>-108386</v>
      </c>
      <c r="M7" s="20">
        <v>236888</v>
      </c>
      <c r="N7" s="20">
        <v>240519</v>
      </c>
      <c r="O7" s="20"/>
      <c r="P7" s="20"/>
      <c r="Q7" s="20"/>
      <c r="R7" s="20"/>
      <c r="S7" s="20"/>
      <c r="T7" s="20"/>
      <c r="U7" s="20"/>
      <c r="V7" s="20"/>
      <c r="W7" s="20">
        <v>5131389</v>
      </c>
      <c r="X7" s="20">
        <v>4653414</v>
      </c>
      <c r="Y7" s="20">
        <v>477975</v>
      </c>
      <c r="Z7" s="21">
        <v>10.271490995643198</v>
      </c>
      <c r="AA7" s="22">
        <v>9306790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645801</v>
      </c>
      <c r="F11" s="20">
        <v>645801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322902</v>
      </c>
      <c r="Y11" s="24">
        <v>-322902</v>
      </c>
      <c r="Z11" s="25">
        <v>-100</v>
      </c>
      <c r="AA11" s="26">
        <v>645801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3310795</v>
      </c>
      <c r="D13" s="29">
        <f>SUM(D6:D12)</f>
        <v>0</v>
      </c>
      <c r="E13" s="30">
        <f t="shared" si="0"/>
        <v>9952591</v>
      </c>
      <c r="F13" s="31">
        <f t="shared" si="0"/>
        <v>9952591</v>
      </c>
      <c r="G13" s="31">
        <f t="shared" si="0"/>
        <v>7065526</v>
      </c>
      <c r="H13" s="31">
        <f t="shared" si="0"/>
        <v>-2222010</v>
      </c>
      <c r="I13" s="31">
        <f t="shared" si="0"/>
        <v>47354</v>
      </c>
      <c r="J13" s="31">
        <f t="shared" si="0"/>
        <v>4890870</v>
      </c>
      <c r="K13" s="31">
        <f t="shared" si="0"/>
        <v>112017</v>
      </c>
      <c r="L13" s="31">
        <f t="shared" si="0"/>
        <v>-108386</v>
      </c>
      <c r="M13" s="31">
        <f t="shared" si="0"/>
        <v>236888</v>
      </c>
      <c r="N13" s="31">
        <f t="shared" si="0"/>
        <v>240519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5131389</v>
      </c>
      <c r="X13" s="31">
        <f t="shared" si="0"/>
        <v>4976316</v>
      </c>
      <c r="Y13" s="31">
        <f t="shared" si="0"/>
        <v>155073</v>
      </c>
      <c r="Z13" s="32">
        <f>+IF(X13&lt;&gt;0,+(Y13/X13)*100,0)</f>
        <v>3.1162209152312674</v>
      </c>
      <c r="AA13" s="33">
        <f>SUM(AA6:AA12)</f>
        <v>9952591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30986569</v>
      </c>
      <c r="D17" s="18"/>
      <c r="E17" s="19">
        <v>2605269</v>
      </c>
      <c r="F17" s="20">
        <v>2605269</v>
      </c>
      <c r="G17" s="24">
        <v>26694131</v>
      </c>
      <c r="H17" s="24">
        <v>18928744</v>
      </c>
      <c r="I17" s="24">
        <v>-107972</v>
      </c>
      <c r="J17" s="20">
        <v>45514903</v>
      </c>
      <c r="K17" s="24">
        <v>-11828</v>
      </c>
      <c r="L17" s="24">
        <v>-1585421</v>
      </c>
      <c r="M17" s="20">
        <v>-14903205</v>
      </c>
      <c r="N17" s="24">
        <v>-16500454</v>
      </c>
      <c r="O17" s="24"/>
      <c r="P17" s="24"/>
      <c r="Q17" s="20"/>
      <c r="R17" s="24"/>
      <c r="S17" s="24"/>
      <c r="T17" s="20"/>
      <c r="U17" s="24"/>
      <c r="V17" s="24"/>
      <c r="W17" s="24">
        <v>29014449</v>
      </c>
      <c r="X17" s="20">
        <v>1277642</v>
      </c>
      <c r="Y17" s="24">
        <v>27736807</v>
      </c>
      <c r="Z17" s="25">
        <v>2170.9373204700532</v>
      </c>
      <c r="AA17" s="26">
        <v>2605269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30986569</v>
      </c>
      <c r="D25" s="29">
        <f t="shared" ref="D25:Y25" si="1">SUM(D15:D24)</f>
        <v>0</v>
      </c>
      <c r="E25" s="35">
        <f t="shared" si="1"/>
        <v>2605269</v>
      </c>
      <c r="F25" s="36">
        <f t="shared" si="1"/>
        <v>2605269</v>
      </c>
      <c r="G25" s="36">
        <f t="shared" si="1"/>
        <v>26694131</v>
      </c>
      <c r="H25" s="36">
        <f t="shared" si="1"/>
        <v>18928744</v>
      </c>
      <c r="I25" s="36">
        <f t="shared" si="1"/>
        <v>-107972</v>
      </c>
      <c r="J25" s="36">
        <f t="shared" si="1"/>
        <v>45514903</v>
      </c>
      <c r="K25" s="36">
        <f t="shared" si="1"/>
        <v>-11828</v>
      </c>
      <c r="L25" s="36">
        <f t="shared" si="1"/>
        <v>-1585421</v>
      </c>
      <c r="M25" s="36">
        <f t="shared" si="1"/>
        <v>-14903205</v>
      </c>
      <c r="N25" s="36">
        <f t="shared" si="1"/>
        <v>-16500454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29014449</v>
      </c>
      <c r="X25" s="36">
        <f t="shared" si="1"/>
        <v>1277642</v>
      </c>
      <c r="Y25" s="36">
        <f t="shared" si="1"/>
        <v>27736807</v>
      </c>
      <c r="Z25" s="37">
        <f>+IF(X25&lt;&gt;0,+(Y25/X25)*100,0)</f>
        <v>2170.9373204700532</v>
      </c>
      <c r="AA25" s="38">
        <f>SUM(AA15:AA24)</f>
        <v>2605269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34297364</v>
      </c>
      <c r="D26" s="29">
        <f>+D13+D25</f>
        <v>0</v>
      </c>
      <c r="E26" s="30">
        <f t="shared" si="2"/>
        <v>12557860</v>
      </c>
      <c r="F26" s="31">
        <f t="shared" si="2"/>
        <v>12557860</v>
      </c>
      <c r="G26" s="31">
        <f t="shared" si="2"/>
        <v>33759657</v>
      </c>
      <c r="H26" s="31">
        <f t="shared" si="2"/>
        <v>16706734</v>
      </c>
      <c r="I26" s="31">
        <f t="shared" si="2"/>
        <v>-60618</v>
      </c>
      <c r="J26" s="31">
        <f t="shared" si="2"/>
        <v>50405773</v>
      </c>
      <c r="K26" s="31">
        <f t="shared" si="2"/>
        <v>100189</v>
      </c>
      <c r="L26" s="31">
        <f t="shared" si="2"/>
        <v>-1693807</v>
      </c>
      <c r="M26" s="31">
        <f t="shared" si="2"/>
        <v>-14666317</v>
      </c>
      <c r="N26" s="31">
        <f t="shared" si="2"/>
        <v>-16259935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34145838</v>
      </c>
      <c r="X26" s="31">
        <f t="shared" si="2"/>
        <v>6253958</v>
      </c>
      <c r="Y26" s="31">
        <f t="shared" si="2"/>
        <v>27891880</v>
      </c>
      <c r="Z26" s="32">
        <f>+IF(X26&lt;&gt;0,+(Y26/X26)*100,0)</f>
        <v>445.98764494420971</v>
      </c>
      <c r="AA26" s="33">
        <f>+AA13+AA25</f>
        <v>12557860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71646</v>
      </c>
      <c r="D32" s="18"/>
      <c r="E32" s="19">
        <v>292741</v>
      </c>
      <c r="F32" s="20">
        <v>292741</v>
      </c>
      <c r="G32" s="20">
        <v>71645</v>
      </c>
      <c r="H32" s="20"/>
      <c r="I32" s="20"/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146364</v>
      </c>
      <c r="Y32" s="20">
        <v>-74719</v>
      </c>
      <c r="Z32" s="21">
        <v>-51.050121614604684</v>
      </c>
      <c r="AA32" s="22">
        <v>292741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1542559</v>
      </c>
      <c r="D35" s="18"/>
      <c r="E35" s="19"/>
      <c r="F35" s="20"/>
      <c r="G35" s="20">
        <v>1621962</v>
      </c>
      <c r="H35" s="20">
        <v>44</v>
      </c>
      <c r="I35" s="20"/>
      <c r="J35" s="20">
        <v>1622006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1622006</v>
      </c>
      <c r="X35" s="20"/>
      <c r="Y35" s="20">
        <v>1622006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1614205</v>
      </c>
      <c r="D37" s="29">
        <f t="shared" ref="D37:Y37" si="3">SUM(D29:D36)</f>
        <v>0</v>
      </c>
      <c r="E37" s="30">
        <f t="shared" si="3"/>
        <v>292741</v>
      </c>
      <c r="F37" s="31">
        <f t="shared" si="3"/>
        <v>292741</v>
      </c>
      <c r="G37" s="31">
        <f t="shared" si="3"/>
        <v>1693607</v>
      </c>
      <c r="H37" s="31">
        <f t="shared" si="3"/>
        <v>44</v>
      </c>
      <c r="I37" s="31">
        <f t="shared" si="3"/>
        <v>0</v>
      </c>
      <c r="J37" s="31">
        <f t="shared" si="3"/>
        <v>1693651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1693651</v>
      </c>
      <c r="X37" s="31">
        <f t="shared" si="3"/>
        <v>146364</v>
      </c>
      <c r="Y37" s="31">
        <f t="shared" si="3"/>
        <v>1547287</v>
      </c>
      <c r="Z37" s="32">
        <f>+IF(X37&lt;&gt;0,+(Y37/X37)*100,0)</f>
        <v>1057.1499822360688</v>
      </c>
      <c r="AA37" s="33">
        <f>SUM(AA29:AA36)</f>
        <v>292741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65556034</v>
      </c>
      <c r="D40" s="18"/>
      <c r="E40" s="19">
        <v>67827245</v>
      </c>
      <c r="F40" s="20">
        <v>67827245</v>
      </c>
      <c r="G40" s="20">
        <v>64522455</v>
      </c>
      <c r="H40" s="20">
        <v>1043437</v>
      </c>
      <c r="I40" s="20"/>
      <c r="J40" s="20">
        <v>65565892</v>
      </c>
      <c r="K40" s="20"/>
      <c r="L40" s="20"/>
      <c r="M40" s="20">
        <v>-9858</v>
      </c>
      <c r="N40" s="20">
        <v>-9858</v>
      </c>
      <c r="O40" s="20"/>
      <c r="P40" s="20"/>
      <c r="Q40" s="20"/>
      <c r="R40" s="20"/>
      <c r="S40" s="20"/>
      <c r="T40" s="20"/>
      <c r="U40" s="20"/>
      <c r="V40" s="20"/>
      <c r="W40" s="20">
        <v>65556034</v>
      </c>
      <c r="X40" s="20">
        <v>33913614</v>
      </c>
      <c r="Y40" s="20">
        <v>31642420</v>
      </c>
      <c r="Z40" s="21">
        <v>93.303002151289448</v>
      </c>
      <c r="AA40" s="22">
        <v>67827245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65556034</v>
      </c>
      <c r="D43" s="29">
        <f t="shared" ref="D43:Y43" si="4">SUM(D39:D42)</f>
        <v>0</v>
      </c>
      <c r="E43" s="35">
        <f t="shared" si="4"/>
        <v>67827245</v>
      </c>
      <c r="F43" s="36">
        <f t="shared" si="4"/>
        <v>67827245</v>
      </c>
      <c r="G43" s="36">
        <f t="shared" si="4"/>
        <v>64522455</v>
      </c>
      <c r="H43" s="36">
        <f t="shared" si="4"/>
        <v>1043437</v>
      </c>
      <c r="I43" s="36">
        <f t="shared" si="4"/>
        <v>0</v>
      </c>
      <c r="J43" s="36">
        <f t="shared" si="4"/>
        <v>65565892</v>
      </c>
      <c r="K43" s="36">
        <f t="shared" si="4"/>
        <v>0</v>
      </c>
      <c r="L43" s="36">
        <f t="shared" si="4"/>
        <v>0</v>
      </c>
      <c r="M43" s="36">
        <f t="shared" si="4"/>
        <v>-9858</v>
      </c>
      <c r="N43" s="36">
        <f t="shared" si="4"/>
        <v>-9858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65556034</v>
      </c>
      <c r="X43" s="36">
        <f t="shared" si="4"/>
        <v>33913614</v>
      </c>
      <c r="Y43" s="36">
        <f t="shared" si="4"/>
        <v>31642420</v>
      </c>
      <c r="Z43" s="37">
        <f>+IF(X43&lt;&gt;0,+(Y43/X43)*100,0)</f>
        <v>93.303002151289448</v>
      </c>
      <c r="AA43" s="38">
        <f>SUM(AA39:AA42)</f>
        <v>67827245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67170239</v>
      </c>
      <c r="D44" s="29">
        <f>+D37+D43</f>
        <v>0</v>
      </c>
      <c r="E44" s="30">
        <f t="shared" si="5"/>
        <v>68119986</v>
      </c>
      <c r="F44" s="31">
        <f t="shared" si="5"/>
        <v>68119986</v>
      </c>
      <c r="G44" s="31">
        <f t="shared" si="5"/>
        <v>66216062</v>
      </c>
      <c r="H44" s="31">
        <f t="shared" si="5"/>
        <v>1043481</v>
      </c>
      <c r="I44" s="31">
        <f t="shared" si="5"/>
        <v>0</v>
      </c>
      <c r="J44" s="31">
        <f t="shared" si="5"/>
        <v>67259543</v>
      </c>
      <c r="K44" s="31">
        <f t="shared" si="5"/>
        <v>0</v>
      </c>
      <c r="L44" s="31">
        <f t="shared" si="5"/>
        <v>0</v>
      </c>
      <c r="M44" s="31">
        <f t="shared" si="5"/>
        <v>-9858</v>
      </c>
      <c r="N44" s="31">
        <f t="shared" si="5"/>
        <v>-9858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67249685</v>
      </c>
      <c r="X44" s="31">
        <f t="shared" si="5"/>
        <v>34059978</v>
      </c>
      <c r="Y44" s="31">
        <f t="shared" si="5"/>
        <v>33189707</v>
      </c>
      <c r="Z44" s="32">
        <f>+IF(X44&lt;&gt;0,+(Y44/X44)*100,0)</f>
        <v>97.444886781782415</v>
      </c>
      <c r="AA44" s="33">
        <f>+AA37+AA43</f>
        <v>68119986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-32872875</v>
      </c>
      <c r="D45" s="42">
        <f t="shared" si="6"/>
        <v>0</v>
      </c>
      <c r="E45" s="43">
        <f t="shared" si="6"/>
        <v>-55562126</v>
      </c>
      <c r="F45" s="44">
        <f t="shared" si="6"/>
        <v>-55562126</v>
      </c>
      <c r="G45" s="44">
        <f t="shared" si="6"/>
        <v>-32456405</v>
      </c>
      <c r="H45" s="44">
        <f t="shared" si="6"/>
        <v>15663253</v>
      </c>
      <c r="I45" s="44">
        <f t="shared" si="6"/>
        <v>-60618</v>
      </c>
      <c r="J45" s="44">
        <f t="shared" si="6"/>
        <v>-16853770</v>
      </c>
      <c r="K45" s="44">
        <f t="shared" si="6"/>
        <v>100189</v>
      </c>
      <c r="L45" s="44">
        <f t="shared" si="6"/>
        <v>-1693807</v>
      </c>
      <c r="M45" s="44">
        <f t="shared" si="6"/>
        <v>-14656459</v>
      </c>
      <c r="N45" s="44">
        <f t="shared" si="6"/>
        <v>-16250077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-33103847</v>
      </c>
      <c r="X45" s="44">
        <f t="shared" si="6"/>
        <v>-27806020</v>
      </c>
      <c r="Y45" s="44">
        <f t="shared" si="6"/>
        <v>-5297827</v>
      </c>
      <c r="Z45" s="45">
        <f>+IF(X45&lt;&gt;0,+(Y45/X45)*100,0)</f>
        <v>19.052805831255245</v>
      </c>
      <c r="AA45" s="46">
        <f>+AA26-AA44</f>
        <v>-55562126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5611603</v>
      </c>
      <c r="D47" s="18"/>
      <c r="E47" s="19">
        <v>4504243</v>
      </c>
      <c r="F47" s="20">
        <v>3804243</v>
      </c>
      <c r="G47" s="20">
        <v>6359549</v>
      </c>
      <c r="H47" s="20">
        <v>17552592</v>
      </c>
      <c r="I47" s="20">
        <v>439018</v>
      </c>
      <c r="J47" s="20">
        <v>24351159</v>
      </c>
      <c r="K47" s="20">
        <v>156818</v>
      </c>
      <c r="L47" s="20">
        <v>-1596107</v>
      </c>
      <c r="M47" s="20">
        <v>-1958751</v>
      </c>
      <c r="N47" s="20">
        <v>-3398040</v>
      </c>
      <c r="O47" s="20"/>
      <c r="P47" s="20"/>
      <c r="Q47" s="20"/>
      <c r="R47" s="20"/>
      <c r="S47" s="20"/>
      <c r="T47" s="20"/>
      <c r="U47" s="20"/>
      <c r="V47" s="20"/>
      <c r="W47" s="20">
        <v>20953119</v>
      </c>
      <c r="X47" s="20">
        <v>1902120</v>
      </c>
      <c r="Y47" s="20">
        <v>19050999</v>
      </c>
      <c r="Z47" s="47">
        <v>1001.5666204024983</v>
      </c>
      <c r="AA47" s="22">
        <v>3804243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5611603</v>
      </c>
      <c r="D50" s="50">
        <f t="shared" ref="D50:Y50" si="7">SUM(D47:D49)</f>
        <v>0</v>
      </c>
      <c r="E50" s="51">
        <f t="shared" si="7"/>
        <v>4504243</v>
      </c>
      <c r="F50" s="52">
        <f t="shared" si="7"/>
        <v>3804243</v>
      </c>
      <c r="G50" s="52">
        <f t="shared" si="7"/>
        <v>6359549</v>
      </c>
      <c r="H50" s="52">
        <f t="shared" si="7"/>
        <v>17552592</v>
      </c>
      <c r="I50" s="52">
        <f t="shared" si="7"/>
        <v>439018</v>
      </c>
      <c r="J50" s="52">
        <f t="shared" si="7"/>
        <v>24351159</v>
      </c>
      <c r="K50" s="52">
        <f t="shared" si="7"/>
        <v>156818</v>
      </c>
      <c r="L50" s="52">
        <f t="shared" si="7"/>
        <v>-1596107</v>
      </c>
      <c r="M50" s="52">
        <f t="shared" si="7"/>
        <v>-1958751</v>
      </c>
      <c r="N50" s="52">
        <f t="shared" si="7"/>
        <v>-3398040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20953119</v>
      </c>
      <c r="X50" s="52">
        <f t="shared" si="7"/>
        <v>1902120</v>
      </c>
      <c r="Y50" s="52">
        <f t="shared" si="7"/>
        <v>19050999</v>
      </c>
      <c r="Z50" s="53">
        <f>+IF(X50&lt;&gt;0,+(Y50/X50)*100,0)</f>
        <v>1001.5666204024983</v>
      </c>
      <c r="AA50" s="54">
        <f>SUM(AA47:AA49)</f>
        <v>3804243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-47978299</v>
      </c>
      <c r="D6" s="18"/>
      <c r="E6" s="19"/>
      <c r="F6" s="20"/>
      <c r="G6" s="20">
        <v>-3399412</v>
      </c>
      <c r="H6" s="20">
        <v>-2976540</v>
      </c>
      <c r="I6" s="20">
        <v>-4425859</v>
      </c>
      <c r="J6" s="20">
        <v>-10801811</v>
      </c>
      <c r="K6" s="20">
        <v>-3545805</v>
      </c>
      <c r="L6" s="20">
        <v>-5069466</v>
      </c>
      <c r="M6" s="20">
        <v>-2878699</v>
      </c>
      <c r="N6" s="20">
        <v>-11493970</v>
      </c>
      <c r="O6" s="20"/>
      <c r="P6" s="20"/>
      <c r="Q6" s="20"/>
      <c r="R6" s="20"/>
      <c r="S6" s="20"/>
      <c r="T6" s="20"/>
      <c r="U6" s="20"/>
      <c r="V6" s="20"/>
      <c r="W6" s="20">
        <v>-22295781</v>
      </c>
      <c r="X6" s="20"/>
      <c r="Y6" s="20">
        <v>-22295781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70501412</v>
      </c>
      <c r="D7" s="18"/>
      <c r="E7" s="19"/>
      <c r="F7" s="20"/>
      <c r="G7" s="20">
        <v>8690066</v>
      </c>
      <c r="H7" s="20">
        <v>8798798</v>
      </c>
      <c r="I7" s="20">
        <v>8774472</v>
      </c>
      <c r="J7" s="20">
        <v>26263336</v>
      </c>
      <c r="K7" s="20">
        <v>8737926</v>
      </c>
      <c r="L7" s="20">
        <v>8828825</v>
      </c>
      <c r="M7" s="20">
        <v>156638</v>
      </c>
      <c r="N7" s="20">
        <v>17723389</v>
      </c>
      <c r="O7" s="20"/>
      <c r="P7" s="20"/>
      <c r="Q7" s="20"/>
      <c r="R7" s="20"/>
      <c r="S7" s="20"/>
      <c r="T7" s="20"/>
      <c r="U7" s="20"/>
      <c r="V7" s="20"/>
      <c r="W7" s="20">
        <v>43986725</v>
      </c>
      <c r="X7" s="20"/>
      <c r="Y7" s="20">
        <v>43986725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-12023909</v>
      </c>
      <c r="D10" s="18"/>
      <c r="E10" s="19"/>
      <c r="F10" s="20"/>
      <c r="G10" s="20">
        <v>-348083</v>
      </c>
      <c r="H10" s="20">
        <v>-2190920</v>
      </c>
      <c r="I10" s="20">
        <v>-584543</v>
      </c>
      <c r="J10" s="20">
        <v>-3123546</v>
      </c>
      <c r="K10" s="20">
        <v>-512391</v>
      </c>
      <c r="L10" s="20">
        <v>-2531824</v>
      </c>
      <c r="M10" s="20">
        <v>-599381</v>
      </c>
      <c r="N10" s="20">
        <v>-3643596</v>
      </c>
      <c r="O10" s="20"/>
      <c r="P10" s="20"/>
      <c r="Q10" s="20"/>
      <c r="R10" s="20"/>
      <c r="S10" s="20"/>
      <c r="T10" s="20"/>
      <c r="U10" s="20"/>
      <c r="V10" s="20"/>
      <c r="W10" s="20">
        <v>-6767142</v>
      </c>
      <c r="X10" s="20"/>
      <c r="Y10" s="20">
        <v>-6767142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10499204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4942571</v>
      </c>
      <c r="H13" s="31">
        <f t="shared" si="0"/>
        <v>3631338</v>
      </c>
      <c r="I13" s="31">
        <f t="shared" si="0"/>
        <v>3764070</v>
      </c>
      <c r="J13" s="31">
        <f t="shared" si="0"/>
        <v>12337979</v>
      </c>
      <c r="K13" s="31">
        <f t="shared" si="0"/>
        <v>4679730</v>
      </c>
      <c r="L13" s="31">
        <f t="shared" si="0"/>
        <v>1227535</v>
      </c>
      <c r="M13" s="31">
        <f t="shared" si="0"/>
        <v>-3321442</v>
      </c>
      <c r="N13" s="31">
        <f t="shared" si="0"/>
        <v>2585823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14923802</v>
      </c>
      <c r="X13" s="31">
        <f t="shared" si="0"/>
        <v>0</v>
      </c>
      <c r="Y13" s="31">
        <f t="shared" si="0"/>
        <v>14923802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10961489</v>
      </c>
      <c r="D17" s="18"/>
      <c r="E17" s="19">
        <v>4400000</v>
      </c>
      <c r="F17" s="20">
        <v>5984272</v>
      </c>
      <c r="G17" s="24"/>
      <c r="H17" s="24">
        <v>963877</v>
      </c>
      <c r="I17" s="24">
        <v>249682</v>
      </c>
      <c r="J17" s="20">
        <v>1213559</v>
      </c>
      <c r="K17" s="24"/>
      <c r="L17" s="24">
        <v>91257</v>
      </c>
      <c r="M17" s="20"/>
      <c r="N17" s="24">
        <v>91257</v>
      </c>
      <c r="O17" s="24"/>
      <c r="P17" s="24"/>
      <c r="Q17" s="20"/>
      <c r="R17" s="24"/>
      <c r="S17" s="24"/>
      <c r="T17" s="20"/>
      <c r="U17" s="24"/>
      <c r="V17" s="24"/>
      <c r="W17" s="24">
        <v>1304816</v>
      </c>
      <c r="X17" s="20">
        <v>952552</v>
      </c>
      <c r="Y17" s="24">
        <v>352264</v>
      </c>
      <c r="Z17" s="25">
        <v>36.981078198355576</v>
      </c>
      <c r="AA17" s="26">
        <v>5984272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10961489</v>
      </c>
      <c r="D25" s="29">
        <f t="shared" ref="D25:Y25" si="1">SUM(D15:D24)</f>
        <v>0</v>
      </c>
      <c r="E25" s="35">
        <f t="shared" si="1"/>
        <v>4400000</v>
      </c>
      <c r="F25" s="36">
        <f t="shared" si="1"/>
        <v>5984272</v>
      </c>
      <c r="G25" s="36">
        <f t="shared" si="1"/>
        <v>0</v>
      </c>
      <c r="H25" s="36">
        <f t="shared" si="1"/>
        <v>963877</v>
      </c>
      <c r="I25" s="36">
        <f t="shared" si="1"/>
        <v>249682</v>
      </c>
      <c r="J25" s="36">
        <f t="shared" si="1"/>
        <v>1213559</v>
      </c>
      <c r="K25" s="36">
        <f t="shared" si="1"/>
        <v>0</v>
      </c>
      <c r="L25" s="36">
        <f t="shared" si="1"/>
        <v>91257</v>
      </c>
      <c r="M25" s="36">
        <f t="shared" si="1"/>
        <v>0</v>
      </c>
      <c r="N25" s="36">
        <f t="shared" si="1"/>
        <v>91257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1304816</v>
      </c>
      <c r="X25" s="36">
        <f t="shared" si="1"/>
        <v>952552</v>
      </c>
      <c r="Y25" s="36">
        <f t="shared" si="1"/>
        <v>352264</v>
      </c>
      <c r="Z25" s="37">
        <f>+IF(X25&lt;&gt;0,+(Y25/X25)*100,0)</f>
        <v>36.981078198355576</v>
      </c>
      <c r="AA25" s="38">
        <f>SUM(AA15:AA24)</f>
        <v>5984272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21460693</v>
      </c>
      <c r="D26" s="29">
        <f>+D13+D25</f>
        <v>0</v>
      </c>
      <c r="E26" s="30">
        <f t="shared" si="2"/>
        <v>4400000</v>
      </c>
      <c r="F26" s="31">
        <f t="shared" si="2"/>
        <v>5984272</v>
      </c>
      <c r="G26" s="31">
        <f t="shared" si="2"/>
        <v>4942571</v>
      </c>
      <c r="H26" s="31">
        <f t="shared" si="2"/>
        <v>4595215</v>
      </c>
      <c r="I26" s="31">
        <f t="shared" si="2"/>
        <v>4013752</v>
      </c>
      <c r="J26" s="31">
        <f t="shared" si="2"/>
        <v>13551538</v>
      </c>
      <c r="K26" s="31">
        <f t="shared" si="2"/>
        <v>4679730</v>
      </c>
      <c r="L26" s="31">
        <f t="shared" si="2"/>
        <v>1318792</v>
      </c>
      <c r="M26" s="31">
        <f t="shared" si="2"/>
        <v>-3321442</v>
      </c>
      <c r="N26" s="31">
        <f t="shared" si="2"/>
        <v>2677080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16228618</v>
      </c>
      <c r="X26" s="31">
        <f t="shared" si="2"/>
        <v>952552</v>
      </c>
      <c r="Y26" s="31">
        <f t="shared" si="2"/>
        <v>15276066</v>
      </c>
      <c r="Z26" s="32">
        <f>+IF(X26&lt;&gt;0,+(Y26/X26)*100,0)</f>
        <v>1603.6989056765403</v>
      </c>
      <c r="AA26" s="33">
        <f>+AA13+AA25</f>
        <v>5984272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23116153</v>
      </c>
      <c r="D32" s="18"/>
      <c r="E32" s="19"/>
      <c r="F32" s="20"/>
      <c r="G32" s="20">
        <v>364942</v>
      </c>
      <c r="H32" s="20">
        <v>2984292</v>
      </c>
      <c r="I32" s="20">
        <v>1322482</v>
      </c>
      <c r="J32" s="20">
        <v>4671716</v>
      </c>
      <c r="K32" s="20">
        <v>1943304</v>
      </c>
      <c r="L32" s="20">
        <v>2400207</v>
      </c>
      <c r="M32" s="20">
        <v>1032618</v>
      </c>
      <c r="N32" s="20">
        <v>5376129</v>
      </c>
      <c r="O32" s="20"/>
      <c r="P32" s="20"/>
      <c r="Q32" s="20"/>
      <c r="R32" s="20"/>
      <c r="S32" s="20"/>
      <c r="T32" s="20"/>
      <c r="U32" s="20"/>
      <c r="V32" s="20"/>
      <c r="W32" s="20">
        <v>10047845</v>
      </c>
      <c r="X32" s="20"/>
      <c r="Y32" s="20">
        <v>10047845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23116153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364942</v>
      </c>
      <c r="H37" s="31">
        <f t="shared" si="3"/>
        <v>2984292</v>
      </c>
      <c r="I37" s="31">
        <f t="shared" si="3"/>
        <v>1322482</v>
      </c>
      <c r="J37" s="31">
        <f t="shared" si="3"/>
        <v>4671716</v>
      </c>
      <c r="K37" s="31">
        <f t="shared" si="3"/>
        <v>1943304</v>
      </c>
      <c r="L37" s="31">
        <f t="shared" si="3"/>
        <v>2400207</v>
      </c>
      <c r="M37" s="31">
        <f t="shared" si="3"/>
        <v>1032618</v>
      </c>
      <c r="N37" s="31">
        <f t="shared" si="3"/>
        <v>5376129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10047845</v>
      </c>
      <c r="X37" s="31">
        <f t="shared" si="3"/>
        <v>0</v>
      </c>
      <c r="Y37" s="31">
        <f t="shared" si="3"/>
        <v>10047845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23116153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364942</v>
      </c>
      <c r="H44" s="31">
        <f t="shared" si="5"/>
        <v>2984292</v>
      </c>
      <c r="I44" s="31">
        <f t="shared" si="5"/>
        <v>1322482</v>
      </c>
      <c r="J44" s="31">
        <f t="shared" si="5"/>
        <v>4671716</v>
      </c>
      <c r="K44" s="31">
        <f t="shared" si="5"/>
        <v>1943304</v>
      </c>
      <c r="L44" s="31">
        <f t="shared" si="5"/>
        <v>2400207</v>
      </c>
      <c r="M44" s="31">
        <f t="shared" si="5"/>
        <v>1032618</v>
      </c>
      <c r="N44" s="31">
        <f t="shared" si="5"/>
        <v>5376129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10047845</v>
      </c>
      <c r="X44" s="31">
        <f t="shared" si="5"/>
        <v>0</v>
      </c>
      <c r="Y44" s="31">
        <f t="shared" si="5"/>
        <v>10047845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-1655460</v>
      </c>
      <c r="D45" s="42">
        <f t="shared" si="6"/>
        <v>0</v>
      </c>
      <c r="E45" s="43">
        <f t="shared" si="6"/>
        <v>4400000</v>
      </c>
      <c r="F45" s="44">
        <f t="shared" si="6"/>
        <v>5984272</v>
      </c>
      <c r="G45" s="44">
        <f t="shared" si="6"/>
        <v>4577629</v>
      </c>
      <c r="H45" s="44">
        <f t="shared" si="6"/>
        <v>1610923</v>
      </c>
      <c r="I45" s="44">
        <f t="shared" si="6"/>
        <v>2691270</v>
      </c>
      <c r="J45" s="44">
        <f t="shared" si="6"/>
        <v>8879822</v>
      </c>
      <c r="K45" s="44">
        <f t="shared" si="6"/>
        <v>2736426</v>
      </c>
      <c r="L45" s="44">
        <f t="shared" si="6"/>
        <v>-1081415</v>
      </c>
      <c r="M45" s="44">
        <f t="shared" si="6"/>
        <v>-4354060</v>
      </c>
      <c r="N45" s="44">
        <f t="shared" si="6"/>
        <v>-2699049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6180773</v>
      </c>
      <c r="X45" s="44">
        <f t="shared" si="6"/>
        <v>952552</v>
      </c>
      <c r="Y45" s="44">
        <f t="shared" si="6"/>
        <v>5228221</v>
      </c>
      <c r="Z45" s="45">
        <f>+IF(X45&lt;&gt;0,+(Y45/X45)*100,0)</f>
        <v>548.86462891264728</v>
      </c>
      <c r="AA45" s="46">
        <f>+AA26-AA44</f>
        <v>5984272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-63342881</v>
      </c>
      <c r="D6" s="18"/>
      <c r="E6" s="19">
        <v>207773910</v>
      </c>
      <c r="F6" s="20">
        <v>207773910</v>
      </c>
      <c r="G6" s="20">
        <v>-2460</v>
      </c>
      <c r="H6" s="20"/>
      <c r="I6" s="20">
        <v>-5335120</v>
      </c>
      <c r="J6" s="20">
        <v>-5337580</v>
      </c>
      <c r="K6" s="20">
        <v>-8256544</v>
      </c>
      <c r="L6" s="20">
        <v>-14155651</v>
      </c>
      <c r="M6" s="20">
        <v>-8622864</v>
      </c>
      <c r="N6" s="20">
        <v>-31035059</v>
      </c>
      <c r="O6" s="20"/>
      <c r="P6" s="20"/>
      <c r="Q6" s="20"/>
      <c r="R6" s="20"/>
      <c r="S6" s="20"/>
      <c r="T6" s="20"/>
      <c r="U6" s="20"/>
      <c r="V6" s="20"/>
      <c r="W6" s="20">
        <v>-36372639</v>
      </c>
      <c r="X6" s="20">
        <v>103886700</v>
      </c>
      <c r="Y6" s="20">
        <v>-140259339</v>
      </c>
      <c r="Z6" s="21">
        <v>-135.01183404612911</v>
      </c>
      <c r="AA6" s="22">
        <v>207773910</v>
      </c>
    </row>
    <row r="7" spans="1:27" ht="13.5" x14ac:dyDescent="0.25">
      <c r="A7" s="23" t="s">
        <v>35</v>
      </c>
      <c r="B7" s="17" t="s">
        <v>32</v>
      </c>
      <c r="C7" s="18">
        <v>-53392354</v>
      </c>
      <c r="D7" s="18"/>
      <c r="E7" s="19">
        <v>-3796033</v>
      </c>
      <c r="F7" s="20">
        <v>-3796033</v>
      </c>
      <c r="G7" s="20">
        <v>10206158</v>
      </c>
      <c r="H7" s="20"/>
      <c r="I7" s="20">
        <v>9085169</v>
      </c>
      <c r="J7" s="20">
        <v>19291327</v>
      </c>
      <c r="K7" s="20">
        <v>9727802</v>
      </c>
      <c r="L7" s="20">
        <v>-50447745</v>
      </c>
      <c r="M7" s="20">
        <v>9770979</v>
      </c>
      <c r="N7" s="20">
        <v>-30948964</v>
      </c>
      <c r="O7" s="20"/>
      <c r="P7" s="20"/>
      <c r="Q7" s="20"/>
      <c r="R7" s="20"/>
      <c r="S7" s="20"/>
      <c r="T7" s="20"/>
      <c r="U7" s="20"/>
      <c r="V7" s="20"/>
      <c r="W7" s="20">
        <v>-11657637</v>
      </c>
      <c r="X7" s="20">
        <v>-1897920</v>
      </c>
      <c r="Y7" s="20">
        <v>-9759717</v>
      </c>
      <c r="Z7" s="21">
        <v>514.23226479514415</v>
      </c>
      <c r="AA7" s="22">
        <v>-3796033</v>
      </c>
    </row>
    <row r="8" spans="1:27" ht="13.5" x14ac:dyDescent="0.25">
      <c r="A8" s="23" t="s">
        <v>36</v>
      </c>
      <c r="B8" s="17" t="s">
        <v>32</v>
      </c>
      <c r="C8" s="18">
        <v>10847</v>
      </c>
      <c r="D8" s="18"/>
      <c r="E8" s="19">
        <v>2500000</v>
      </c>
      <c r="F8" s="20">
        <v>2500000</v>
      </c>
      <c r="G8" s="20">
        <v>5896</v>
      </c>
      <c r="H8" s="20"/>
      <c r="I8" s="20"/>
      <c r="J8" s="20">
        <v>5896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5896</v>
      </c>
      <c r="X8" s="20">
        <v>1249998</v>
      </c>
      <c r="Y8" s="20">
        <v>-1244102</v>
      </c>
      <c r="Z8" s="21">
        <v>-99.528319245310797</v>
      </c>
      <c r="AA8" s="22">
        <v>2500000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-22279574</v>
      </c>
      <c r="D10" s="18"/>
      <c r="E10" s="19">
        <v>-16396430</v>
      </c>
      <c r="F10" s="20">
        <v>-16391130</v>
      </c>
      <c r="G10" s="20">
        <v>-706717</v>
      </c>
      <c r="H10" s="20"/>
      <c r="I10" s="20">
        <v>-725229</v>
      </c>
      <c r="J10" s="20">
        <v>-1431946</v>
      </c>
      <c r="K10" s="20">
        <v>-821459</v>
      </c>
      <c r="L10" s="20">
        <v>-700209</v>
      </c>
      <c r="M10" s="20">
        <v>-1968636</v>
      </c>
      <c r="N10" s="20">
        <v>-3490304</v>
      </c>
      <c r="O10" s="20"/>
      <c r="P10" s="20"/>
      <c r="Q10" s="20"/>
      <c r="R10" s="20"/>
      <c r="S10" s="20"/>
      <c r="T10" s="20"/>
      <c r="U10" s="20"/>
      <c r="V10" s="20"/>
      <c r="W10" s="20">
        <v>-4922250</v>
      </c>
      <c r="X10" s="20">
        <v>-8195150</v>
      </c>
      <c r="Y10" s="20">
        <v>3272900</v>
      </c>
      <c r="Z10" s="21">
        <v>-39.93703592978774</v>
      </c>
      <c r="AA10" s="22">
        <v>-16391130</v>
      </c>
    </row>
    <row r="11" spans="1:27" ht="13.5" x14ac:dyDescent="0.25">
      <c r="A11" s="23" t="s">
        <v>39</v>
      </c>
      <c r="B11" s="17" t="s">
        <v>32</v>
      </c>
      <c r="C11" s="18">
        <v>16084026</v>
      </c>
      <c r="D11" s="18"/>
      <c r="E11" s="19"/>
      <c r="F11" s="20"/>
      <c r="G11" s="24">
        <v>339</v>
      </c>
      <c r="H11" s="24"/>
      <c r="I11" s="24">
        <v>690797</v>
      </c>
      <c r="J11" s="20">
        <v>691136</v>
      </c>
      <c r="K11" s="24">
        <v>1070636</v>
      </c>
      <c r="L11" s="24">
        <v>1838186</v>
      </c>
      <c r="M11" s="20">
        <v>1114798</v>
      </c>
      <c r="N11" s="24">
        <v>4023620</v>
      </c>
      <c r="O11" s="24"/>
      <c r="P11" s="24"/>
      <c r="Q11" s="20"/>
      <c r="R11" s="24"/>
      <c r="S11" s="24"/>
      <c r="T11" s="20"/>
      <c r="U11" s="24"/>
      <c r="V11" s="24"/>
      <c r="W11" s="24">
        <v>4714756</v>
      </c>
      <c r="X11" s="20"/>
      <c r="Y11" s="24">
        <v>4714756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-122919936</v>
      </c>
      <c r="D13" s="29">
        <f>SUM(D6:D12)</f>
        <v>0</v>
      </c>
      <c r="E13" s="30">
        <f t="shared" si="0"/>
        <v>190081447</v>
      </c>
      <c r="F13" s="31">
        <f t="shared" si="0"/>
        <v>190086747</v>
      </c>
      <c r="G13" s="31">
        <f t="shared" si="0"/>
        <v>9503216</v>
      </c>
      <c r="H13" s="31">
        <f t="shared" si="0"/>
        <v>0</v>
      </c>
      <c r="I13" s="31">
        <f t="shared" si="0"/>
        <v>3715617</v>
      </c>
      <c r="J13" s="31">
        <f t="shared" si="0"/>
        <v>13218833</v>
      </c>
      <c r="K13" s="31">
        <f t="shared" si="0"/>
        <v>1720435</v>
      </c>
      <c r="L13" s="31">
        <f t="shared" si="0"/>
        <v>-63465419</v>
      </c>
      <c r="M13" s="31">
        <f t="shared" si="0"/>
        <v>294277</v>
      </c>
      <c r="N13" s="31">
        <f t="shared" si="0"/>
        <v>-61450707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-48231874</v>
      </c>
      <c r="X13" s="31">
        <f t="shared" si="0"/>
        <v>95043628</v>
      </c>
      <c r="Y13" s="31">
        <f t="shared" si="0"/>
        <v>-143275502</v>
      </c>
      <c r="Z13" s="32">
        <f>+IF(X13&lt;&gt;0,+(Y13/X13)*100,0)</f>
        <v>-150.74708848445894</v>
      </c>
      <c r="AA13" s="33">
        <f>SUM(AA6:AA12)</f>
        <v>190086747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36183599</v>
      </c>
      <c r="D17" s="18"/>
      <c r="E17" s="19">
        <v>13096310</v>
      </c>
      <c r="F17" s="20">
        <v>13632950</v>
      </c>
      <c r="G17" s="24"/>
      <c r="H17" s="24"/>
      <c r="I17" s="24">
        <v>20590</v>
      </c>
      <c r="J17" s="20">
        <v>20590</v>
      </c>
      <c r="K17" s="24">
        <v>2677629</v>
      </c>
      <c r="L17" s="24">
        <v>7660615</v>
      </c>
      <c r="M17" s="20">
        <v>4313147</v>
      </c>
      <c r="N17" s="24">
        <v>14651391</v>
      </c>
      <c r="O17" s="24"/>
      <c r="P17" s="24"/>
      <c r="Q17" s="20"/>
      <c r="R17" s="24"/>
      <c r="S17" s="24"/>
      <c r="T17" s="20"/>
      <c r="U17" s="24"/>
      <c r="V17" s="24"/>
      <c r="W17" s="24">
        <v>14671981</v>
      </c>
      <c r="X17" s="20">
        <v>3262712</v>
      </c>
      <c r="Y17" s="24">
        <v>11409269</v>
      </c>
      <c r="Z17" s="25">
        <v>349.68667170133313</v>
      </c>
      <c r="AA17" s="26">
        <v>13632950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36183599</v>
      </c>
      <c r="D25" s="29">
        <f t="shared" ref="D25:Y25" si="1">SUM(D15:D24)</f>
        <v>0</v>
      </c>
      <c r="E25" s="35">
        <f t="shared" si="1"/>
        <v>13096310</v>
      </c>
      <c r="F25" s="36">
        <f t="shared" si="1"/>
        <v>13632950</v>
      </c>
      <c r="G25" s="36">
        <f t="shared" si="1"/>
        <v>0</v>
      </c>
      <c r="H25" s="36">
        <f t="shared" si="1"/>
        <v>0</v>
      </c>
      <c r="I25" s="36">
        <f t="shared" si="1"/>
        <v>20590</v>
      </c>
      <c r="J25" s="36">
        <f t="shared" si="1"/>
        <v>20590</v>
      </c>
      <c r="K25" s="36">
        <f t="shared" si="1"/>
        <v>2677629</v>
      </c>
      <c r="L25" s="36">
        <f t="shared" si="1"/>
        <v>7660615</v>
      </c>
      <c r="M25" s="36">
        <f t="shared" si="1"/>
        <v>4313147</v>
      </c>
      <c r="N25" s="36">
        <f t="shared" si="1"/>
        <v>14651391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14671981</v>
      </c>
      <c r="X25" s="36">
        <f t="shared" si="1"/>
        <v>3262712</v>
      </c>
      <c r="Y25" s="36">
        <f t="shared" si="1"/>
        <v>11409269</v>
      </c>
      <c r="Z25" s="37">
        <f>+IF(X25&lt;&gt;0,+(Y25/X25)*100,0)</f>
        <v>349.68667170133313</v>
      </c>
      <c r="AA25" s="38">
        <f>SUM(AA15:AA24)</f>
        <v>13632950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-86736337</v>
      </c>
      <c r="D26" s="29">
        <f>+D13+D25</f>
        <v>0</v>
      </c>
      <c r="E26" s="30">
        <f t="shared" si="2"/>
        <v>203177757</v>
      </c>
      <c r="F26" s="31">
        <f t="shared" si="2"/>
        <v>203719697</v>
      </c>
      <c r="G26" s="31">
        <f t="shared" si="2"/>
        <v>9503216</v>
      </c>
      <c r="H26" s="31">
        <f t="shared" si="2"/>
        <v>0</v>
      </c>
      <c r="I26" s="31">
        <f t="shared" si="2"/>
        <v>3736207</v>
      </c>
      <c r="J26" s="31">
        <f t="shared" si="2"/>
        <v>13239423</v>
      </c>
      <c r="K26" s="31">
        <f t="shared" si="2"/>
        <v>4398064</v>
      </c>
      <c r="L26" s="31">
        <f t="shared" si="2"/>
        <v>-55804804</v>
      </c>
      <c r="M26" s="31">
        <f t="shared" si="2"/>
        <v>4607424</v>
      </c>
      <c r="N26" s="31">
        <f t="shared" si="2"/>
        <v>-46799316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-33559893</v>
      </c>
      <c r="X26" s="31">
        <f t="shared" si="2"/>
        <v>98306340</v>
      </c>
      <c r="Y26" s="31">
        <f t="shared" si="2"/>
        <v>-131866233</v>
      </c>
      <c r="Z26" s="32">
        <f>+IF(X26&lt;&gt;0,+(Y26/X26)*100,0)</f>
        <v>-134.13807593691311</v>
      </c>
      <c r="AA26" s="33">
        <f>+AA13+AA25</f>
        <v>203719697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71838265</v>
      </c>
      <c r="D32" s="18"/>
      <c r="E32" s="19">
        <v>112260371</v>
      </c>
      <c r="F32" s="20">
        <v>112394551</v>
      </c>
      <c r="G32" s="20"/>
      <c r="H32" s="20"/>
      <c r="I32" s="20"/>
      <c r="J32" s="20"/>
      <c r="K32" s="20"/>
      <c r="L32" s="20">
        <v>-21</v>
      </c>
      <c r="M32" s="20">
        <v>1211844</v>
      </c>
      <c r="N32" s="20">
        <v>1211823</v>
      </c>
      <c r="O32" s="20"/>
      <c r="P32" s="20"/>
      <c r="Q32" s="20"/>
      <c r="R32" s="20"/>
      <c r="S32" s="20"/>
      <c r="T32" s="20"/>
      <c r="U32" s="20"/>
      <c r="V32" s="20"/>
      <c r="W32" s="20">
        <v>1211823</v>
      </c>
      <c r="X32" s="20">
        <v>52643954</v>
      </c>
      <c r="Y32" s="20">
        <v>-51432131</v>
      </c>
      <c r="Z32" s="21">
        <v>-97.698077541819899</v>
      </c>
      <c r="AA32" s="22">
        <v>112394551</v>
      </c>
    </row>
    <row r="33" spans="1:27" ht="13.5" x14ac:dyDescent="0.25">
      <c r="A33" s="23" t="s">
        <v>60</v>
      </c>
      <c r="B33" s="17" t="s">
        <v>32</v>
      </c>
      <c r="C33" s="18">
        <v>380688</v>
      </c>
      <c r="D33" s="18"/>
      <c r="E33" s="19">
        <v>-10341680</v>
      </c>
      <c r="F33" s="20">
        <v>-9973720</v>
      </c>
      <c r="G33" s="20"/>
      <c r="H33" s="20">
        <v>-21060</v>
      </c>
      <c r="I33" s="20">
        <v>-10553</v>
      </c>
      <c r="J33" s="20">
        <v>-31613</v>
      </c>
      <c r="K33" s="20">
        <v>-1520626</v>
      </c>
      <c r="L33" s="20">
        <v>-3070597</v>
      </c>
      <c r="M33" s="20">
        <v>-4789838</v>
      </c>
      <c r="N33" s="20">
        <v>-9381061</v>
      </c>
      <c r="O33" s="20"/>
      <c r="P33" s="20"/>
      <c r="Q33" s="20"/>
      <c r="R33" s="20"/>
      <c r="S33" s="20"/>
      <c r="T33" s="20"/>
      <c r="U33" s="20"/>
      <c r="V33" s="20"/>
      <c r="W33" s="20">
        <v>-9412674</v>
      </c>
      <c r="X33" s="20">
        <v>-4986858</v>
      </c>
      <c r="Y33" s="20">
        <v>-4425816</v>
      </c>
      <c r="Z33" s="21">
        <v>88.749589420833715</v>
      </c>
      <c r="AA33" s="22">
        <v>-9973720</v>
      </c>
    </row>
    <row r="34" spans="1:27" ht="13.5" x14ac:dyDescent="0.25">
      <c r="A34" s="23" t="s">
        <v>61</v>
      </c>
      <c r="B34" s="17" t="s">
        <v>32</v>
      </c>
      <c r="C34" s="18">
        <v>72884124</v>
      </c>
      <c r="D34" s="18"/>
      <c r="E34" s="19">
        <v>66424880</v>
      </c>
      <c r="F34" s="20">
        <v>66424880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66424880</v>
      </c>
      <c r="Y34" s="20">
        <v>-66424880</v>
      </c>
      <c r="Z34" s="21">
        <v>-100</v>
      </c>
      <c r="AA34" s="22">
        <v>66424880</v>
      </c>
    </row>
    <row r="35" spans="1:27" ht="13.5" x14ac:dyDescent="0.25">
      <c r="A35" s="23" t="s">
        <v>39</v>
      </c>
      <c r="B35" s="17" t="s">
        <v>32</v>
      </c>
      <c r="C35" s="18">
        <v>224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145103301</v>
      </c>
      <c r="D37" s="29">
        <f t="shared" ref="D37:Y37" si="3">SUM(D29:D36)</f>
        <v>0</v>
      </c>
      <c r="E37" s="30">
        <f t="shared" si="3"/>
        <v>168343571</v>
      </c>
      <c r="F37" s="31">
        <f t="shared" si="3"/>
        <v>168845711</v>
      </c>
      <c r="G37" s="31">
        <f t="shared" si="3"/>
        <v>0</v>
      </c>
      <c r="H37" s="31">
        <f t="shared" si="3"/>
        <v>-21060</v>
      </c>
      <c r="I37" s="31">
        <f t="shared" si="3"/>
        <v>-10553</v>
      </c>
      <c r="J37" s="31">
        <f t="shared" si="3"/>
        <v>-31613</v>
      </c>
      <c r="K37" s="31">
        <f t="shared" si="3"/>
        <v>-1520626</v>
      </c>
      <c r="L37" s="31">
        <f t="shared" si="3"/>
        <v>-3070618</v>
      </c>
      <c r="M37" s="31">
        <f t="shared" si="3"/>
        <v>-3577994</v>
      </c>
      <c r="N37" s="31">
        <f t="shared" si="3"/>
        <v>-8169238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-8200851</v>
      </c>
      <c r="X37" s="31">
        <f t="shared" si="3"/>
        <v>114081976</v>
      </c>
      <c r="Y37" s="31">
        <f t="shared" si="3"/>
        <v>-122282827</v>
      </c>
      <c r="Z37" s="32">
        <f>+IF(X37&lt;&gt;0,+(Y37/X37)*100,0)</f>
        <v>-107.18855974233827</v>
      </c>
      <c r="AA37" s="33">
        <f>SUM(AA29:AA36)</f>
        <v>168845711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145103301</v>
      </c>
      <c r="D44" s="29">
        <f>+D37+D43</f>
        <v>0</v>
      </c>
      <c r="E44" s="30">
        <f t="shared" si="5"/>
        <v>168343571</v>
      </c>
      <c r="F44" s="31">
        <f t="shared" si="5"/>
        <v>168845711</v>
      </c>
      <c r="G44" s="31">
        <f t="shared" si="5"/>
        <v>0</v>
      </c>
      <c r="H44" s="31">
        <f t="shared" si="5"/>
        <v>-21060</v>
      </c>
      <c r="I44" s="31">
        <f t="shared" si="5"/>
        <v>-10553</v>
      </c>
      <c r="J44" s="31">
        <f t="shared" si="5"/>
        <v>-31613</v>
      </c>
      <c r="K44" s="31">
        <f t="shared" si="5"/>
        <v>-1520626</v>
      </c>
      <c r="L44" s="31">
        <f t="shared" si="5"/>
        <v>-3070618</v>
      </c>
      <c r="M44" s="31">
        <f t="shared" si="5"/>
        <v>-3577994</v>
      </c>
      <c r="N44" s="31">
        <f t="shared" si="5"/>
        <v>-8169238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-8200851</v>
      </c>
      <c r="X44" s="31">
        <f t="shared" si="5"/>
        <v>114081976</v>
      </c>
      <c r="Y44" s="31">
        <f t="shared" si="5"/>
        <v>-122282827</v>
      </c>
      <c r="Z44" s="32">
        <f>+IF(X44&lt;&gt;0,+(Y44/X44)*100,0)</f>
        <v>-107.18855974233827</v>
      </c>
      <c r="AA44" s="33">
        <f>+AA37+AA43</f>
        <v>168845711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-231839638</v>
      </c>
      <c r="D45" s="42">
        <f t="shared" si="6"/>
        <v>0</v>
      </c>
      <c r="E45" s="43">
        <f t="shared" si="6"/>
        <v>34834186</v>
      </c>
      <c r="F45" s="44">
        <f t="shared" si="6"/>
        <v>34873986</v>
      </c>
      <c r="G45" s="44">
        <f t="shared" si="6"/>
        <v>9503216</v>
      </c>
      <c r="H45" s="44">
        <f t="shared" si="6"/>
        <v>21060</v>
      </c>
      <c r="I45" s="44">
        <f t="shared" si="6"/>
        <v>3746760</v>
      </c>
      <c r="J45" s="44">
        <f t="shared" si="6"/>
        <v>13271036</v>
      </c>
      <c r="K45" s="44">
        <f t="shared" si="6"/>
        <v>5918690</v>
      </c>
      <c r="L45" s="44">
        <f t="shared" si="6"/>
        <v>-52734186</v>
      </c>
      <c r="M45" s="44">
        <f t="shared" si="6"/>
        <v>8185418</v>
      </c>
      <c r="N45" s="44">
        <f t="shared" si="6"/>
        <v>-38630078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-25359042</v>
      </c>
      <c r="X45" s="44">
        <f t="shared" si="6"/>
        <v>-15775636</v>
      </c>
      <c r="Y45" s="44">
        <f t="shared" si="6"/>
        <v>-9583406</v>
      </c>
      <c r="Z45" s="45">
        <f>+IF(X45&lt;&gt;0,+(Y45/X45)*100,0)</f>
        <v>60.748143529680831</v>
      </c>
      <c r="AA45" s="46">
        <f>+AA26-AA44</f>
        <v>34873986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45585038</v>
      </c>
      <c r="D47" s="18"/>
      <c r="E47" s="19">
        <v>65691440</v>
      </c>
      <c r="F47" s="20">
        <v>101107906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50553954</v>
      </c>
      <c r="Y47" s="20">
        <v>-50553954</v>
      </c>
      <c r="Z47" s="47">
        <v>-100</v>
      </c>
      <c r="AA47" s="22">
        <v>101107906</v>
      </c>
    </row>
    <row r="48" spans="1:27" ht="13.5" x14ac:dyDescent="0.25">
      <c r="A48" s="23" t="s">
        <v>73</v>
      </c>
      <c r="B48" s="17" t="s">
        <v>32</v>
      </c>
      <c r="C48" s="18">
        <v>-6995708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38589330</v>
      </c>
      <c r="D50" s="50">
        <f t="shared" ref="D50:Y50" si="7">SUM(D47:D49)</f>
        <v>0</v>
      </c>
      <c r="E50" s="51">
        <f t="shared" si="7"/>
        <v>65691440</v>
      </c>
      <c r="F50" s="52">
        <f t="shared" si="7"/>
        <v>101107906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50553954</v>
      </c>
      <c r="Y50" s="52">
        <f t="shared" si="7"/>
        <v>-50553954</v>
      </c>
      <c r="Z50" s="53">
        <f>+IF(X50&lt;&gt;0,+(Y50/X50)*100,0)</f>
        <v>-100</v>
      </c>
      <c r="AA50" s="54">
        <f>SUM(AA47:AA49)</f>
        <v>101107906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-8418221</v>
      </c>
      <c r="D6" s="18"/>
      <c r="E6" s="19"/>
      <c r="F6" s="20"/>
      <c r="G6" s="20">
        <v>-109752</v>
      </c>
      <c r="H6" s="20">
        <v>-949634</v>
      </c>
      <c r="I6" s="20">
        <v>-121022</v>
      </c>
      <c r="J6" s="20">
        <v>-1180408</v>
      </c>
      <c r="K6" s="20">
        <v>-1092567</v>
      </c>
      <c r="L6" s="20">
        <v>-291427</v>
      </c>
      <c r="M6" s="20">
        <v>-608013</v>
      </c>
      <c r="N6" s="20">
        <v>-1992007</v>
      </c>
      <c r="O6" s="20"/>
      <c r="P6" s="20"/>
      <c r="Q6" s="20"/>
      <c r="R6" s="20"/>
      <c r="S6" s="20"/>
      <c r="T6" s="20"/>
      <c r="U6" s="20"/>
      <c r="V6" s="20"/>
      <c r="W6" s="20">
        <v>-3172415</v>
      </c>
      <c r="X6" s="20"/>
      <c r="Y6" s="20">
        <v>-3172415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-8180992</v>
      </c>
      <c r="D7" s="18"/>
      <c r="E7" s="19"/>
      <c r="F7" s="20"/>
      <c r="G7" s="20">
        <v>-464678</v>
      </c>
      <c r="H7" s="20">
        <v>-813749</v>
      </c>
      <c r="I7" s="20">
        <v>-727504</v>
      </c>
      <c r="J7" s="20">
        <v>-2005931</v>
      </c>
      <c r="K7" s="20">
        <v>-437473</v>
      </c>
      <c r="L7" s="20">
        <v>1022330</v>
      </c>
      <c r="M7" s="20">
        <v>81186</v>
      </c>
      <c r="N7" s="20">
        <v>666043</v>
      </c>
      <c r="O7" s="20"/>
      <c r="P7" s="20"/>
      <c r="Q7" s="20"/>
      <c r="R7" s="20"/>
      <c r="S7" s="20"/>
      <c r="T7" s="20"/>
      <c r="U7" s="20"/>
      <c r="V7" s="20"/>
      <c r="W7" s="20">
        <v>-1339888</v>
      </c>
      <c r="X7" s="20"/>
      <c r="Y7" s="20">
        <v>-1339888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145</v>
      </c>
      <c r="D8" s="18"/>
      <c r="E8" s="19"/>
      <c r="F8" s="20"/>
      <c r="G8" s="20"/>
      <c r="H8" s="20"/>
      <c r="I8" s="20">
        <v>-1006</v>
      </c>
      <c r="J8" s="20">
        <v>-1006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-1006</v>
      </c>
      <c r="X8" s="20"/>
      <c r="Y8" s="20">
        <v>-1006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-1244020</v>
      </c>
      <c r="D10" s="18"/>
      <c r="E10" s="19"/>
      <c r="F10" s="20"/>
      <c r="G10" s="20">
        <v>-7245</v>
      </c>
      <c r="H10" s="20">
        <v>-1754</v>
      </c>
      <c r="I10" s="20">
        <v>-430704</v>
      </c>
      <c r="J10" s="20">
        <v>-439703</v>
      </c>
      <c r="K10" s="20">
        <v>-19952</v>
      </c>
      <c r="L10" s="20">
        <v>-279794</v>
      </c>
      <c r="M10" s="20">
        <v>-32167</v>
      </c>
      <c r="N10" s="20">
        <v>-331913</v>
      </c>
      <c r="O10" s="20"/>
      <c r="P10" s="20"/>
      <c r="Q10" s="20"/>
      <c r="R10" s="20"/>
      <c r="S10" s="20"/>
      <c r="T10" s="20"/>
      <c r="U10" s="20"/>
      <c r="V10" s="20"/>
      <c r="W10" s="20">
        <v>-771616</v>
      </c>
      <c r="X10" s="20"/>
      <c r="Y10" s="20">
        <v>-771616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-2398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-17845486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-581675</v>
      </c>
      <c r="H13" s="31">
        <f t="shared" si="0"/>
        <v>-1765137</v>
      </c>
      <c r="I13" s="31">
        <f t="shared" si="0"/>
        <v>-1280236</v>
      </c>
      <c r="J13" s="31">
        <f t="shared" si="0"/>
        <v>-3627048</v>
      </c>
      <c r="K13" s="31">
        <f t="shared" si="0"/>
        <v>-1549992</v>
      </c>
      <c r="L13" s="31">
        <f t="shared" si="0"/>
        <v>451109</v>
      </c>
      <c r="M13" s="31">
        <f t="shared" si="0"/>
        <v>-558994</v>
      </c>
      <c r="N13" s="31">
        <f t="shared" si="0"/>
        <v>-1657877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-5284925</v>
      </c>
      <c r="X13" s="31">
        <f t="shared" si="0"/>
        <v>0</v>
      </c>
      <c r="Y13" s="31">
        <f t="shared" si="0"/>
        <v>-5284925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-17845486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-581675</v>
      </c>
      <c r="H26" s="31">
        <f t="shared" si="2"/>
        <v>-1765137</v>
      </c>
      <c r="I26" s="31">
        <f t="shared" si="2"/>
        <v>-1280236</v>
      </c>
      <c r="J26" s="31">
        <f t="shared" si="2"/>
        <v>-3627048</v>
      </c>
      <c r="K26" s="31">
        <f t="shared" si="2"/>
        <v>-1549992</v>
      </c>
      <c r="L26" s="31">
        <f t="shared" si="2"/>
        <v>451109</v>
      </c>
      <c r="M26" s="31">
        <f t="shared" si="2"/>
        <v>-558994</v>
      </c>
      <c r="N26" s="31">
        <f t="shared" si="2"/>
        <v>-1657877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-5284925</v>
      </c>
      <c r="X26" s="31">
        <f t="shared" si="2"/>
        <v>0</v>
      </c>
      <c r="Y26" s="31">
        <f t="shared" si="2"/>
        <v>-5284925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4308964</v>
      </c>
      <c r="D32" s="18"/>
      <c r="E32" s="19"/>
      <c r="F32" s="20"/>
      <c r="G32" s="20">
        <v>1488424</v>
      </c>
      <c r="H32" s="20">
        <v>1500064</v>
      </c>
      <c r="I32" s="20">
        <v>1555162</v>
      </c>
      <c r="J32" s="20">
        <v>4543650</v>
      </c>
      <c r="K32" s="20">
        <v>1569021</v>
      </c>
      <c r="L32" s="20">
        <v>2490962</v>
      </c>
      <c r="M32" s="20">
        <v>1555358</v>
      </c>
      <c r="N32" s="20">
        <v>5615341</v>
      </c>
      <c r="O32" s="20"/>
      <c r="P32" s="20"/>
      <c r="Q32" s="20"/>
      <c r="R32" s="20"/>
      <c r="S32" s="20"/>
      <c r="T32" s="20"/>
      <c r="U32" s="20"/>
      <c r="V32" s="20"/>
      <c r="W32" s="20">
        <v>10158991</v>
      </c>
      <c r="X32" s="20"/>
      <c r="Y32" s="20">
        <v>10158991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4308964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1488424</v>
      </c>
      <c r="H37" s="31">
        <f t="shared" si="3"/>
        <v>1500064</v>
      </c>
      <c r="I37" s="31">
        <f t="shared" si="3"/>
        <v>1555162</v>
      </c>
      <c r="J37" s="31">
        <f t="shared" si="3"/>
        <v>4543650</v>
      </c>
      <c r="K37" s="31">
        <f t="shared" si="3"/>
        <v>1569021</v>
      </c>
      <c r="L37" s="31">
        <f t="shared" si="3"/>
        <v>2490962</v>
      </c>
      <c r="M37" s="31">
        <f t="shared" si="3"/>
        <v>1555358</v>
      </c>
      <c r="N37" s="31">
        <f t="shared" si="3"/>
        <v>5615341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10158991</v>
      </c>
      <c r="X37" s="31">
        <f t="shared" si="3"/>
        <v>0</v>
      </c>
      <c r="Y37" s="31">
        <f t="shared" si="3"/>
        <v>10158991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4308964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1488424</v>
      </c>
      <c r="H44" s="31">
        <f t="shared" si="5"/>
        <v>1500064</v>
      </c>
      <c r="I44" s="31">
        <f t="shared" si="5"/>
        <v>1555162</v>
      </c>
      <c r="J44" s="31">
        <f t="shared" si="5"/>
        <v>4543650</v>
      </c>
      <c r="K44" s="31">
        <f t="shared" si="5"/>
        <v>1569021</v>
      </c>
      <c r="L44" s="31">
        <f t="shared" si="5"/>
        <v>2490962</v>
      </c>
      <c r="M44" s="31">
        <f t="shared" si="5"/>
        <v>1555358</v>
      </c>
      <c r="N44" s="31">
        <f t="shared" si="5"/>
        <v>5615341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10158991</v>
      </c>
      <c r="X44" s="31">
        <f t="shared" si="5"/>
        <v>0</v>
      </c>
      <c r="Y44" s="31">
        <f t="shared" si="5"/>
        <v>10158991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-22154450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-2070099</v>
      </c>
      <c r="H45" s="44">
        <f t="shared" si="6"/>
        <v>-3265201</v>
      </c>
      <c r="I45" s="44">
        <f t="shared" si="6"/>
        <v>-2835398</v>
      </c>
      <c r="J45" s="44">
        <f t="shared" si="6"/>
        <v>-8170698</v>
      </c>
      <c r="K45" s="44">
        <f t="shared" si="6"/>
        <v>-3119013</v>
      </c>
      <c r="L45" s="44">
        <f t="shared" si="6"/>
        <v>-2039853</v>
      </c>
      <c r="M45" s="44">
        <f t="shared" si="6"/>
        <v>-2114352</v>
      </c>
      <c r="N45" s="44">
        <f t="shared" si="6"/>
        <v>-7273218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-15443916</v>
      </c>
      <c r="X45" s="44">
        <f t="shared" si="6"/>
        <v>0</v>
      </c>
      <c r="Y45" s="44">
        <f t="shared" si="6"/>
        <v>-15443916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-12917739</v>
      </c>
      <c r="D6" s="18"/>
      <c r="E6" s="19">
        <v>159874620</v>
      </c>
      <c r="F6" s="20">
        <v>159824620</v>
      </c>
      <c r="G6" s="20">
        <v>-1110462</v>
      </c>
      <c r="H6" s="20">
        <v>-6199</v>
      </c>
      <c r="I6" s="20">
        <v>-13719209</v>
      </c>
      <c r="J6" s="20">
        <v>-14835870</v>
      </c>
      <c r="K6" s="20">
        <v>-6008451</v>
      </c>
      <c r="L6" s="20">
        <v>-779963</v>
      </c>
      <c r="M6" s="20">
        <v>-1570446</v>
      </c>
      <c r="N6" s="20">
        <v>-8358860</v>
      </c>
      <c r="O6" s="20"/>
      <c r="P6" s="20"/>
      <c r="Q6" s="20"/>
      <c r="R6" s="20"/>
      <c r="S6" s="20"/>
      <c r="T6" s="20"/>
      <c r="U6" s="20"/>
      <c r="V6" s="20"/>
      <c r="W6" s="20">
        <v>-23194730</v>
      </c>
      <c r="X6" s="20">
        <v>137738543</v>
      </c>
      <c r="Y6" s="20">
        <v>-160933273</v>
      </c>
      <c r="Z6" s="21">
        <v>-116.83968008867352</v>
      </c>
      <c r="AA6" s="22">
        <v>159824620</v>
      </c>
    </row>
    <row r="7" spans="1:27" ht="13.5" x14ac:dyDescent="0.25">
      <c r="A7" s="23" t="s">
        <v>35</v>
      </c>
      <c r="B7" s="17" t="s">
        <v>32</v>
      </c>
      <c r="C7" s="18">
        <v>7250387</v>
      </c>
      <c r="D7" s="18"/>
      <c r="E7" s="19">
        <v>-9897413</v>
      </c>
      <c r="F7" s="20">
        <v>-9897413</v>
      </c>
      <c r="G7" s="20">
        <v>4704298</v>
      </c>
      <c r="H7" s="20">
        <v>-256200</v>
      </c>
      <c r="I7" s="20">
        <v>11406934</v>
      </c>
      <c r="J7" s="20">
        <v>15855032</v>
      </c>
      <c r="K7" s="20">
        <v>967615</v>
      </c>
      <c r="L7" s="20">
        <v>4215007</v>
      </c>
      <c r="M7" s="20">
        <v>3979114</v>
      </c>
      <c r="N7" s="20">
        <v>9161736</v>
      </c>
      <c r="O7" s="20"/>
      <c r="P7" s="20"/>
      <c r="Q7" s="20"/>
      <c r="R7" s="20"/>
      <c r="S7" s="20"/>
      <c r="T7" s="20"/>
      <c r="U7" s="20"/>
      <c r="V7" s="20"/>
      <c r="W7" s="20">
        <v>25016768</v>
      </c>
      <c r="X7" s="20">
        <v>-8878255</v>
      </c>
      <c r="Y7" s="20">
        <v>33895023</v>
      </c>
      <c r="Z7" s="21">
        <v>-381.77573183018512</v>
      </c>
      <c r="AA7" s="22">
        <v>-9897413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-1811370</v>
      </c>
      <c r="D10" s="18"/>
      <c r="E10" s="19">
        <v>-3963421</v>
      </c>
      <c r="F10" s="20">
        <v>-4063421</v>
      </c>
      <c r="G10" s="20"/>
      <c r="H10" s="20">
        <v>-57022</v>
      </c>
      <c r="I10" s="20">
        <v>-1962457</v>
      </c>
      <c r="J10" s="20">
        <v>-2019479</v>
      </c>
      <c r="K10" s="20">
        <v>-201799</v>
      </c>
      <c r="L10" s="20">
        <v>-103711</v>
      </c>
      <c r="M10" s="20">
        <v>-140759</v>
      </c>
      <c r="N10" s="20">
        <v>-446269</v>
      </c>
      <c r="O10" s="20"/>
      <c r="P10" s="20"/>
      <c r="Q10" s="20"/>
      <c r="R10" s="20"/>
      <c r="S10" s="20"/>
      <c r="T10" s="20"/>
      <c r="U10" s="20"/>
      <c r="V10" s="20"/>
      <c r="W10" s="20">
        <v>-2465748</v>
      </c>
      <c r="X10" s="20">
        <v>-2648413</v>
      </c>
      <c r="Y10" s="20">
        <v>182665</v>
      </c>
      <c r="Z10" s="21">
        <v>-6.89714934944059</v>
      </c>
      <c r="AA10" s="22">
        <v>-4063421</v>
      </c>
    </row>
    <row r="11" spans="1:27" ht="13.5" x14ac:dyDescent="0.25">
      <c r="A11" s="23" t="s">
        <v>39</v>
      </c>
      <c r="B11" s="17" t="s">
        <v>32</v>
      </c>
      <c r="C11" s="18">
        <v>2286294</v>
      </c>
      <c r="D11" s="18"/>
      <c r="E11" s="19"/>
      <c r="F11" s="20"/>
      <c r="G11" s="24"/>
      <c r="H11" s="24"/>
      <c r="I11" s="24">
        <v>2409538</v>
      </c>
      <c r="J11" s="20">
        <v>2409538</v>
      </c>
      <c r="K11" s="24">
        <v>101154</v>
      </c>
      <c r="L11" s="24">
        <v>86146</v>
      </c>
      <c r="M11" s="20">
        <v>131590</v>
      </c>
      <c r="N11" s="24">
        <v>318890</v>
      </c>
      <c r="O11" s="24"/>
      <c r="P11" s="24"/>
      <c r="Q11" s="20"/>
      <c r="R11" s="24"/>
      <c r="S11" s="24"/>
      <c r="T11" s="20"/>
      <c r="U11" s="24"/>
      <c r="V11" s="24"/>
      <c r="W11" s="24">
        <v>2728428</v>
      </c>
      <c r="X11" s="20"/>
      <c r="Y11" s="24">
        <v>2728428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-5192428</v>
      </c>
      <c r="D13" s="29">
        <f>SUM(D6:D12)</f>
        <v>0</v>
      </c>
      <c r="E13" s="30">
        <f t="shared" si="0"/>
        <v>146013786</v>
      </c>
      <c r="F13" s="31">
        <f t="shared" si="0"/>
        <v>145863786</v>
      </c>
      <c r="G13" s="31">
        <f t="shared" si="0"/>
        <v>3593836</v>
      </c>
      <c r="H13" s="31">
        <f t="shared" si="0"/>
        <v>-319421</v>
      </c>
      <c r="I13" s="31">
        <f t="shared" si="0"/>
        <v>-1865194</v>
      </c>
      <c r="J13" s="31">
        <f t="shared" si="0"/>
        <v>1409221</v>
      </c>
      <c r="K13" s="31">
        <f t="shared" si="0"/>
        <v>-5141481</v>
      </c>
      <c r="L13" s="31">
        <f t="shared" si="0"/>
        <v>3417479</v>
      </c>
      <c r="M13" s="31">
        <f t="shared" si="0"/>
        <v>2399499</v>
      </c>
      <c r="N13" s="31">
        <f t="shared" si="0"/>
        <v>675497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2084718</v>
      </c>
      <c r="X13" s="31">
        <f t="shared" si="0"/>
        <v>126211875</v>
      </c>
      <c r="Y13" s="31">
        <f t="shared" si="0"/>
        <v>-124127157</v>
      </c>
      <c r="Z13" s="32">
        <f>+IF(X13&lt;&gt;0,+(Y13/X13)*100,0)</f>
        <v>-98.34823941883441</v>
      </c>
      <c r="AA13" s="33">
        <f>SUM(AA6:AA12)</f>
        <v>145863786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919489</v>
      </c>
      <c r="D17" s="18"/>
      <c r="E17" s="19">
        <v>-3238108</v>
      </c>
      <c r="F17" s="20">
        <v>-3188108</v>
      </c>
      <c r="G17" s="24"/>
      <c r="H17" s="24"/>
      <c r="I17" s="24">
        <v>919488</v>
      </c>
      <c r="J17" s="20">
        <v>919488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919488</v>
      </c>
      <c r="X17" s="20">
        <v>-3228351</v>
      </c>
      <c r="Y17" s="24">
        <v>4147839</v>
      </c>
      <c r="Z17" s="25">
        <v>-128.48166138068632</v>
      </c>
      <c r="AA17" s="26">
        <v>-3188108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919489</v>
      </c>
      <c r="D25" s="29">
        <f t="shared" ref="D25:Y25" si="1">SUM(D15:D24)</f>
        <v>0</v>
      </c>
      <c r="E25" s="35">
        <f t="shared" si="1"/>
        <v>-3238108</v>
      </c>
      <c r="F25" s="36">
        <f t="shared" si="1"/>
        <v>-3188108</v>
      </c>
      <c r="G25" s="36">
        <f t="shared" si="1"/>
        <v>0</v>
      </c>
      <c r="H25" s="36">
        <f t="shared" si="1"/>
        <v>0</v>
      </c>
      <c r="I25" s="36">
        <f t="shared" si="1"/>
        <v>919488</v>
      </c>
      <c r="J25" s="36">
        <f t="shared" si="1"/>
        <v>919488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919488</v>
      </c>
      <c r="X25" s="36">
        <f t="shared" si="1"/>
        <v>-3228351</v>
      </c>
      <c r="Y25" s="36">
        <f t="shared" si="1"/>
        <v>4147839</v>
      </c>
      <c r="Z25" s="37">
        <f>+IF(X25&lt;&gt;0,+(Y25/X25)*100,0)</f>
        <v>-128.48166138068632</v>
      </c>
      <c r="AA25" s="38">
        <f>SUM(AA15:AA24)</f>
        <v>-3188108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-4272939</v>
      </c>
      <c r="D26" s="29">
        <f>+D13+D25</f>
        <v>0</v>
      </c>
      <c r="E26" s="30">
        <f t="shared" si="2"/>
        <v>142775678</v>
      </c>
      <c r="F26" s="31">
        <f t="shared" si="2"/>
        <v>142675678</v>
      </c>
      <c r="G26" s="31">
        <f t="shared" si="2"/>
        <v>3593836</v>
      </c>
      <c r="H26" s="31">
        <f t="shared" si="2"/>
        <v>-319421</v>
      </c>
      <c r="I26" s="31">
        <f t="shared" si="2"/>
        <v>-945706</v>
      </c>
      <c r="J26" s="31">
        <f t="shared" si="2"/>
        <v>2328709</v>
      </c>
      <c r="K26" s="31">
        <f t="shared" si="2"/>
        <v>-5141481</v>
      </c>
      <c r="L26" s="31">
        <f t="shared" si="2"/>
        <v>3417479</v>
      </c>
      <c r="M26" s="31">
        <f t="shared" si="2"/>
        <v>2399499</v>
      </c>
      <c r="N26" s="31">
        <f t="shared" si="2"/>
        <v>675497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3004206</v>
      </c>
      <c r="X26" s="31">
        <f t="shared" si="2"/>
        <v>122983524</v>
      </c>
      <c r="Y26" s="31">
        <f t="shared" si="2"/>
        <v>-119979318</v>
      </c>
      <c r="Z26" s="32">
        <f>+IF(X26&lt;&gt;0,+(Y26/X26)*100,0)</f>
        <v>-97.557228885391183</v>
      </c>
      <c r="AA26" s="33">
        <f>+AA13+AA25</f>
        <v>142675678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10743808</v>
      </c>
      <c r="D32" s="18"/>
      <c r="E32" s="19">
        <v>80942683</v>
      </c>
      <c r="F32" s="20">
        <v>81292683</v>
      </c>
      <c r="G32" s="20">
        <v>-1110462</v>
      </c>
      <c r="H32" s="20">
        <v>66299</v>
      </c>
      <c r="I32" s="20">
        <v>11030772</v>
      </c>
      <c r="J32" s="20">
        <v>9986609</v>
      </c>
      <c r="K32" s="20">
        <v>-4880586</v>
      </c>
      <c r="L32" s="20">
        <v>76738</v>
      </c>
      <c r="M32" s="20">
        <v>-117289</v>
      </c>
      <c r="N32" s="20">
        <v>-4921137</v>
      </c>
      <c r="O32" s="20"/>
      <c r="P32" s="20"/>
      <c r="Q32" s="20"/>
      <c r="R32" s="20"/>
      <c r="S32" s="20"/>
      <c r="T32" s="20"/>
      <c r="U32" s="20"/>
      <c r="V32" s="20"/>
      <c r="W32" s="20">
        <v>5065472</v>
      </c>
      <c r="X32" s="20">
        <v>59333605</v>
      </c>
      <c r="Y32" s="20">
        <v>-54268133</v>
      </c>
      <c r="Z32" s="21">
        <v>-91.462726729650086</v>
      </c>
      <c r="AA32" s="22">
        <v>81292683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-1300000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-650004</v>
      </c>
      <c r="Y33" s="20">
        <v>650004</v>
      </c>
      <c r="Z33" s="21">
        <v>-100</v>
      </c>
      <c r="AA33" s="22">
        <v>-1300000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4226873</v>
      </c>
      <c r="F34" s="20">
        <v>4226873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3398723</v>
      </c>
      <c r="Y34" s="20">
        <v>-3398723</v>
      </c>
      <c r="Z34" s="21">
        <v>-100</v>
      </c>
      <c r="AA34" s="22">
        <v>4226873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8553</v>
      </c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/>
      <c r="Y35" s="20">
        <v>8553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10743808</v>
      </c>
      <c r="D37" s="29">
        <f t="shared" ref="D37:Y37" si="3">SUM(D29:D36)</f>
        <v>0</v>
      </c>
      <c r="E37" s="30">
        <f t="shared" si="3"/>
        <v>85169556</v>
      </c>
      <c r="F37" s="31">
        <f t="shared" si="3"/>
        <v>84219556</v>
      </c>
      <c r="G37" s="31">
        <f t="shared" si="3"/>
        <v>-1110462</v>
      </c>
      <c r="H37" s="31">
        <f t="shared" si="3"/>
        <v>74852</v>
      </c>
      <c r="I37" s="31">
        <f t="shared" si="3"/>
        <v>11030772</v>
      </c>
      <c r="J37" s="31">
        <f t="shared" si="3"/>
        <v>9995162</v>
      </c>
      <c r="K37" s="31">
        <f t="shared" si="3"/>
        <v>-4880586</v>
      </c>
      <c r="L37" s="31">
        <f t="shared" si="3"/>
        <v>76738</v>
      </c>
      <c r="M37" s="31">
        <f t="shared" si="3"/>
        <v>-117289</v>
      </c>
      <c r="N37" s="31">
        <f t="shared" si="3"/>
        <v>-4921137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5074025</v>
      </c>
      <c r="X37" s="31">
        <f t="shared" si="3"/>
        <v>62082324</v>
      </c>
      <c r="Y37" s="31">
        <f t="shared" si="3"/>
        <v>-57008299</v>
      </c>
      <c r="Z37" s="32">
        <f>+IF(X37&lt;&gt;0,+(Y37/X37)*100,0)</f>
        <v>-91.826940950213142</v>
      </c>
      <c r="AA37" s="33">
        <f>SUM(AA29:AA36)</f>
        <v>84219556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10743808</v>
      </c>
      <c r="D44" s="29">
        <f>+D37+D43</f>
        <v>0</v>
      </c>
      <c r="E44" s="30">
        <f t="shared" si="5"/>
        <v>85169556</v>
      </c>
      <c r="F44" s="31">
        <f t="shared" si="5"/>
        <v>84219556</v>
      </c>
      <c r="G44" s="31">
        <f t="shared" si="5"/>
        <v>-1110462</v>
      </c>
      <c r="H44" s="31">
        <f t="shared" si="5"/>
        <v>74852</v>
      </c>
      <c r="I44" s="31">
        <f t="shared" si="5"/>
        <v>11030772</v>
      </c>
      <c r="J44" s="31">
        <f t="shared" si="5"/>
        <v>9995162</v>
      </c>
      <c r="K44" s="31">
        <f t="shared" si="5"/>
        <v>-4880586</v>
      </c>
      <c r="L44" s="31">
        <f t="shared" si="5"/>
        <v>76738</v>
      </c>
      <c r="M44" s="31">
        <f t="shared" si="5"/>
        <v>-117289</v>
      </c>
      <c r="N44" s="31">
        <f t="shared" si="5"/>
        <v>-4921137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5074025</v>
      </c>
      <c r="X44" s="31">
        <f t="shared" si="5"/>
        <v>62082324</v>
      </c>
      <c r="Y44" s="31">
        <f t="shared" si="5"/>
        <v>-57008299</v>
      </c>
      <c r="Z44" s="32">
        <f>+IF(X44&lt;&gt;0,+(Y44/X44)*100,0)</f>
        <v>-91.826940950213142</v>
      </c>
      <c r="AA44" s="33">
        <f>+AA37+AA43</f>
        <v>84219556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-15016747</v>
      </c>
      <c r="D45" s="42">
        <f t="shared" si="6"/>
        <v>0</v>
      </c>
      <c r="E45" s="43">
        <f t="shared" si="6"/>
        <v>57606122</v>
      </c>
      <c r="F45" s="44">
        <f t="shared" si="6"/>
        <v>58456122</v>
      </c>
      <c r="G45" s="44">
        <f t="shared" si="6"/>
        <v>4704298</v>
      </c>
      <c r="H45" s="44">
        <f t="shared" si="6"/>
        <v>-394273</v>
      </c>
      <c r="I45" s="44">
        <f t="shared" si="6"/>
        <v>-11976478</v>
      </c>
      <c r="J45" s="44">
        <f t="shared" si="6"/>
        <v>-7666453</v>
      </c>
      <c r="K45" s="44">
        <f t="shared" si="6"/>
        <v>-260895</v>
      </c>
      <c r="L45" s="44">
        <f t="shared" si="6"/>
        <v>3340741</v>
      </c>
      <c r="M45" s="44">
        <f t="shared" si="6"/>
        <v>2516788</v>
      </c>
      <c r="N45" s="44">
        <f t="shared" si="6"/>
        <v>5596634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-2069819</v>
      </c>
      <c r="X45" s="44">
        <f t="shared" si="6"/>
        <v>60901200</v>
      </c>
      <c r="Y45" s="44">
        <f t="shared" si="6"/>
        <v>-62971019</v>
      </c>
      <c r="Z45" s="45">
        <f>+IF(X45&lt;&gt;0,+(Y45/X45)*100,0)</f>
        <v>-103.39865060130178</v>
      </c>
      <c r="AA45" s="46">
        <f>+AA26-AA44</f>
        <v>58456122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-8996808</v>
      </c>
      <c r="D47" s="18"/>
      <c r="E47" s="19">
        <v>28826233</v>
      </c>
      <c r="F47" s="20">
        <v>28826233</v>
      </c>
      <c r="G47" s="20"/>
      <c r="H47" s="20"/>
      <c r="I47" s="20">
        <v>-2253379</v>
      </c>
      <c r="J47" s="20">
        <v>-2253379</v>
      </c>
      <c r="K47" s="20">
        <v>-2740802</v>
      </c>
      <c r="L47" s="20"/>
      <c r="M47" s="20"/>
      <c r="N47" s="20">
        <v>-2740802</v>
      </c>
      <c r="O47" s="20"/>
      <c r="P47" s="20"/>
      <c r="Q47" s="20"/>
      <c r="R47" s="20"/>
      <c r="S47" s="20"/>
      <c r="T47" s="20"/>
      <c r="U47" s="20"/>
      <c r="V47" s="20"/>
      <c r="W47" s="20">
        <v>-4994181</v>
      </c>
      <c r="X47" s="20">
        <v>28826233</v>
      </c>
      <c r="Y47" s="20">
        <v>-33820414</v>
      </c>
      <c r="Z47" s="47">
        <v>-117.32512534676314</v>
      </c>
      <c r="AA47" s="22">
        <v>28826233</v>
      </c>
    </row>
    <row r="48" spans="1:27" ht="13.5" x14ac:dyDescent="0.25">
      <c r="A48" s="23" t="s">
        <v>73</v>
      </c>
      <c r="B48" s="17" t="s">
        <v>32</v>
      </c>
      <c r="C48" s="18">
        <v>-4455046</v>
      </c>
      <c r="D48" s="18"/>
      <c r="E48" s="19">
        <v>-3072626</v>
      </c>
      <c r="F48" s="20">
        <v>-3072626</v>
      </c>
      <c r="G48" s="20"/>
      <c r="H48" s="20"/>
      <c r="I48" s="20">
        <v>-4455046</v>
      </c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-3072626</v>
      </c>
      <c r="Y48" s="20">
        <v>-1382420</v>
      </c>
      <c r="Z48" s="47">
        <v>44.991482855381683</v>
      </c>
      <c r="AA48" s="22">
        <v>-3072626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-13451854</v>
      </c>
      <c r="D50" s="50">
        <f t="shared" ref="D50:Y50" si="7">SUM(D47:D49)</f>
        <v>0</v>
      </c>
      <c r="E50" s="51">
        <f t="shared" si="7"/>
        <v>25753607</v>
      </c>
      <c r="F50" s="52">
        <f t="shared" si="7"/>
        <v>25753607</v>
      </c>
      <c r="G50" s="52">
        <f t="shared" si="7"/>
        <v>0</v>
      </c>
      <c r="H50" s="52">
        <f t="shared" si="7"/>
        <v>0</v>
      </c>
      <c r="I50" s="52">
        <f t="shared" si="7"/>
        <v>-6708425</v>
      </c>
      <c r="J50" s="52">
        <f t="shared" si="7"/>
        <v>-6708425</v>
      </c>
      <c r="K50" s="52">
        <f t="shared" si="7"/>
        <v>-2740802</v>
      </c>
      <c r="L50" s="52">
        <f t="shared" si="7"/>
        <v>0</v>
      </c>
      <c r="M50" s="52">
        <f t="shared" si="7"/>
        <v>0</v>
      </c>
      <c r="N50" s="52">
        <f t="shared" si="7"/>
        <v>-2740802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-9449227</v>
      </c>
      <c r="X50" s="52">
        <f t="shared" si="7"/>
        <v>25753607</v>
      </c>
      <c r="Y50" s="52">
        <f t="shared" si="7"/>
        <v>-35202834</v>
      </c>
      <c r="Z50" s="53">
        <f>+IF(X50&lt;&gt;0,+(Y50/X50)*100,0)</f>
        <v>-136.69088761042286</v>
      </c>
      <c r="AA50" s="54">
        <f>SUM(AA47:AA49)</f>
        <v>25753607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4078191</v>
      </c>
      <c r="D6" s="18"/>
      <c r="E6" s="19">
        <v>3034879</v>
      </c>
      <c r="F6" s="20">
        <v>3034879</v>
      </c>
      <c r="G6" s="20">
        <v>7882856</v>
      </c>
      <c r="H6" s="20">
        <v>3002498</v>
      </c>
      <c r="I6" s="20">
        <v>1893020</v>
      </c>
      <c r="J6" s="20">
        <v>12778374</v>
      </c>
      <c r="K6" s="20">
        <v>1674382</v>
      </c>
      <c r="L6" s="20">
        <v>1095396</v>
      </c>
      <c r="M6" s="20">
        <v>6374975</v>
      </c>
      <c r="N6" s="20">
        <v>9144753</v>
      </c>
      <c r="O6" s="20"/>
      <c r="P6" s="20"/>
      <c r="Q6" s="20"/>
      <c r="R6" s="20"/>
      <c r="S6" s="20"/>
      <c r="T6" s="20"/>
      <c r="U6" s="20"/>
      <c r="V6" s="20"/>
      <c r="W6" s="20">
        <v>21923127</v>
      </c>
      <c r="X6" s="20">
        <v>6755503</v>
      </c>
      <c r="Y6" s="20">
        <v>15167624</v>
      </c>
      <c r="Z6" s="21">
        <v>224.52249669639701</v>
      </c>
      <c r="AA6" s="22">
        <v>3034879</v>
      </c>
    </row>
    <row r="7" spans="1:27" ht="13.5" x14ac:dyDescent="0.25">
      <c r="A7" s="23" t="s">
        <v>35</v>
      </c>
      <c r="B7" s="17" t="s">
        <v>32</v>
      </c>
      <c r="C7" s="18">
        <v>3771730</v>
      </c>
      <c r="D7" s="18"/>
      <c r="E7" s="19">
        <v>3169750</v>
      </c>
      <c r="F7" s="20">
        <v>3169750</v>
      </c>
      <c r="G7" s="20">
        <v>-20757766</v>
      </c>
      <c r="H7" s="20">
        <v>-1161359</v>
      </c>
      <c r="I7" s="20">
        <v>-402589</v>
      </c>
      <c r="J7" s="20">
        <v>-22321714</v>
      </c>
      <c r="K7" s="20">
        <v>216210</v>
      </c>
      <c r="L7" s="20">
        <v>177123</v>
      </c>
      <c r="M7" s="20">
        <v>678183</v>
      </c>
      <c r="N7" s="20">
        <v>1071516</v>
      </c>
      <c r="O7" s="20"/>
      <c r="P7" s="20"/>
      <c r="Q7" s="20"/>
      <c r="R7" s="20"/>
      <c r="S7" s="20"/>
      <c r="T7" s="20"/>
      <c r="U7" s="20"/>
      <c r="V7" s="20"/>
      <c r="W7" s="20">
        <v>-21250198</v>
      </c>
      <c r="X7" s="20">
        <v>2073311</v>
      </c>
      <c r="Y7" s="20">
        <v>-23323509</v>
      </c>
      <c r="Z7" s="21">
        <v>-1124.9402043398215</v>
      </c>
      <c r="AA7" s="22">
        <v>3169750</v>
      </c>
    </row>
    <row r="8" spans="1:27" ht="13.5" x14ac:dyDescent="0.25">
      <c r="A8" s="23" t="s">
        <v>36</v>
      </c>
      <c r="B8" s="17" t="s">
        <v>32</v>
      </c>
      <c r="C8" s="18">
        <v>336095</v>
      </c>
      <c r="D8" s="18"/>
      <c r="E8" s="19">
        <v>336818</v>
      </c>
      <c r="F8" s="20">
        <v>336818</v>
      </c>
      <c r="G8" s="20">
        <v>336818</v>
      </c>
      <c r="H8" s="20"/>
      <c r="I8" s="20"/>
      <c r="J8" s="20">
        <v>336818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336818</v>
      </c>
      <c r="X8" s="20">
        <v>336818</v>
      </c>
      <c r="Y8" s="20"/>
      <c r="Z8" s="21"/>
      <c r="AA8" s="22">
        <v>336818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-820223</v>
      </c>
      <c r="D10" s="18"/>
      <c r="E10" s="19"/>
      <c r="F10" s="20"/>
      <c r="G10" s="20"/>
      <c r="H10" s="20">
        <v>-20251</v>
      </c>
      <c r="I10" s="20">
        <v>-20455</v>
      </c>
      <c r="J10" s="20">
        <v>-40706</v>
      </c>
      <c r="K10" s="20">
        <v>-106779</v>
      </c>
      <c r="L10" s="20">
        <v>-101997</v>
      </c>
      <c r="M10" s="20"/>
      <c r="N10" s="20">
        <v>-208776</v>
      </c>
      <c r="O10" s="20"/>
      <c r="P10" s="20"/>
      <c r="Q10" s="20"/>
      <c r="R10" s="20"/>
      <c r="S10" s="20"/>
      <c r="T10" s="20"/>
      <c r="U10" s="20"/>
      <c r="V10" s="20"/>
      <c r="W10" s="20">
        <v>-249482</v>
      </c>
      <c r="X10" s="20"/>
      <c r="Y10" s="20">
        <v>-249482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7365793</v>
      </c>
      <c r="D13" s="29">
        <f>SUM(D6:D12)</f>
        <v>0</v>
      </c>
      <c r="E13" s="30">
        <f t="shared" si="0"/>
        <v>6541447</v>
      </c>
      <c r="F13" s="31">
        <f t="shared" si="0"/>
        <v>6541447</v>
      </c>
      <c r="G13" s="31">
        <f t="shared" si="0"/>
        <v>-12538092</v>
      </c>
      <c r="H13" s="31">
        <f t="shared" si="0"/>
        <v>1820888</v>
      </c>
      <c r="I13" s="31">
        <f t="shared" si="0"/>
        <v>1469976</v>
      </c>
      <c r="J13" s="31">
        <f t="shared" si="0"/>
        <v>-9247228</v>
      </c>
      <c r="K13" s="31">
        <f t="shared" si="0"/>
        <v>1783813</v>
      </c>
      <c r="L13" s="31">
        <f t="shared" si="0"/>
        <v>1170522</v>
      </c>
      <c r="M13" s="31">
        <f t="shared" si="0"/>
        <v>7053158</v>
      </c>
      <c r="N13" s="31">
        <f t="shared" si="0"/>
        <v>10007493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760265</v>
      </c>
      <c r="X13" s="31">
        <f t="shared" si="0"/>
        <v>9165632</v>
      </c>
      <c r="Y13" s="31">
        <f t="shared" si="0"/>
        <v>-8405367</v>
      </c>
      <c r="Z13" s="32">
        <f>+IF(X13&lt;&gt;0,+(Y13/X13)*100,0)</f>
        <v>-91.705263750497508</v>
      </c>
      <c r="AA13" s="33">
        <f>SUM(AA6:AA12)</f>
        <v>6541447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4967691</v>
      </c>
      <c r="D17" s="18"/>
      <c r="E17" s="19">
        <v>-1121702</v>
      </c>
      <c r="F17" s="20">
        <v>-1121702</v>
      </c>
      <c r="G17" s="24">
        <v>4967691</v>
      </c>
      <c r="H17" s="24"/>
      <c r="I17" s="24"/>
      <c r="J17" s="20">
        <v>4967691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4967691</v>
      </c>
      <c r="X17" s="20">
        <v>-1260858</v>
      </c>
      <c r="Y17" s="24">
        <v>6228549</v>
      </c>
      <c r="Z17" s="25">
        <v>-493.99290007280757</v>
      </c>
      <c r="AA17" s="26">
        <v>-1121702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4967691</v>
      </c>
      <c r="D25" s="29">
        <f t="shared" ref="D25:Y25" si="1">SUM(D15:D24)</f>
        <v>0</v>
      </c>
      <c r="E25" s="35">
        <f t="shared" si="1"/>
        <v>-1121702</v>
      </c>
      <c r="F25" s="36">
        <f t="shared" si="1"/>
        <v>-1121702</v>
      </c>
      <c r="G25" s="36">
        <f t="shared" si="1"/>
        <v>4967691</v>
      </c>
      <c r="H25" s="36">
        <f t="shared" si="1"/>
        <v>0</v>
      </c>
      <c r="I25" s="36">
        <f t="shared" si="1"/>
        <v>0</v>
      </c>
      <c r="J25" s="36">
        <f t="shared" si="1"/>
        <v>4967691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4967691</v>
      </c>
      <c r="X25" s="36">
        <f t="shared" si="1"/>
        <v>-1260858</v>
      </c>
      <c r="Y25" s="36">
        <f t="shared" si="1"/>
        <v>6228549</v>
      </c>
      <c r="Z25" s="37">
        <f>+IF(X25&lt;&gt;0,+(Y25/X25)*100,0)</f>
        <v>-493.99290007280757</v>
      </c>
      <c r="AA25" s="38">
        <f>SUM(AA15:AA24)</f>
        <v>-1121702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12333484</v>
      </c>
      <c r="D26" s="29">
        <f>+D13+D25</f>
        <v>0</v>
      </c>
      <c r="E26" s="30">
        <f t="shared" si="2"/>
        <v>5419745</v>
      </c>
      <c r="F26" s="31">
        <f t="shared" si="2"/>
        <v>5419745</v>
      </c>
      <c r="G26" s="31">
        <f t="shared" si="2"/>
        <v>-7570401</v>
      </c>
      <c r="H26" s="31">
        <f t="shared" si="2"/>
        <v>1820888</v>
      </c>
      <c r="I26" s="31">
        <f t="shared" si="2"/>
        <v>1469976</v>
      </c>
      <c r="J26" s="31">
        <f t="shared" si="2"/>
        <v>-4279537</v>
      </c>
      <c r="K26" s="31">
        <f t="shared" si="2"/>
        <v>1783813</v>
      </c>
      <c r="L26" s="31">
        <f t="shared" si="2"/>
        <v>1170522</v>
      </c>
      <c r="M26" s="31">
        <f t="shared" si="2"/>
        <v>7053158</v>
      </c>
      <c r="N26" s="31">
        <f t="shared" si="2"/>
        <v>10007493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5727956</v>
      </c>
      <c r="X26" s="31">
        <f t="shared" si="2"/>
        <v>7904774</v>
      </c>
      <c r="Y26" s="31">
        <f t="shared" si="2"/>
        <v>-2176818</v>
      </c>
      <c r="Z26" s="32">
        <f>+IF(X26&lt;&gt;0,+(Y26/X26)*100,0)</f>
        <v>-27.538016899660889</v>
      </c>
      <c r="AA26" s="33">
        <f>+AA13+AA25</f>
        <v>5419745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25382647</v>
      </c>
      <c r="D32" s="18"/>
      <c r="E32" s="19"/>
      <c r="F32" s="20"/>
      <c r="G32" s="20">
        <v>1084173</v>
      </c>
      <c r="H32" s="20">
        <v>2018994</v>
      </c>
      <c r="I32" s="20">
        <v>2782594</v>
      </c>
      <c r="J32" s="20">
        <v>5885761</v>
      </c>
      <c r="K32" s="20">
        <v>2232332</v>
      </c>
      <c r="L32" s="20">
        <v>3232774</v>
      </c>
      <c r="M32" s="20">
        <v>2178921</v>
      </c>
      <c r="N32" s="20">
        <v>7644027</v>
      </c>
      <c r="O32" s="20"/>
      <c r="P32" s="20"/>
      <c r="Q32" s="20"/>
      <c r="R32" s="20"/>
      <c r="S32" s="20"/>
      <c r="T32" s="20"/>
      <c r="U32" s="20"/>
      <c r="V32" s="20"/>
      <c r="W32" s="20">
        <v>13529788</v>
      </c>
      <c r="X32" s="20"/>
      <c r="Y32" s="20">
        <v>13529788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3000215</v>
      </c>
      <c r="D35" s="18"/>
      <c r="E35" s="19"/>
      <c r="F35" s="20"/>
      <c r="G35" s="20">
        <v>3220928</v>
      </c>
      <c r="H35" s="20"/>
      <c r="I35" s="20"/>
      <c r="J35" s="20">
        <v>3220928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3220928</v>
      </c>
      <c r="X35" s="20"/>
      <c r="Y35" s="20">
        <v>3220928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28382862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4305101</v>
      </c>
      <c r="H37" s="31">
        <f t="shared" si="3"/>
        <v>2018994</v>
      </c>
      <c r="I37" s="31">
        <f t="shared" si="3"/>
        <v>2782594</v>
      </c>
      <c r="J37" s="31">
        <f t="shared" si="3"/>
        <v>9106689</v>
      </c>
      <c r="K37" s="31">
        <f t="shared" si="3"/>
        <v>2232332</v>
      </c>
      <c r="L37" s="31">
        <f t="shared" si="3"/>
        <v>3232774</v>
      </c>
      <c r="M37" s="31">
        <f t="shared" si="3"/>
        <v>2178921</v>
      </c>
      <c r="N37" s="31">
        <f t="shared" si="3"/>
        <v>7644027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16750716</v>
      </c>
      <c r="X37" s="31">
        <f t="shared" si="3"/>
        <v>0</v>
      </c>
      <c r="Y37" s="31">
        <f t="shared" si="3"/>
        <v>16750716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28382862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4305101</v>
      </c>
      <c r="H44" s="31">
        <f t="shared" si="5"/>
        <v>2018994</v>
      </c>
      <c r="I44" s="31">
        <f t="shared" si="5"/>
        <v>2782594</v>
      </c>
      <c r="J44" s="31">
        <f t="shared" si="5"/>
        <v>9106689</v>
      </c>
      <c r="K44" s="31">
        <f t="shared" si="5"/>
        <v>2232332</v>
      </c>
      <c r="L44" s="31">
        <f t="shared" si="5"/>
        <v>3232774</v>
      </c>
      <c r="M44" s="31">
        <f t="shared" si="5"/>
        <v>2178921</v>
      </c>
      <c r="N44" s="31">
        <f t="shared" si="5"/>
        <v>7644027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16750716</v>
      </c>
      <c r="X44" s="31">
        <f t="shared" si="5"/>
        <v>0</v>
      </c>
      <c r="Y44" s="31">
        <f t="shared" si="5"/>
        <v>16750716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-16049378</v>
      </c>
      <c r="D45" s="42">
        <f t="shared" si="6"/>
        <v>0</v>
      </c>
      <c r="E45" s="43">
        <f t="shared" si="6"/>
        <v>5419745</v>
      </c>
      <c r="F45" s="44">
        <f t="shared" si="6"/>
        <v>5419745</v>
      </c>
      <c r="G45" s="44">
        <f t="shared" si="6"/>
        <v>-11875502</v>
      </c>
      <c r="H45" s="44">
        <f t="shared" si="6"/>
        <v>-198106</v>
      </c>
      <c r="I45" s="44">
        <f t="shared" si="6"/>
        <v>-1312618</v>
      </c>
      <c r="J45" s="44">
        <f t="shared" si="6"/>
        <v>-13386226</v>
      </c>
      <c r="K45" s="44">
        <f t="shared" si="6"/>
        <v>-448519</v>
      </c>
      <c r="L45" s="44">
        <f t="shared" si="6"/>
        <v>-2062252</v>
      </c>
      <c r="M45" s="44">
        <f t="shared" si="6"/>
        <v>4874237</v>
      </c>
      <c r="N45" s="44">
        <f t="shared" si="6"/>
        <v>2363466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-11022760</v>
      </c>
      <c r="X45" s="44">
        <f t="shared" si="6"/>
        <v>7904774</v>
      </c>
      <c r="Y45" s="44">
        <f t="shared" si="6"/>
        <v>-18927534</v>
      </c>
      <c r="Z45" s="45">
        <f>+IF(X45&lt;&gt;0,+(Y45/X45)*100,0)</f>
        <v>-239.44434085022544</v>
      </c>
      <c r="AA45" s="46">
        <f>+AA26-AA44</f>
        <v>5419745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-20530073</v>
      </c>
      <c r="D6" s="18"/>
      <c r="E6" s="19">
        <v>-141695466</v>
      </c>
      <c r="F6" s="20">
        <v>-166695466</v>
      </c>
      <c r="G6" s="20">
        <v>24955100</v>
      </c>
      <c r="H6" s="20">
        <v>-6333428</v>
      </c>
      <c r="I6" s="20">
        <v>-1679681</v>
      </c>
      <c r="J6" s="20">
        <v>16941991</v>
      </c>
      <c r="K6" s="20">
        <v>-28161127</v>
      </c>
      <c r="L6" s="20">
        <v>-1413872</v>
      </c>
      <c r="M6" s="20">
        <v>-1008942</v>
      </c>
      <c r="N6" s="20">
        <v>-30583941</v>
      </c>
      <c r="O6" s="20"/>
      <c r="P6" s="20"/>
      <c r="Q6" s="20"/>
      <c r="R6" s="20"/>
      <c r="S6" s="20"/>
      <c r="T6" s="20"/>
      <c r="U6" s="20"/>
      <c r="V6" s="20"/>
      <c r="W6" s="20">
        <v>-13641950</v>
      </c>
      <c r="X6" s="20">
        <v>-95847724</v>
      </c>
      <c r="Y6" s="20">
        <v>82205774</v>
      </c>
      <c r="Z6" s="21">
        <v>-85.767059007055806</v>
      </c>
      <c r="AA6" s="22">
        <v>-166695466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1062079</v>
      </c>
      <c r="G7" s="20">
        <v>1062079</v>
      </c>
      <c r="H7" s="20"/>
      <c r="I7" s="20">
        <v>-1012882</v>
      </c>
      <c r="J7" s="20">
        <v>49197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49197</v>
      </c>
      <c r="X7" s="20">
        <v>1062079</v>
      </c>
      <c r="Y7" s="20">
        <v>-1012882</v>
      </c>
      <c r="Z7" s="21">
        <v>-95.367858699776576</v>
      </c>
      <c r="AA7" s="22">
        <v>1062079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-20530073</v>
      </c>
      <c r="D13" s="29">
        <f>SUM(D6:D12)</f>
        <v>0</v>
      </c>
      <c r="E13" s="30">
        <f t="shared" si="0"/>
        <v>-141695466</v>
      </c>
      <c r="F13" s="31">
        <f t="shared" si="0"/>
        <v>-165633387</v>
      </c>
      <c r="G13" s="31">
        <f t="shared" si="0"/>
        <v>26017179</v>
      </c>
      <c r="H13" s="31">
        <f t="shared" si="0"/>
        <v>-6333428</v>
      </c>
      <c r="I13" s="31">
        <f t="shared" si="0"/>
        <v>-2692563</v>
      </c>
      <c r="J13" s="31">
        <f t="shared" si="0"/>
        <v>16991188</v>
      </c>
      <c r="K13" s="31">
        <f t="shared" si="0"/>
        <v>-28161127</v>
      </c>
      <c r="L13" s="31">
        <f t="shared" si="0"/>
        <v>-1413872</v>
      </c>
      <c r="M13" s="31">
        <f t="shared" si="0"/>
        <v>-1008942</v>
      </c>
      <c r="N13" s="31">
        <f t="shared" si="0"/>
        <v>-30583941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-13592753</v>
      </c>
      <c r="X13" s="31">
        <f t="shared" si="0"/>
        <v>-94785645</v>
      </c>
      <c r="Y13" s="31">
        <f t="shared" si="0"/>
        <v>81192892</v>
      </c>
      <c r="Z13" s="32">
        <f>+IF(X13&lt;&gt;0,+(Y13/X13)*100,0)</f>
        <v>-85.65948145418011</v>
      </c>
      <c r="AA13" s="33">
        <f>SUM(AA6:AA12)</f>
        <v>-165633387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17448415</v>
      </c>
      <c r="D17" s="18"/>
      <c r="E17" s="19">
        <v>143981000</v>
      </c>
      <c r="F17" s="20">
        <v>161429416</v>
      </c>
      <c r="G17" s="24">
        <v>16932452</v>
      </c>
      <c r="H17" s="24">
        <v>6685428</v>
      </c>
      <c r="I17" s="24">
        <v>1311677</v>
      </c>
      <c r="J17" s="20">
        <v>24929557</v>
      </c>
      <c r="K17" s="24">
        <v>2405498</v>
      </c>
      <c r="L17" s="24">
        <v>1075641</v>
      </c>
      <c r="M17" s="20">
        <v>721032</v>
      </c>
      <c r="N17" s="24">
        <v>4202171</v>
      </c>
      <c r="O17" s="24"/>
      <c r="P17" s="24"/>
      <c r="Q17" s="20"/>
      <c r="R17" s="24"/>
      <c r="S17" s="24"/>
      <c r="T17" s="20"/>
      <c r="U17" s="24"/>
      <c r="V17" s="24"/>
      <c r="W17" s="24">
        <v>29131728</v>
      </c>
      <c r="X17" s="20">
        <v>89438914</v>
      </c>
      <c r="Y17" s="24">
        <v>-60307186</v>
      </c>
      <c r="Z17" s="25">
        <v>-67.428352271808663</v>
      </c>
      <c r="AA17" s="26">
        <v>161429416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-19480</v>
      </c>
      <c r="D21" s="18"/>
      <c r="E21" s="19"/>
      <c r="F21" s="20">
        <v>-19479</v>
      </c>
      <c r="G21" s="20">
        <v>7155</v>
      </c>
      <c r="H21" s="20">
        <v>-1828</v>
      </c>
      <c r="I21" s="20">
        <v>-1828</v>
      </c>
      <c r="J21" s="20">
        <v>3499</v>
      </c>
      <c r="K21" s="20">
        <v>-10813</v>
      </c>
      <c r="L21" s="20">
        <v>-1829</v>
      </c>
      <c r="M21" s="20">
        <v>-1829</v>
      </c>
      <c r="N21" s="20">
        <v>-14471</v>
      </c>
      <c r="O21" s="20"/>
      <c r="P21" s="20"/>
      <c r="Q21" s="20"/>
      <c r="R21" s="20"/>
      <c r="S21" s="20"/>
      <c r="T21" s="20"/>
      <c r="U21" s="20"/>
      <c r="V21" s="20"/>
      <c r="W21" s="20">
        <v>-10972</v>
      </c>
      <c r="X21" s="20">
        <v>-19479</v>
      </c>
      <c r="Y21" s="20">
        <v>8507</v>
      </c>
      <c r="Z21" s="21">
        <v>-43.672673135171209</v>
      </c>
      <c r="AA21" s="22">
        <v>-19479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17428935</v>
      </c>
      <c r="D25" s="29">
        <f t="shared" ref="D25:Y25" si="1">SUM(D15:D24)</f>
        <v>0</v>
      </c>
      <c r="E25" s="35">
        <f t="shared" si="1"/>
        <v>143981000</v>
      </c>
      <c r="F25" s="36">
        <f t="shared" si="1"/>
        <v>161409937</v>
      </c>
      <c r="G25" s="36">
        <f t="shared" si="1"/>
        <v>16939607</v>
      </c>
      <c r="H25" s="36">
        <f t="shared" si="1"/>
        <v>6683600</v>
      </c>
      <c r="I25" s="36">
        <f t="shared" si="1"/>
        <v>1309849</v>
      </c>
      <c r="J25" s="36">
        <f t="shared" si="1"/>
        <v>24933056</v>
      </c>
      <c r="K25" s="36">
        <f t="shared" si="1"/>
        <v>2394685</v>
      </c>
      <c r="L25" s="36">
        <f t="shared" si="1"/>
        <v>1073812</v>
      </c>
      <c r="M25" s="36">
        <f t="shared" si="1"/>
        <v>719203</v>
      </c>
      <c r="N25" s="36">
        <f t="shared" si="1"/>
        <v>4187700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29120756</v>
      </c>
      <c r="X25" s="36">
        <f t="shared" si="1"/>
        <v>89419435</v>
      </c>
      <c r="Y25" s="36">
        <f t="shared" si="1"/>
        <v>-60298679</v>
      </c>
      <c r="Z25" s="37">
        <f>+IF(X25&lt;&gt;0,+(Y25/X25)*100,0)</f>
        <v>-67.433527174489527</v>
      </c>
      <c r="AA25" s="38">
        <f>SUM(AA15:AA24)</f>
        <v>161409937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-3101138</v>
      </c>
      <c r="D26" s="29">
        <f>+D13+D25</f>
        <v>0</v>
      </c>
      <c r="E26" s="30">
        <f t="shared" si="2"/>
        <v>2285534</v>
      </c>
      <c r="F26" s="31">
        <f t="shared" si="2"/>
        <v>-4223450</v>
      </c>
      <c r="G26" s="31">
        <f t="shared" si="2"/>
        <v>42956786</v>
      </c>
      <c r="H26" s="31">
        <f t="shared" si="2"/>
        <v>350172</v>
      </c>
      <c r="I26" s="31">
        <f t="shared" si="2"/>
        <v>-1382714</v>
      </c>
      <c r="J26" s="31">
        <f t="shared" si="2"/>
        <v>41924244</v>
      </c>
      <c r="K26" s="31">
        <f t="shared" si="2"/>
        <v>-25766442</v>
      </c>
      <c r="L26" s="31">
        <f t="shared" si="2"/>
        <v>-340060</v>
      </c>
      <c r="M26" s="31">
        <f t="shared" si="2"/>
        <v>-289739</v>
      </c>
      <c r="N26" s="31">
        <f t="shared" si="2"/>
        <v>-26396241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15528003</v>
      </c>
      <c r="X26" s="31">
        <f t="shared" si="2"/>
        <v>-5366210</v>
      </c>
      <c r="Y26" s="31">
        <f t="shared" si="2"/>
        <v>20894213</v>
      </c>
      <c r="Z26" s="32">
        <f>+IF(X26&lt;&gt;0,+(Y26/X26)*100,0)</f>
        <v>-389.36629390202768</v>
      </c>
      <c r="AA26" s="33">
        <f>+AA13+AA25</f>
        <v>-4223450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721250</v>
      </c>
      <c r="D32" s="18"/>
      <c r="E32" s="19"/>
      <c r="F32" s="20">
        <v>721250</v>
      </c>
      <c r="G32" s="20">
        <v>721250</v>
      </c>
      <c r="H32" s="20"/>
      <c r="I32" s="20"/>
      <c r="J32" s="20">
        <v>721250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721250</v>
      </c>
      <c r="X32" s="20">
        <v>721250</v>
      </c>
      <c r="Y32" s="20"/>
      <c r="Z32" s="21"/>
      <c r="AA32" s="22">
        <v>721250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721250</v>
      </c>
      <c r="G37" s="31">
        <f t="shared" si="3"/>
        <v>721250</v>
      </c>
      <c r="H37" s="31">
        <f t="shared" si="3"/>
        <v>0</v>
      </c>
      <c r="I37" s="31">
        <f t="shared" si="3"/>
        <v>0</v>
      </c>
      <c r="J37" s="31">
        <f t="shared" si="3"/>
        <v>721250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721250</v>
      </c>
      <c r="X37" s="31">
        <f t="shared" si="3"/>
        <v>721250</v>
      </c>
      <c r="Y37" s="31">
        <f t="shared" si="3"/>
        <v>0</v>
      </c>
      <c r="Z37" s="32">
        <f>+IF(X37&lt;&gt;0,+(Y37/X37)*100,0)</f>
        <v>0</v>
      </c>
      <c r="AA37" s="33">
        <f>SUM(AA29:AA36)</f>
        <v>721250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26577183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26577183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721250</v>
      </c>
      <c r="D44" s="29">
        <f>+D37+D43</f>
        <v>0</v>
      </c>
      <c r="E44" s="30">
        <f t="shared" si="5"/>
        <v>26577183</v>
      </c>
      <c r="F44" s="31">
        <f t="shared" si="5"/>
        <v>721250</v>
      </c>
      <c r="G44" s="31">
        <f t="shared" si="5"/>
        <v>721250</v>
      </c>
      <c r="H44" s="31">
        <f t="shared" si="5"/>
        <v>0</v>
      </c>
      <c r="I44" s="31">
        <f t="shared" si="5"/>
        <v>0</v>
      </c>
      <c r="J44" s="31">
        <f t="shared" si="5"/>
        <v>721250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721250</v>
      </c>
      <c r="X44" s="31">
        <f t="shared" si="5"/>
        <v>721250</v>
      </c>
      <c r="Y44" s="31">
        <f t="shared" si="5"/>
        <v>0</v>
      </c>
      <c r="Z44" s="32">
        <f>+IF(X44&lt;&gt;0,+(Y44/X44)*100,0)</f>
        <v>0</v>
      </c>
      <c r="AA44" s="33">
        <f>+AA37+AA43</f>
        <v>721250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-3822388</v>
      </c>
      <c r="D45" s="42">
        <f t="shared" si="6"/>
        <v>0</v>
      </c>
      <c r="E45" s="43">
        <f t="shared" si="6"/>
        <v>-24291649</v>
      </c>
      <c r="F45" s="44">
        <f t="shared" si="6"/>
        <v>-4944700</v>
      </c>
      <c r="G45" s="44">
        <f t="shared" si="6"/>
        <v>42235536</v>
      </c>
      <c r="H45" s="44">
        <f t="shared" si="6"/>
        <v>350172</v>
      </c>
      <c r="I45" s="44">
        <f t="shared" si="6"/>
        <v>-1382714</v>
      </c>
      <c r="J45" s="44">
        <f t="shared" si="6"/>
        <v>41202994</v>
      </c>
      <c r="K45" s="44">
        <f t="shared" si="6"/>
        <v>-25766442</v>
      </c>
      <c r="L45" s="44">
        <f t="shared" si="6"/>
        <v>-340060</v>
      </c>
      <c r="M45" s="44">
        <f t="shared" si="6"/>
        <v>-289739</v>
      </c>
      <c r="N45" s="44">
        <f t="shared" si="6"/>
        <v>-26396241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14806753</v>
      </c>
      <c r="X45" s="44">
        <f t="shared" si="6"/>
        <v>-6087460</v>
      </c>
      <c r="Y45" s="44">
        <f t="shared" si="6"/>
        <v>20894213</v>
      </c>
      <c r="Z45" s="45">
        <f>+IF(X45&lt;&gt;0,+(Y45/X45)*100,0)</f>
        <v>-343.23368038557953</v>
      </c>
      <c r="AA45" s="46">
        <f>+AA26-AA44</f>
        <v>-4944700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2285534</v>
      </c>
      <c r="F47" s="20">
        <v>2285534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1142774</v>
      </c>
      <c r="Y47" s="20">
        <v>-1142774</v>
      </c>
      <c r="Z47" s="47">
        <v>-100</v>
      </c>
      <c r="AA47" s="22">
        <v>2285534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2285534</v>
      </c>
      <c r="F50" s="52">
        <f t="shared" si="7"/>
        <v>2285534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1142774</v>
      </c>
      <c r="Y50" s="52">
        <f t="shared" si="7"/>
        <v>-1142774</v>
      </c>
      <c r="Z50" s="53">
        <f>+IF(X50&lt;&gt;0,+(Y50/X50)*100,0)</f>
        <v>-100</v>
      </c>
      <c r="AA50" s="54">
        <f>SUM(AA47:AA49)</f>
        <v>2285534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1892400</v>
      </c>
      <c r="D6" s="18"/>
      <c r="E6" s="19">
        <v>1068528</v>
      </c>
      <c r="F6" s="20">
        <v>1068528</v>
      </c>
      <c r="G6" s="20">
        <v>160260</v>
      </c>
      <c r="H6" s="20">
        <v>172403</v>
      </c>
      <c r="I6" s="20">
        <v>195803</v>
      </c>
      <c r="J6" s="20">
        <v>528466</v>
      </c>
      <c r="K6" s="20">
        <v>242220</v>
      </c>
      <c r="L6" s="20">
        <v>220865</v>
      </c>
      <c r="M6" s="20">
        <v>190296</v>
      </c>
      <c r="N6" s="20">
        <v>653381</v>
      </c>
      <c r="O6" s="20"/>
      <c r="P6" s="20"/>
      <c r="Q6" s="20"/>
      <c r="R6" s="20"/>
      <c r="S6" s="20"/>
      <c r="T6" s="20"/>
      <c r="U6" s="20"/>
      <c r="V6" s="20"/>
      <c r="W6" s="20">
        <v>1181847</v>
      </c>
      <c r="X6" s="20">
        <v>534264</v>
      </c>
      <c r="Y6" s="20">
        <v>647583</v>
      </c>
      <c r="Z6" s="21">
        <v>121.21030052558285</v>
      </c>
      <c r="AA6" s="22">
        <v>1068528</v>
      </c>
    </row>
    <row r="7" spans="1:27" ht="13.5" x14ac:dyDescent="0.25">
      <c r="A7" s="23" t="s">
        <v>35</v>
      </c>
      <c r="B7" s="17" t="s">
        <v>32</v>
      </c>
      <c r="C7" s="18">
        <v>879056</v>
      </c>
      <c r="D7" s="18"/>
      <c r="E7" s="19">
        <v>272864</v>
      </c>
      <c r="F7" s="20">
        <v>272864</v>
      </c>
      <c r="G7" s="20">
        <v>256601</v>
      </c>
      <c r="H7" s="20">
        <v>-34614</v>
      </c>
      <c r="I7" s="20">
        <v>79270</v>
      </c>
      <c r="J7" s="20">
        <v>301257</v>
      </c>
      <c r="K7" s="20">
        <v>-17866</v>
      </c>
      <c r="L7" s="20">
        <v>82567</v>
      </c>
      <c r="M7" s="20">
        <v>52336</v>
      </c>
      <c r="N7" s="20">
        <v>117037</v>
      </c>
      <c r="O7" s="20"/>
      <c r="P7" s="20"/>
      <c r="Q7" s="20"/>
      <c r="R7" s="20"/>
      <c r="S7" s="20"/>
      <c r="T7" s="20"/>
      <c r="U7" s="20"/>
      <c r="V7" s="20"/>
      <c r="W7" s="20">
        <v>418294</v>
      </c>
      <c r="X7" s="20">
        <v>272864</v>
      </c>
      <c r="Y7" s="20">
        <v>145430</v>
      </c>
      <c r="Z7" s="21">
        <v>53.297613463117152</v>
      </c>
      <c r="AA7" s="22">
        <v>272864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-2489</v>
      </c>
      <c r="H8" s="20">
        <v>11339</v>
      </c>
      <c r="I8" s="20">
        <v>-2901</v>
      </c>
      <c r="J8" s="20">
        <v>5949</v>
      </c>
      <c r="K8" s="20">
        <v>-2770</v>
      </c>
      <c r="L8" s="20">
        <v>-2719</v>
      </c>
      <c r="M8" s="20">
        <v>-2690</v>
      </c>
      <c r="N8" s="20">
        <v>-8179</v>
      </c>
      <c r="O8" s="20"/>
      <c r="P8" s="20"/>
      <c r="Q8" s="20"/>
      <c r="R8" s="20"/>
      <c r="S8" s="20"/>
      <c r="T8" s="20"/>
      <c r="U8" s="20"/>
      <c r="V8" s="20"/>
      <c r="W8" s="20">
        <v>-2230</v>
      </c>
      <c r="X8" s="20"/>
      <c r="Y8" s="20">
        <v>-2230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2771456</v>
      </c>
      <c r="D13" s="29">
        <f>SUM(D6:D12)</f>
        <v>0</v>
      </c>
      <c r="E13" s="30">
        <f t="shared" si="0"/>
        <v>1341392</v>
      </c>
      <c r="F13" s="31">
        <f t="shared" si="0"/>
        <v>1341392</v>
      </c>
      <c r="G13" s="31">
        <f t="shared" si="0"/>
        <v>414372</v>
      </c>
      <c r="H13" s="31">
        <f t="shared" si="0"/>
        <v>149128</v>
      </c>
      <c r="I13" s="31">
        <f t="shared" si="0"/>
        <v>272172</v>
      </c>
      <c r="J13" s="31">
        <f t="shared" si="0"/>
        <v>835672</v>
      </c>
      <c r="K13" s="31">
        <f t="shared" si="0"/>
        <v>221584</v>
      </c>
      <c r="L13" s="31">
        <f t="shared" si="0"/>
        <v>300713</v>
      </c>
      <c r="M13" s="31">
        <f t="shared" si="0"/>
        <v>239942</v>
      </c>
      <c r="N13" s="31">
        <f t="shared" si="0"/>
        <v>762239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1597911</v>
      </c>
      <c r="X13" s="31">
        <f t="shared" si="0"/>
        <v>807128</v>
      </c>
      <c r="Y13" s="31">
        <f t="shared" si="0"/>
        <v>790783</v>
      </c>
      <c r="Z13" s="32">
        <f>+IF(X13&lt;&gt;0,+(Y13/X13)*100,0)</f>
        <v>97.974918476375493</v>
      </c>
      <c r="AA13" s="33">
        <f>SUM(AA6:AA12)</f>
        <v>1341392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8531603</v>
      </c>
      <c r="D17" s="18"/>
      <c r="E17" s="19">
        <v>8531375</v>
      </c>
      <c r="F17" s="20">
        <v>8531375</v>
      </c>
      <c r="G17" s="24">
        <v>12410290</v>
      </c>
      <c r="H17" s="24">
        <v>-392</v>
      </c>
      <c r="I17" s="24">
        <v>-373</v>
      </c>
      <c r="J17" s="20">
        <v>12409525</v>
      </c>
      <c r="K17" s="24">
        <v>-373</v>
      </c>
      <c r="L17" s="24">
        <v>-373</v>
      </c>
      <c r="M17" s="20">
        <v>-373</v>
      </c>
      <c r="N17" s="24">
        <v>-1119</v>
      </c>
      <c r="O17" s="24"/>
      <c r="P17" s="24"/>
      <c r="Q17" s="20"/>
      <c r="R17" s="24"/>
      <c r="S17" s="24"/>
      <c r="T17" s="20"/>
      <c r="U17" s="24"/>
      <c r="V17" s="24"/>
      <c r="W17" s="24">
        <v>12408406</v>
      </c>
      <c r="X17" s="20">
        <v>8533613</v>
      </c>
      <c r="Y17" s="24">
        <v>3874793</v>
      </c>
      <c r="Z17" s="25">
        <v>45.406242350104229</v>
      </c>
      <c r="AA17" s="26">
        <v>8531375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8531603</v>
      </c>
      <c r="D25" s="29">
        <f t="shared" ref="D25:Y25" si="1">SUM(D15:D24)</f>
        <v>0</v>
      </c>
      <c r="E25" s="35">
        <f t="shared" si="1"/>
        <v>8531375</v>
      </c>
      <c r="F25" s="36">
        <f t="shared" si="1"/>
        <v>8531375</v>
      </c>
      <c r="G25" s="36">
        <f t="shared" si="1"/>
        <v>12410290</v>
      </c>
      <c r="H25" s="36">
        <f t="shared" si="1"/>
        <v>-392</v>
      </c>
      <c r="I25" s="36">
        <f t="shared" si="1"/>
        <v>-373</v>
      </c>
      <c r="J25" s="36">
        <f t="shared" si="1"/>
        <v>12409525</v>
      </c>
      <c r="K25" s="36">
        <f t="shared" si="1"/>
        <v>-373</v>
      </c>
      <c r="L25" s="36">
        <f t="shared" si="1"/>
        <v>-373</v>
      </c>
      <c r="M25" s="36">
        <f t="shared" si="1"/>
        <v>-373</v>
      </c>
      <c r="N25" s="36">
        <f t="shared" si="1"/>
        <v>-1119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12408406</v>
      </c>
      <c r="X25" s="36">
        <f t="shared" si="1"/>
        <v>8533613</v>
      </c>
      <c r="Y25" s="36">
        <f t="shared" si="1"/>
        <v>3874793</v>
      </c>
      <c r="Z25" s="37">
        <f>+IF(X25&lt;&gt;0,+(Y25/X25)*100,0)</f>
        <v>45.406242350104229</v>
      </c>
      <c r="AA25" s="38">
        <f>SUM(AA15:AA24)</f>
        <v>8531375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11303059</v>
      </c>
      <c r="D26" s="29">
        <f>+D13+D25</f>
        <v>0</v>
      </c>
      <c r="E26" s="30">
        <f t="shared" si="2"/>
        <v>9872767</v>
      </c>
      <c r="F26" s="31">
        <f t="shared" si="2"/>
        <v>9872767</v>
      </c>
      <c r="G26" s="31">
        <f t="shared" si="2"/>
        <v>12824662</v>
      </c>
      <c r="H26" s="31">
        <f t="shared" si="2"/>
        <v>148736</v>
      </c>
      <c r="I26" s="31">
        <f t="shared" si="2"/>
        <v>271799</v>
      </c>
      <c r="J26" s="31">
        <f t="shared" si="2"/>
        <v>13245197</v>
      </c>
      <c r="K26" s="31">
        <f t="shared" si="2"/>
        <v>221211</v>
      </c>
      <c r="L26" s="31">
        <f t="shared" si="2"/>
        <v>300340</v>
      </c>
      <c r="M26" s="31">
        <f t="shared" si="2"/>
        <v>239569</v>
      </c>
      <c r="N26" s="31">
        <f t="shared" si="2"/>
        <v>761120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14006317</v>
      </c>
      <c r="X26" s="31">
        <f t="shared" si="2"/>
        <v>9340741</v>
      </c>
      <c r="Y26" s="31">
        <f t="shared" si="2"/>
        <v>4665576</v>
      </c>
      <c r="Z26" s="32">
        <f>+IF(X26&lt;&gt;0,+(Y26/X26)*100,0)</f>
        <v>49.948671095794225</v>
      </c>
      <c r="AA26" s="33">
        <f>+AA13+AA25</f>
        <v>9872767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834676</v>
      </c>
      <c r="D32" s="18"/>
      <c r="E32" s="19"/>
      <c r="F32" s="20"/>
      <c r="G32" s="20">
        <v>65465</v>
      </c>
      <c r="H32" s="20">
        <v>71250</v>
      </c>
      <c r="I32" s="20">
        <v>68829</v>
      </c>
      <c r="J32" s="20">
        <v>205544</v>
      </c>
      <c r="K32" s="20">
        <v>74569</v>
      </c>
      <c r="L32" s="20">
        <v>128938</v>
      </c>
      <c r="M32" s="20">
        <v>78371</v>
      </c>
      <c r="N32" s="20">
        <v>281878</v>
      </c>
      <c r="O32" s="20"/>
      <c r="P32" s="20"/>
      <c r="Q32" s="20"/>
      <c r="R32" s="20"/>
      <c r="S32" s="20"/>
      <c r="T32" s="20"/>
      <c r="U32" s="20"/>
      <c r="V32" s="20"/>
      <c r="W32" s="20">
        <v>487422</v>
      </c>
      <c r="X32" s="20"/>
      <c r="Y32" s="20">
        <v>487422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834676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65465</v>
      </c>
      <c r="H37" s="31">
        <f t="shared" si="3"/>
        <v>71250</v>
      </c>
      <c r="I37" s="31">
        <f t="shared" si="3"/>
        <v>68829</v>
      </c>
      <c r="J37" s="31">
        <f t="shared" si="3"/>
        <v>205544</v>
      </c>
      <c r="K37" s="31">
        <f t="shared" si="3"/>
        <v>74569</v>
      </c>
      <c r="L37" s="31">
        <f t="shared" si="3"/>
        <v>128938</v>
      </c>
      <c r="M37" s="31">
        <f t="shared" si="3"/>
        <v>78371</v>
      </c>
      <c r="N37" s="31">
        <f t="shared" si="3"/>
        <v>281878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487422</v>
      </c>
      <c r="X37" s="31">
        <f t="shared" si="3"/>
        <v>0</v>
      </c>
      <c r="Y37" s="31">
        <f t="shared" si="3"/>
        <v>487422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17446357</v>
      </c>
      <c r="D40" s="18"/>
      <c r="E40" s="19">
        <v>17446357</v>
      </c>
      <c r="F40" s="20">
        <v>17446357</v>
      </c>
      <c r="G40" s="20">
        <v>17446357</v>
      </c>
      <c r="H40" s="20"/>
      <c r="I40" s="20"/>
      <c r="J40" s="20">
        <v>17446357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17446357</v>
      </c>
      <c r="X40" s="20">
        <v>17446357</v>
      </c>
      <c r="Y40" s="20"/>
      <c r="Z40" s="21"/>
      <c r="AA40" s="22">
        <v>17446357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17446357</v>
      </c>
      <c r="D43" s="29">
        <f t="shared" ref="D43:Y43" si="4">SUM(D39:D42)</f>
        <v>0</v>
      </c>
      <c r="E43" s="35">
        <f t="shared" si="4"/>
        <v>17446357</v>
      </c>
      <c r="F43" s="36">
        <f t="shared" si="4"/>
        <v>17446357</v>
      </c>
      <c r="G43" s="36">
        <f t="shared" si="4"/>
        <v>17446357</v>
      </c>
      <c r="H43" s="36">
        <f t="shared" si="4"/>
        <v>0</v>
      </c>
      <c r="I43" s="36">
        <f t="shared" si="4"/>
        <v>0</v>
      </c>
      <c r="J43" s="36">
        <f t="shared" si="4"/>
        <v>17446357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17446357</v>
      </c>
      <c r="X43" s="36">
        <f t="shared" si="4"/>
        <v>17446357</v>
      </c>
      <c r="Y43" s="36">
        <f t="shared" si="4"/>
        <v>0</v>
      </c>
      <c r="Z43" s="37">
        <f>+IF(X43&lt;&gt;0,+(Y43/X43)*100,0)</f>
        <v>0</v>
      </c>
      <c r="AA43" s="38">
        <f>SUM(AA39:AA42)</f>
        <v>17446357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18281033</v>
      </c>
      <c r="D44" s="29">
        <f>+D37+D43</f>
        <v>0</v>
      </c>
      <c r="E44" s="30">
        <f t="shared" si="5"/>
        <v>17446357</v>
      </c>
      <c r="F44" s="31">
        <f t="shared" si="5"/>
        <v>17446357</v>
      </c>
      <c r="G44" s="31">
        <f t="shared" si="5"/>
        <v>17511822</v>
      </c>
      <c r="H44" s="31">
        <f t="shared" si="5"/>
        <v>71250</v>
      </c>
      <c r="I44" s="31">
        <f t="shared" si="5"/>
        <v>68829</v>
      </c>
      <c r="J44" s="31">
        <f t="shared" si="5"/>
        <v>17651901</v>
      </c>
      <c r="K44" s="31">
        <f t="shared" si="5"/>
        <v>74569</v>
      </c>
      <c r="L44" s="31">
        <f t="shared" si="5"/>
        <v>128938</v>
      </c>
      <c r="M44" s="31">
        <f t="shared" si="5"/>
        <v>78371</v>
      </c>
      <c r="N44" s="31">
        <f t="shared" si="5"/>
        <v>281878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17933779</v>
      </c>
      <c r="X44" s="31">
        <f t="shared" si="5"/>
        <v>17446357</v>
      </c>
      <c r="Y44" s="31">
        <f t="shared" si="5"/>
        <v>487422</v>
      </c>
      <c r="Z44" s="32">
        <f>+IF(X44&lt;&gt;0,+(Y44/X44)*100,0)</f>
        <v>2.793832546244468</v>
      </c>
      <c r="AA44" s="33">
        <f>+AA37+AA43</f>
        <v>17446357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-6977974</v>
      </c>
      <c r="D45" s="42">
        <f t="shared" si="6"/>
        <v>0</v>
      </c>
      <c r="E45" s="43">
        <f t="shared" si="6"/>
        <v>-7573590</v>
      </c>
      <c r="F45" s="44">
        <f t="shared" si="6"/>
        <v>-7573590</v>
      </c>
      <c r="G45" s="44">
        <f t="shared" si="6"/>
        <v>-4687160</v>
      </c>
      <c r="H45" s="44">
        <f t="shared" si="6"/>
        <v>77486</v>
      </c>
      <c r="I45" s="44">
        <f t="shared" si="6"/>
        <v>202970</v>
      </c>
      <c r="J45" s="44">
        <f t="shared" si="6"/>
        <v>-4406704</v>
      </c>
      <c r="K45" s="44">
        <f t="shared" si="6"/>
        <v>146642</v>
      </c>
      <c r="L45" s="44">
        <f t="shared" si="6"/>
        <v>171402</v>
      </c>
      <c r="M45" s="44">
        <f t="shared" si="6"/>
        <v>161198</v>
      </c>
      <c r="N45" s="44">
        <f t="shared" si="6"/>
        <v>479242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-3927462</v>
      </c>
      <c r="X45" s="44">
        <f t="shared" si="6"/>
        <v>-8105616</v>
      </c>
      <c r="Y45" s="44">
        <f t="shared" si="6"/>
        <v>4178154</v>
      </c>
      <c r="Z45" s="45">
        <f>+IF(X45&lt;&gt;0,+(Y45/X45)*100,0)</f>
        <v>-51.546409304363792</v>
      </c>
      <c r="AA45" s="46">
        <f>+AA26-AA44</f>
        <v>-7573590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-1299516</v>
      </c>
      <c r="D6" s="18"/>
      <c r="E6" s="19">
        <v>332624</v>
      </c>
      <c r="F6" s="20">
        <v>172624</v>
      </c>
      <c r="G6" s="20">
        <v>134619</v>
      </c>
      <c r="H6" s="20">
        <v>162071</v>
      </c>
      <c r="I6" s="20">
        <v>150558</v>
      </c>
      <c r="J6" s="20">
        <v>447248</v>
      </c>
      <c r="K6" s="20">
        <v>89225</v>
      </c>
      <c r="L6" s="20">
        <v>172702</v>
      </c>
      <c r="M6" s="20">
        <v>76092</v>
      </c>
      <c r="N6" s="20">
        <v>338019</v>
      </c>
      <c r="O6" s="20"/>
      <c r="P6" s="20"/>
      <c r="Q6" s="20"/>
      <c r="R6" s="20"/>
      <c r="S6" s="20"/>
      <c r="T6" s="20"/>
      <c r="U6" s="20"/>
      <c r="V6" s="20"/>
      <c r="W6" s="20">
        <v>785267</v>
      </c>
      <c r="X6" s="20">
        <v>112961</v>
      </c>
      <c r="Y6" s="20">
        <v>672306</v>
      </c>
      <c r="Z6" s="21">
        <v>595.16647338461951</v>
      </c>
      <c r="AA6" s="22">
        <v>172624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-37634</v>
      </c>
      <c r="F7" s="20">
        <v>-201071</v>
      </c>
      <c r="G7" s="20">
        <v>-1556386</v>
      </c>
      <c r="H7" s="20">
        <v>1314582</v>
      </c>
      <c r="I7" s="20">
        <v>383430</v>
      </c>
      <c r="J7" s="20">
        <v>141626</v>
      </c>
      <c r="K7" s="20">
        <v>-22576</v>
      </c>
      <c r="L7" s="20">
        <v>-21411</v>
      </c>
      <c r="M7" s="20">
        <v>6056</v>
      </c>
      <c r="N7" s="20">
        <v>-37931</v>
      </c>
      <c r="O7" s="20"/>
      <c r="P7" s="20"/>
      <c r="Q7" s="20"/>
      <c r="R7" s="20"/>
      <c r="S7" s="20"/>
      <c r="T7" s="20"/>
      <c r="U7" s="20"/>
      <c r="V7" s="20"/>
      <c r="W7" s="20">
        <v>103695</v>
      </c>
      <c r="X7" s="20">
        <v>-182246</v>
      </c>
      <c r="Y7" s="20">
        <v>285941</v>
      </c>
      <c r="Z7" s="21">
        <v>-156.89836813976711</v>
      </c>
      <c r="AA7" s="22">
        <v>-201071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-1299516</v>
      </c>
      <c r="D13" s="29">
        <f>SUM(D6:D12)</f>
        <v>0</v>
      </c>
      <c r="E13" s="30">
        <f t="shared" si="0"/>
        <v>294990</v>
      </c>
      <c r="F13" s="31">
        <f t="shared" si="0"/>
        <v>-28447</v>
      </c>
      <c r="G13" s="31">
        <f t="shared" si="0"/>
        <v>-1421767</v>
      </c>
      <c r="H13" s="31">
        <f t="shared" si="0"/>
        <v>1476653</v>
      </c>
      <c r="I13" s="31">
        <f t="shared" si="0"/>
        <v>533988</v>
      </c>
      <c r="J13" s="31">
        <f t="shared" si="0"/>
        <v>588874</v>
      </c>
      <c r="K13" s="31">
        <f t="shared" si="0"/>
        <v>66649</v>
      </c>
      <c r="L13" s="31">
        <f t="shared" si="0"/>
        <v>151291</v>
      </c>
      <c r="M13" s="31">
        <f t="shared" si="0"/>
        <v>82148</v>
      </c>
      <c r="N13" s="31">
        <f t="shared" si="0"/>
        <v>300088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888962</v>
      </c>
      <c r="X13" s="31">
        <f t="shared" si="0"/>
        <v>-69285</v>
      </c>
      <c r="Y13" s="31">
        <f t="shared" si="0"/>
        <v>958247</v>
      </c>
      <c r="Z13" s="32">
        <f>+IF(X13&lt;&gt;0,+(Y13/X13)*100,0)</f>
        <v>-1383.0511654759327</v>
      </c>
      <c r="AA13" s="33">
        <f>SUM(AA6:AA12)</f>
        <v>-28447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439300</v>
      </c>
      <c r="D17" s="18"/>
      <c r="E17" s="19">
        <v>-29008</v>
      </c>
      <c r="F17" s="20">
        <v>570291</v>
      </c>
      <c r="G17" s="24">
        <v>441000</v>
      </c>
      <c r="H17" s="24">
        <v>-1701</v>
      </c>
      <c r="I17" s="24"/>
      <c r="J17" s="20">
        <v>439299</v>
      </c>
      <c r="K17" s="24">
        <v>68340</v>
      </c>
      <c r="L17" s="24"/>
      <c r="M17" s="20"/>
      <c r="N17" s="24">
        <v>68340</v>
      </c>
      <c r="O17" s="24"/>
      <c r="P17" s="24"/>
      <c r="Q17" s="20"/>
      <c r="R17" s="24"/>
      <c r="S17" s="24"/>
      <c r="T17" s="20"/>
      <c r="U17" s="24"/>
      <c r="V17" s="24"/>
      <c r="W17" s="24">
        <v>507639</v>
      </c>
      <c r="X17" s="20">
        <v>478127</v>
      </c>
      <c r="Y17" s="24">
        <v>29512</v>
      </c>
      <c r="Z17" s="25">
        <v>6.1724186251769924</v>
      </c>
      <c r="AA17" s="26">
        <v>570291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439300</v>
      </c>
      <c r="D25" s="29">
        <f t="shared" ref="D25:Y25" si="1">SUM(D15:D24)</f>
        <v>0</v>
      </c>
      <c r="E25" s="35">
        <f t="shared" si="1"/>
        <v>-29008</v>
      </c>
      <c r="F25" s="36">
        <f t="shared" si="1"/>
        <v>570291</v>
      </c>
      <c r="G25" s="36">
        <f t="shared" si="1"/>
        <v>441000</v>
      </c>
      <c r="H25" s="36">
        <f t="shared" si="1"/>
        <v>-1701</v>
      </c>
      <c r="I25" s="36">
        <f t="shared" si="1"/>
        <v>0</v>
      </c>
      <c r="J25" s="36">
        <f t="shared" si="1"/>
        <v>439299</v>
      </c>
      <c r="K25" s="36">
        <f t="shared" si="1"/>
        <v>68340</v>
      </c>
      <c r="L25" s="36">
        <f t="shared" si="1"/>
        <v>0</v>
      </c>
      <c r="M25" s="36">
        <f t="shared" si="1"/>
        <v>0</v>
      </c>
      <c r="N25" s="36">
        <f t="shared" si="1"/>
        <v>68340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507639</v>
      </c>
      <c r="X25" s="36">
        <f t="shared" si="1"/>
        <v>478127</v>
      </c>
      <c r="Y25" s="36">
        <f t="shared" si="1"/>
        <v>29512</v>
      </c>
      <c r="Z25" s="37">
        <f>+IF(X25&lt;&gt;0,+(Y25/X25)*100,0)</f>
        <v>6.1724186251769924</v>
      </c>
      <c r="AA25" s="38">
        <f>SUM(AA15:AA24)</f>
        <v>570291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-860216</v>
      </c>
      <c r="D26" s="29">
        <f>+D13+D25</f>
        <v>0</v>
      </c>
      <c r="E26" s="30">
        <f t="shared" si="2"/>
        <v>265982</v>
      </c>
      <c r="F26" s="31">
        <f t="shared" si="2"/>
        <v>541844</v>
      </c>
      <c r="G26" s="31">
        <f t="shared" si="2"/>
        <v>-980767</v>
      </c>
      <c r="H26" s="31">
        <f t="shared" si="2"/>
        <v>1474952</v>
      </c>
      <c r="I26" s="31">
        <f t="shared" si="2"/>
        <v>533988</v>
      </c>
      <c r="J26" s="31">
        <f t="shared" si="2"/>
        <v>1028173</v>
      </c>
      <c r="K26" s="31">
        <f t="shared" si="2"/>
        <v>134989</v>
      </c>
      <c r="L26" s="31">
        <f t="shared" si="2"/>
        <v>151291</v>
      </c>
      <c r="M26" s="31">
        <f t="shared" si="2"/>
        <v>82148</v>
      </c>
      <c r="N26" s="31">
        <f t="shared" si="2"/>
        <v>368428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1396601</v>
      </c>
      <c r="X26" s="31">
        <f t="shared" si="2"/>
        <v>408842</v>
      </c>
      <c r="Y26" s="31">
        <f t="shared" si="2"/>
        <v>987759</v>
      </c>
      <c r="Z26" s="32">
        <f>+IF(X26&lt;&gt;0,+(Y26/X26)*100,0)</f>
        <v>241.59919969083413</v>
      </c>
      <c r="AA26" s="33">
        <f>+AA13+AA25</f>
        <v>541844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-860216</v>
      </c>
      <c r="D45" s="42">
        <f t="shared" si="6"/>
        <v>0</v>
      </c>
      <c r="E45" s="43">
        <f t="shared" si="6"/>
        <v>265982</v>
      </c>
      <c r="F45" s="44">
        <f t="shared" si="6"/>
        <v>541844</v>
      </c>
      <c r="G45" s="44">
        <f t="shared" si="6"/>
        <v>-980767</v>
      </c>
      <c r="H45" s="44">
        <f t="shared" si="6"/>
        <v>1474952</v>
      </c>
      <c r="I45" s="44">
        <f t="shared" si="6"/>
        <v>533988</v>
      </c>
      <c r="J45" s="44">
        <f t="shared" si="6"/>
        <v>1028173</v>
      </c>
      <c r="K45" s="44">
        <f t="shared" si="6"/>
        <v>134989</v>
      </c>
      <c r="L45" s="44">
        <f t="shared" si="6"/>
        <v>151291</v>
      </c>
      <c r="M45" s="44">
        <f t="shared" si="6"/>
        <v>82148</v>
      </c>
      <c r="N45" s="44">
        <f t="shared" si="6"/>
        <v>368428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1396601</v>
      </c>
      <c r="X45" s="44">
        <f t="shared" si="6"/>
        <v>408842</v>
      </c>
      <c r="Y45" s="44">
        <f t="shared" si="6"/>
        <v>987759</v>
      </c>
      <c r="Z45" s="45">
        <f>+IF(X45&lt;&gt;0,+(Y45/X45)*100,0)</f>
        <v>241.59919969083413</v>
      </c>
      <c r="AA45" s="46">
        <f>+AA26-AA44</f>
        <v>541844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265982</v>
      </c>
      <c r="F47" s="20">
        <v>265982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132980</v>
      </c>
      <c r="Y47" s="20">
        <v>-132980</v>
      </c>
      <c r="Z47" s="47">
        <v>-100</v>
      </c>
      <c r="AA47" s="22">
        <v>265982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265982</v>
      </c>
      <c r="F50" s="52">
        <f t="shared" si="7"/>
        <v>265982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132980</v>
      </c>
      <c r="Y50" s="52">
        <f t="shared" si="7"/>
        <v>-132980</v>
      </c>
      <c r="Z50" s="53">
        <f>+IF(X50&lt;&gt;0,+(Y50/X50)*100,0)</f>
        <v>-100</v>
      </c>
      <c r="AA50" s="54">
        <f>SUM(AA47:AA49)</f>
        <v>265982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2528611</v>
      </c>
      <c r="D17" s="18"/>
      <c r="E17" s="19">
        <v>1554139</v>
      </c>
      <c r="F17" s="20">
        <v>1554139</v>
      </c>
      <c r="G17" s="24"/>
      <c r="H17" s="24"/>
      <c r="I17" s="24">
        <v>-654944</v>
      </c>
      <c r="J17" s="20">
        <v>-654944</v>
      </c>
      <c r="K17" s="24"/>
      <c r="L17" s="24">
        <v>2410948</v>
      </c>
      <c r="M17" s="20">
        <v>1519963</v>
      </c>
      <c r="N17" s="24">
        <v>3930911</v>
      </c>
      <c r="O17" s="24"/>
      <c r="P17" s="24"/>
      <c r="Q17" s="20"/>
      <c r="R17" s="24"/>
      <c r="S17" s="24"/>
      <c r="T17" s="20"/>
      <c r="U17" s="24"/>
      <c r="V17" s="24"/>
      <c r="W17" s="24">
        <v>3275967</v>
      </c>
      <c r="X17" s="20">
        <v>777066</v>
      </c>
      <c r="Y17" s="24">
        <v>2498901</v>
      </c>
      <c r="Z17" s="25">
        <v>321.58156450031271</v>
      </c>
      <c r="AA17" s="26">
        <v>1554139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2528611</v>
      </c>
      <c r="D25" s="29">
        <f t="shared" ref="D25:Y25" si="1">SUM(D15:D24)</f>
        <v>0</v>
      </c>
      <c r="E25" s="35">
        <f t="shared" si="1"/>
        <v>1554139</v>
      </c>
      <c r="F25" s="36">
        <f t="shared" si="1"/>
        <v>1554139</v>
      </c>
      <c r="G25" s="36">
        <f t="shared" si="1"/>
        <v>0</v>
      </c>
      <c r="H25" s="36">
        <f t="shared" si="1"/>
        <v>0</v>
      </c>
      <c r="I25" s="36">
        <f t="shared" si="1"/>
        <v>-654944</v>
      </c>
      <c r="J25" s="36">
        <f t="shared" si="1"/>
        <v>-654944</v>
      </c>
      <c r="K25" s="36">
        <f t="shared" si="1"/>
        <v>0</v>
      </c>
      <c r="L25" s="36">
        <f t="shared" si="1"/>
        <v>2410948</v>
      </c>
      <c r="M25" s="36">
        <f t="shared" si="1"/>
        <v>1519963</v>
      </c>
      <c r="N25" s="36">
        <f t="shared" si="1"/>
        <v>3930911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3275967</v>
      </c>
      <c r="X25" s="36">
        <f t="shared" si="1"/>
        <v>777066</v>
      </c>
      <c r="Y25" s="36">
        <f t="shared" si="1"/>
        <v>2498901</v>
      </c>
      <c r="Z25" s="37">
        <f>+IF(X25&lt;&gt;0,+(Y25/X25)*100,0)</f>
        <v>321.58156450031271</v>
      </c>
      <c r="AA25" s="38">
        <f>SUM(AA15:AA24)</f>
        <v>1554139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2528611</v>
      </c>
      <c r="D26" s="29">
        <f>+D13+D25</f>
        <v>0</v>
      </c>
      <c r="E26" s="30">
        <f t="shared" si="2"/>
        <v>1554139</v>
      </c>
      <c r="F26" s="31">
        <f t="shared" si="2"/>
        <v>1554139</v>
      </c>
      <c r="G26" s="31">
        <f t="shared" si="2"/>
        <v>0</v>
      </c>
      <c r="H26" s="31">
        <f t="shared" si="2"/>
        <v>0</v>
      </c>
      <c r="I26" s="31">
        <f t="shared" si="2"/>
        <v>-654944</v>
      </c>
      <c r="J26" s="31">
        <f t="shared" si="2"/>
        <v>-654944</v>
      </c>
      <c r="K26" s="31">
        <f t="shared" si="2"/>
        <v>0</v>
      </c>
      <c r="L26" s="31">
        <f t="shared" si="2"/>
        <v>2410948</v>
      </c>
      <c r="M26" s="31">
        <f t="shared" si="2"/>
        <v>1519963</v>
      </c>
      <c r="N26" s="31">
        <f t="shared" si="2"/>
        <v>3930911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3275967</v>
      </c>
      <c r="X26" s="31">
        <f t="shared" si="2"/>
        <v>777066</v>
      </c>
      <c r="Y26" s="31">
        <f t="shared" si="2"/>
        <v>2498901</v>
      </c>
      <c r="Z26" s="32">
        <f>+IF(X26&lt;&gt;0,+(Y26/X26)*100,0)</f>
        <v>321.58156450031271</v>
      </c>
      <c r="AA26" s="33">
        <f>+AA13+AA25</f>
        <v>1554139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-5500</v>
      </c>
      <c r="D32" s="18"/>
      <c r="E32" s="19">
        <v>-2053043</v>
      </c>
      <c r="F32" s="20">
        <v>-2053043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-1026522</v>
      </c>
      <c r="Y32" s="20">
        <v>1026522</v>
      </c>
      <c r="Z32" s="21">
        <v>-100</v>
      </c>
      <c r="AA32" s="22">
        <v>-2053043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-5500</v>
      </c>
      <c r="D37" s="29">
        <f t="shared" ref="D37:Y37" si="3">SUM(D29:D36)</f>
        <v>0</v>
      </c>
      <c r="E37" s="30">
        <f t="shared" si="3"/>
        <v>-2053043</v>
      </c>
      <c r="F37" s="31">
        <f t="shared" si="3"/>
        <v>-2053043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-1026522</v>
      </c>
      <c r="Y37" s="31">
        <f t="shared" si="3"/>
        <v>1026522</v>
      </c>
      <c r="Z37" s="32">
        <f>+IF(X37&lt;&gt;0,+(Y37/X37)*100,0)</f>
        <v>-100</v>
      </c>
      <c r="AA37" s="33">
        <f>SUM(AA29:AA36)</f>
        <v>-2053043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-5500</v>
      </c>
      <c r="D44" s="29">
        <f>+D37+D43</f>
        <v>0</v>
      </c>
      <c r="E44" s="30">
        <f t="shared" si="5"/>
        <v>-2053043</v>
      </c>
      <c r="F44" s="31">
        <f t="shared" si="5"/>
        <v>-2053043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-1026522</v>
      </c>
      <c r="Y44" s="31">
        <f t="shared" si="5"/>
        <v>1026522</v>
      </c>
      <c r="Z44" s="32">
        <f>+IF(X44&lt;&gt;0,+(Y44/X44)*100,0)</f>
        <v>-100</v>
      </c>
      <c r="AA44" s="33">
        <f>+AA37+AA43</f>
        <v>-2053043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2534111</v>
      </c>
      <c r="D45" s="42">
        <f t="shared" si="6"/>
        <v>0</v>
      </c>
      <c r="E45" s="43">
        <f t="shared" si="6"/>
        <v>3607182</v>
      </c>
      <c r="F45" s="44">
        <f t="shared" si="6"/>
        <v>3607182</v>
      </c>
      <c r="G45" s="44">
        <f t="shared" si="6"/>
        <v>0</v>
      </c>
      <c r="H45" s="44">
        <f t="shared" si="6"/>
        <v>0</v>
      </c>
      <c r="I45" s="44">
        <f t="shared" si="6"/>
        <v>-654944</v>
      </c>
      <c r="J45" s="44">
        <f t="shared" si="6"/>
        <v>-654944</v>
      </c>
      <c r="K45" s="44">
        <f t="shared" si="6"/>
        <v>0</v>
      </c>
      <c r="L45" s="44">
        <f t="shared" si="6"/>
        <v>2410948</v>
      </c>
      <c r="M45" s="44">
        <f t="shared" si="6"/>
        <v>1519963</v>
      </c>
      <c r="N45" s="44">
        <f t="shared" si="6"/>
        <v>3930911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3275967</v>
      </c>
      <c r="X45" s="44">
        <f t="shared" si="6"/>
        <v>1803588</v>
      </c>
      <c r="Y45" s="44">
        <f t="shared" si="6"/>
        <v>1472379</v>
      </c>
      <c r="Z45" s="45">
        <f>+IF(X45&lt;&gt;0,+(Y45/X45)*100,0)</f>
        <v>81.636105363309142</v>
      </c>
      <c r="AA45" s="46">
        <f>+AA26-AA44</f>
        <v>3607182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DE4CFF2-3FCA-43BC-B981-19F3205A899B}"/>
</file>

<file path=customXml/itemProps2.xml><?xml version="1.0" encoding="utf-8"?>
<ds:datastoreItem xmlns:ds="http://schemas.openxmlformats.org/officeDocument/2006/customXml" ds:itemID="{3672A902-2C71-4201-9A48-BFE080C742B4}"/>
</file>

<file path=customXml/itemProps3.xml><?xml version="1.0" encoding="utf-8"?>
<ds:datastoreItem xmlns:ds="http://schemas.openxmlformats.org/officeDocument/2006/customXml" ds:itemID="{BEB1ADF6-7924-4E22-A961-EDDFAC018E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2024-02-29T07:07:24Z</dcterms:created>
  <dcterms:modified xsi:type="dcterms:W3CDTF">2024-02-29T07:11:08Z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